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5080" yWindow="-120" windowWidth="25440" windowHeight="15390" tabRatio="874"/>
  </bookViews>
  <sheets>
    <sheet name="Сводный сметный расчет - ССРСС " sheetId="16" r:id="rId1"/>
    <sheet name="Реконструкция КВЛ-6кВ ПС-607 «К" sheetId="4" r:id="rId2"/>
    <sheet name="РП-6 кВ с ячейками КРУ - ЛСР по" sheetId="5" r:id="rId3"/>
    <sheet name="КЛ-6кВ оп.120 до ТП-2406, КЛ-6к" sheetId="6" r:id="rId4"/>
    <sheet name="Реконструкция ТП-11" sheetId="18" r:id="rId5"/>
    <sheet name="Реконструкция ТП-10" sheetId="8" r:id="rId6"/>
    <sheet name="Пуско-наладочные работы КВЛ-6 к" sheetId="9" r:id="rId7"/>
    <sheet name="Пуско-наладочные работы РТП (2)" sheetId="17" r:id="rId8"/>
    <sheet name="Геодезия   КВЛ-6кВ - Форма 2п п" sheetId="2" r:id="rId9"/>
    <sheet name="Геология - Форма 2п по Методике" sheetId="13" r:id="rId10"/>
    <sheet name="Проектная смета - Форма 2п по М" sheetId="15" r:id="rId11"/>
    <sheet name="Экспертиза" sheetId="1" r:id="rId12"/>
  </sheets>
  <externalReferences>
    <externalReference r:id="rId13"/>
    <externalReference r:id="rId14"/>
  </externalReferences>
  <definedNames>
    <definedName name="Excel_BuiltIn_Print_Area_11_1">#REF!</definedName>
    <definedName name="Excel_BuiltIn_Print_Area_13_1">#REF!</definedName>
    <definedName name="Excel_BuiltIn_Print_Area_15">#REF!</definedName>
    <definedName name="Excel_BuiltIn_Print_Area_9">#REF!</definedName>
    <definedName name="Excel_BuiltIn_Print_Titles_13_1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_xlnm.Print_Titles" localSheetId="8">'Геодезия   КВЛ-6кВ - Форма 2п п'!$19:$19</definedName>
    <definedName name="_xlnm.Print_Titles" localSheetId="9">'Геология - Форма 2п по Методике'!$19:$19</definedName>
    <definedName name="_xlnm.Print_Titles" localSheetId="3">'КЛ-6кВ оп.120 до ТП-2406, КЛ-6к'!$44:$44</definedName>
    <definedName name="_xlnm.Print_Titles" localSheetId="10">'Проектная смета - Форма 2п по М'!$19:$19</definedName>
    <definedName name="_xlnm.Print_Titles" localSheetId="6">'Пуско-наладочные работы КВЛ-6 к'!$44:$44</definedName>
    <definedName name="_xlnm.Print_Titles" localSheetId="7">'Пуско-наладочные работы РТП (2)'!$44:$44</definedName>
    <definedName name="_xlnm.Print_Titles" localSheetId="1">'Реконструкция КВЛ-6кВ ПС-607 «К'!$44:$44</definedName>
    <definedName name="_xlnm.Print_Titles" localSheetId="5">'Реконструкция ТП-10'!$44:$44</definedName>
    <definedName name="_xlnm.Print_Titles" localSheetId="4">'Реконструкция ТП-11'!$44:$44</definedName>
    <definedName name="_xlnm.Print_Titles" localSheetId="2">'РП-6 кВ с ячейками КРУ - ЛСР по'!$44:$44</definedName>
    <definedName name="_xlnm.Print_Titles" localSheetId="0">'Сводный сметный расчет - ССРСС '!$24:$24</definedName>
    <definedName name="Заголовок">[1]Лист4!$B$2</definedName>
    <definedName name="Лимит">[1]Лист4!$B$4</definedName>
    <definedName name="Наименование">[1]Общий!$B$2:$B$25</definedName>
    <definedName name="Начало">[1]Общий!$K$2:$K$25</definedName>
    <definedName name="Начало_работ">[2]Лист1!$B$4</definedName>
    <definedName name="Начало_работ__приблизительно">[1]Лист4!$B$8</definedName>
    <definedName name="_xlnm.Print_Area" localSheetId="8">'Геодезия   КВЛ-6кВ - Форма 2п п'!$A$2:$E$63</definedName>
    <definedName name="_xlnm.Print_Area" localSheetId="9">'Геология - Форма 2п по Методике'!$A$2:$E$70</definedName>
    <definedName name="_xlnm.Print_Area" localSheetId="3">'КЛ-6кВ оп.120 до ТП-2406, КЛ-6к'!$A$1:$P$612</definedName>
    <definedName name="_xlnm.Print_Area" localSheetId="10">'Проектная смета - Форма 2п по М'!$A$2:$E$87</definedName>
    <definedName name="_xlnm.Print_Area" localSheetId="6">'Пуско-наладочные работы КВЛ-6 к'!$A$1:$P$184</definedName>
    <definedName name="_xlnm.Print_Area" localSheetId="7">'Пуско-наладочные работы РТП (2)'!$A$1:$P$487</definedName>
    <definedName name="_xlnm.Print_Area" localSheetId="1">'Реконструкция КВЛ-6кВ ПС-607 «К'!$A$1:$P$1173</definedName>
    <definedName name="_xlnm.Print_Area" localSheetId="5">'Реконструкция ТП-10'!$A$1:$P$753</definedName>
    <definedName name="_xlnm.Print_Area" localSheetId="4">'Реконструкция ТП-11'!$A$1:$P$753</definedName>
    <definedName name="_xlnm.Print_Area" localSheetId="2">'РП-6 кВ с ячейками КРУ - ЛСР по'!$A$1:$P$544</definedName>
    <definedName name="_xlnm.Print_Area" localSheetId="0">'Сводный сметный расчет - ССРСС '!$A$1:$H$95</definedName>
    <definedName name="Окончание">[1]Общий!$L$2:$L$25</definedName>
    <definedName name="Окончание_работ">[1]Лист4!$B$9</definedName>
    <definedName name="Оферта_№">[1]Лист4!$B$14</definedName>
    <definedName name="Оферта_от">[1]Лист4!$B$15</definedName>
    <definedName name="п.1">[1]Общий!$B$2:$BA$2</definedName>
    <definedName name="п.2">[1]Общий!$B$3:$BA$3</definedName>
    <definedName name="п.3">[1]Общий!$B$4:$BA$4</definedName>
    <definedName name="п.4">[1]Общий!$B$5:$BA$5</definedName>
    <definedName name="п.5">[1]Общий!$B$6:$BA$6</definedName>
    <definedName name="п.6">[1]Общий!$B$7:$BA$7</definedName>
    <definedName name="п.7">[1]Общий!$B$8:$BA$8</definedName>
    <definedName name="Подписант">[2]Лист1!$B$9</definedName>
    <definedName name="Титул">[1]Лист4!$B$3</definedName>
    <definedName name="укйц">#REF!</definedName>
    <definedName name="уцк">#REF!</definedName>
    <definedName name="Ф10">#REF!</definedName>
    <definedName name="Ф5">#REF!</definedName>
    <definedName name="Ф9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2" i="1" s="1"/>
  <c r="F13" i="1" s="1"/>
</calcChain>
</file>

<file path=xl/sharedStrings.xml><?xml version="1.0" encoding="utf-8"?>
<sst xmlns="http://schemas.openxmlformats.org/spreadsheetml/2006/main" count="17631" uniqueCount="1475">
  <si>
    <t>Сердобинцева Е.А.</t>
  </si>
  <si>
    <t>Составил_______________________________</t>
  </si>
  <si>
    <t>Всего в  ценах 2001 года</t>
  </si>
  <si>
    <t>Всего ПИР в ценах на 01.01.2001г</t>
  </si>
  <si>
    <t>Сметная стоимость изыскательских работ (топосъемка), (в ценах 2001 года)</t>
  </si>
  <si>
    <t xml:space="preserve">Сметная стоимость проектных работ (в ценах 2001 года) </t>
  </si>
  <si>
    <t>Сумма, руб.</t>
  </si>
  <si>
    <t>Наименование</t>
  </si>
  <si>
    <t>№№</t>
  </si>
  <si>
    <t xml:space="preserve">Расчет произведен по Постановлению Правительства РФ от 05.03.2007 N 145 (ред. от 15.09.2023)
"О порядке организации и проведения государственной экспертизы проектной документации и результатов инженерных изысканий"
</t>
  </si>
  <si>
    <t xml:space="preserve">Смета </t>
  </si>
  <si>
    <t>Всего в  ценах на 2026 года - индекс - 8,6 согласно распоряжения ФАУ «ГЛАВГОСЭКСПЕРТИЗА РОССИИ» № 6-Р от 20.01.2026 г.</t>
  </si>
  <si>
    <t>[должность, подпись (инициалы, фамилия)</t>
  </si>
  <si>
    <t>Заказчик</t>
  </si>
  <si>
    <t>[подпись (инициалы, фамилия)]</t>
  </si>
  <si>
    <t xml:space="preserve">Начальник </t>
  </si>
  <si>
    <t>Главный инженер проекта</t>
  </si>
  <si>
    <t xml:space="preserve">Руководитель проектной организации </t>
  </si>
  <si>
    <t>785 126,02</t>
  </si>
  <si>
    <t xml:space="preserve">     ВСЕГО по смете</t>
  </si>
  <si>
    <t xml:space="preserve">     Итого Поз. 1-11</t>
  </si>
  <si>
    <t>Итоги по смете:</t>
  </si>
  <si>
    <t>(1) 1кв. 2026г  Письмо Минстроя РФ от 26.01.2026 №3017-ИФ/09 (базовый уровень цен на 01.01.2024) Кинф = 1,2300</t>
  </si>
  <si>
    <t>(Внешний транспорт т.3 п.1 гр.1) Расстояние от места постоянной работы работников до участка проведения полевых работ, километров до 200 км Ки1 = 1,132</t>
  </si>
  <si>
    <t>(Расходы на организацию полевых работ   т.4 п.1 гр.1     ) Расстояние от места постоянной работы работников до участка проведения полевых работ, километров до 200 км Ки2 = 1,307</t>
  </si>
  <si>
    <t>(17194*3)*1,307*1,132*1,23
(A*X)*Ки2*Ки1*Кинф</t>
  </si>
  <si>
    <t>НЗ_ИГДИ. Нормативные затраты на работы по инженерно-геодезическим изысканиям (2024). Таблица 69. п.1 (НЗ_ИГДИ-69-1)</t>
  </si>
  <si>
    <t>Вынос в натуру контура зданий или сооружений при количестве углов не более 4 (четырех), 3 (1 контур)</t>
  </si>
  <si>
    <t>11</t>
  </si>
  <si>
    <t>(3489+4091*27,83)*1,307*1,132*1,23
где количество (5778+290+7197+650)*20/10000 = 27,83
(A+B*X)*Ки2*Ки1*Кинф</t>
  </si>
  <si>
    <t>НЗ_ИГДИ. Нормативные затраты на работы по инженерно-геодезическим изысканиям (2024). Таблица 22. п.5 (НЗ_ИГДИ-22-5)</t>
  </si>
  <si>
    <t>Топографическая съемка методом ВЛС ЦАФС в масштабе 1:500 в условиях выполнения полевых работ категории II при площади участка: до 100 гектар включительно, 27,83 (1 гектар)</t>
  </si>
  <si>
    <t>10</t>
  </si>
  <si>
    <t>(14484*15,394)*1,307*1,132*1,23
где количество (5778+290+7197+650+100+1119+260)/1000 = 15,394
(A*X)*Ки2*Ки1*Кинф</t>
  </si>
  <si>
    <t>НЗ_ИГДИ. Нормативные затраты на работы по инженерно-геодезическим изысканиям (2024). Таблица 58. п.2 (НЗ_ИГДИ-58-2)</t>
  </si>
  <si>
    <t>Вынос на местность и закрепление трасс ВЛ и КЛ в условиях выполнения полевых работ: II категории, 15,394 (1 км)</t>
  </si>
  <si>
    <t>9</t>
  </si>
  <si>
    <t>Полевые</t>
  </si>
  <si>
    <t>Раздел 2. Новый Раздел</t>
  </si>
  <si>
    <t>(21451*1)*1,23
(A*X)*Кинф</t>
  </si>
  <si>
    <t>НЗ_ИГДИ. Нормативные затраты на работы по инженерно-геодезическим изысканиям (2024). Таблица 82. п.1 (НЗ_ИГДИ-82-1)</t>
  </si>
  <si>
    <t>Согласование нанесения на инженерно-топографический план подземных инженерных коммуникаций и их технических характеристик с собственниками (эксплуатирующими организациями): известными, 1 (1 собственник (эксплуатирующая организация))</t>
  </si>
  <si>
    <t>8</t>
  </si>
  <si>
    <t>(54*1)*1,23
(A*X)*Кинф</t>
  </si>
  <si>
    <t>НЗ_ИГДИ. Нормативные затраты на работы по инженерно-геодезическим изысканиям (2024). Таблица 64. п.10 (НЗ_ИГДИ-64-10)</t>
  </si>
  <si>
    <t>Подготовка ведомости пересекаемых угодий и лесов, водотоков, автомобильных и железных дорог, надземных и подземных сооружений, заболоченных и косогорных участков, 1 (1 пересечение)</t>
  </si>
  <si>
    <t>7</t>
  </si>
  <si>
    <t>(49*12)*1,23
(A*X)*Кинф</t>
  </si>
  <si>
    <t>НЗ_ИГДИ. Нормативные затраты на работы по инженерно-геодезическим изысканиям (2024). Таблица 64. п.9 (НЗ_ИГДИ-64-9)</t>
  </si>
  <si>
    <t>Подготовка ведомостей координат закрепительных знаков и реперов, 12 (1 закрепительный знак)</t>
  </si>
  <si>
    <t>6</t>
  </si>
  <si>
    <t>НЗ_ИГДИ. Нормативные затраты на работы по инженерно-геодезическим изысканиям (2024). Таблица 64. п.8 (НЗ_ИГДИ-64-8)</t>
  </si>
  <si>
    <t>Подготовка ведомостей углов поворота, прямых и кривых (прямых и углов), 12 (1 угол)</t>
  </si>
  <si>
    <t>5</t>
  </si>
  <si>
    <t>(212*15,394)*1,23
где количество (5778+290+7197+650+100+1119+260)/1000 = 15,394
(A*X)*Кинф</t>
  </si>
  <si>
    <t>НЗ_ИГДИ. Нормативные затраты на работы по инженерно-геодезическим изысканиям (2024). Таблица 64. п.7 (НЗ_ИГДИ-64-7)</t>
  </si>
  <si>
    <t>Подготовка схемы установки реперов и закрепления оси трассы закрепительными и выносными знаками, 15,394 (1 км)</t>
  </si>
  <si>
    <t>4</t>
  </si>
  <si>
    <t>(1289*15,394)*1,23
где количество (5778+290+7197+650+100+1119+260)/1000 = 15,394
(A*X)*Кинф</t>
  </si>
  <si>
    <t>НЗ_ИГДИ. Нормативные затраты на работы по инженерно-геодезическим изысканиям (2024). Таблица 64. п.5 (НЗ_ИГДИ-64-5)</t>
  </si>
  <si>
    <t>Камеральные работы при подготовке продольного профиля местности, по которому проходит проектируемая трасса в масштабах (горизонтальном 1:5000, вертикальном 1:500), при условиях производства полевых работ: II категории, 15,394 (1 км)</t>
  </si>
  <si>
    <t>3</t>
  </si>
  <si>
    <t>(131*15,394)*1,23
где количество (5778+290+7197+650+100+1119+260)/1000 = 15,394
(A*X)*Кинф</t>
  </si>
  <si>
    <t>НЗ_ИГДИ. Нормативные затраты на работы по инженерно-геодезическим изысканиям (2024). Таблица 64. п.1 (НЗ_ИГДИ-64-1)</t>
  </si>
  <si>
    <t>Камеральные работы при подготовке ситуационного плана прохождения проектируемой трассы (ее вариантов) при условиях выполнения полевых работ: I категории, 15,394 (1 км)</t>
  </si>
  <si>
    <t>2</t>
  </si>
  <si>
    <t>(695*15,394)*1,23
где количество (5778+290+7197+650+100+1119+260)/1000 = 15,394
(A*X)*Кинф</t>
  </si>
  <si>
    <t>НЗ_ИГДИ. Нормативные затраты на работы по инженерно-геодезическим изысканиям (2024). Таблица 57. п.2 (НЗ_ИГДИ-57-2)</t>
  </si>
  <si>
    <t>Камеральная укладка вариантов прохождения трасс ВЛ, КЛ и слаботочных сетей в масштабах 1:5000 - 1:2000 для условий выполнения полевых работ: II категории, 15,394 (1 км)</t>
  </si>
  <si>
    <t>1</t>
  </si>
  <si>
    <t>Камеральные</t>
  </si>
  <si>
    <t>Раздел 1. Новый Раздел</t>
  </si>
  <si>
    <t>Сметная стоимость, руб.</t>
  </si>
  <si>
    <t>Расчет стоимости</t>
  </si>
  <si>
    <t>Наименование, номера глав, таблиц, параграфов и пунктов МНЗ на проектные работы</t>
  </si>
  <si>
    <t>Наименование
объекта проектирования или вида проектных работ</t>
  </si>
  <si>
    <t>№ пп</t>
  </si>
  <si>
    <t>(наименование организации)</t>
  </si>
  <si>
    <t/>
  </si>
  <si>
    <t>Проектная организация</t>
  </si>
  <si>
    <t>(наименование стройки)</t>
  </si>
  <si>
    <t>КВЛ-6кВ Ф-607-11  ПС-607 «Касимово» (Ф-607-11 опоры 1-138, А-95 (Воздушная линия) (инв. №  864102190) участки: КЛ 6кВ от опоры №120 Ф-607-11 до БКТП 2406 (КЛ 6 кВ Н-1 от сущ. оп. №82 ВЛ-6 кВ ф.607-11 до 2БКТП 250/6/0,4 инв. №  865179716), КЛ 6кВ от опоры №120 Ф-607-11 до ТП-24 (Фидер 607-11 от оп. №73  (Кабельная линия) инв.№ 86410218 4) по адресу: Ленинградская область Всеволожский район д. Вартемяки п.Агалатово-1, ВЛ 6кВ от ТП-20 до ТП-10 (Ф-607-11)( Наружные воздушные и кабельные электролинии деревня Елизаветинка, в/г № 1, инв.№ 864041273), ВЛ 6кВ от ТП-10 до ТП-11 (Ф-607-11)( Наружные воздушные и кабельные электролинии деревня Елизаветинка, в/г № 1, инв.№ 864041273) по адресу: Лен. обл., Всевол. р-н, д.Елизаветинка, в/г № 1, Инженерные изыскания  "Геодезия"    -    КВЛ-6 кВ</t>
  </si>
  <si>
    <t>на проектные работы</t>
  </si>
  <si>
    <t>СМЕТА № 12-01-01</t>
  </si>
  <si>
    <t xml:space="preserve">Утверждено приказом Минстроя РФ № 707/пр от 01 октября 2021 г c учетом изменений по приказу № 409/пр от 08.06.2023 года </t>
  </si>
  <si>
    <t>Приложение № 7</t>
  </si>
  <si>
    <t xml:space="preserve"> </t>
  </si>
  <si>
    <t>Котн = 100%</t>
  </si>
  <si>
    <t>(1) 1кв. 2026г  Письмо Минстроя РФ от 26.01.2026 №3017-ИФ/09 (базовый уровень цен на 01.01.2024) Кинф = 1,6500</t>
  </si>
  <si>
    <t>(1094000*1)*1,65
(A*X)*Кинф</t>
  </si>
  <si>
    <t>НЗ_СИТО_ИО "Строительство, реконструкция сетей инженерно-технического обеспечения и объектов инфраструктуры", таб.3.13 п.6 (НЗ_СИТО_ИО-3.13-6)</t>
  </si>
  <si>
    <t>Закрытый распределительный пункт 6-20 кВ двухсекционный с устройством автоматического ввода резерва с количеством ячеек до 16, 1 (1 пункт)</t>
  </si>
  <si>
    <t>Раздел 2. РП-6 кВ</t>
  </si>
  <si>
    <t>НЗ_СИТО_ИО "Строительство, реконструкция сетей инженерно-технического обеспечения и объектов инфраструктуры", таб.3.13 п.5.1 (НЗ_СИТО_ИО-3.13-5.1)</t>
  </si>
  <si>
    <t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1 х 630 кВА включительно, 2 (1 подстанция)</t>
  </si>
  <si>
    <t>14</t>
  </si>
  <si>
    <t>(ОП п.28) Стоимость проектных работ по демонтажу сетей инженерно-технического обеспечения К1 = 0,05</t>
  </si>
  <si>
    <t>13</t>
  </si>
  <si>
    <t>НЗ_СИТО_ИО "Строительство, реконструкция сетей инженерно-технического обеспечения и объектов инфраструктуры", таб.3.13 п.8.2 (НЗ_СИТО_ИО-3.13-8.2)</t>
  </si>
  <si>
    <t>Секционирующий пункт 6-20 кВ: с разъединителем, 4 (1 пункт)</t>
  </si>
  <si>
    <t>12</t>
  </si>
  <si>
    <t>НЗ_СИТО_ИО "Строительство, реконструкция сетей инженерно-технического обеспечения и объектов инфраструктуры", таб.3.13 п.8.1 (НЗ_СИТО_ИО-3.13-8.1)</t>
  </si>
  <si>
    <t>Секционирующий пункт 6-20 кВ: с выключателем, 1 (1 пункт)</t>
  </si>
  <si>
    <t>НЗ_СИТО_ИО "Строительство, реконструкция сетей инженерно-технического обеспечения и объектов инфраструктуры", таб.3.12 п.3.1-1 (НЗ_СИТО_ИО-3.12-3.1-1)</t>
  </si>
  <si>
    <t>Закрытый подземный переход сетей инженерно-технического обеспечения, прокладываемый способом продавливания или прокола, диаметром до 1000 мм включительно, протяженностью:от 30 до 100 включительно, 24 (п.м)</t>
  </si>
  <si>
    <t>(Таб.3.11.1 п.2.1) Проектирование нескольких параллельных кабелей сооружений кабельной электрической линии, прокладываемых одинаковым способом: с 2 по 6 кабель, к стоимости проектирования каждого последующего после первого кабеля К1 = 0,3</t>
  </si>
  <si>
    <t>НЗ_СИТО_ИО "Строительство, реконструкция сетей инженерно-технического обеспечения и объектов инфраструктуры", таб.3.11 п.1-3 (НЗ_СИТО_ИО-3.11-1-3)</t>
  </si>
  <si>
    <t>Сооружений кабельной электрической линии напряжением до 20 кВ:от 1000 до 3000 включительно, 1365 (п.м)</t>
  </si>
  <si>
    <t>НЗ_СИТО_ИО "Строительство, реконструкция сетей инженерно-технического обеспечения и объектов инфраструктуры", таб.3.18 п.9 (НЗ_СИТО_ИО-3.18-9)</t>
  </si>
  <si>
    <t>Кабельная вставка на воздушных линиях электропередачи протяженностью до 100 м, 2 (1 вставка)</t>
  </si>
  <si>
    <t>НЗ_СИТО_ИО "Строительство, реконструкция сетей инженерно-технического обеспечения и объектов инфраструктуры", таб.3.18 п.8.1 (НЗ_СИТО_ИО-3.18-8.1)</t>
  </si>
  <si>
    <t>Проверочный расчет на пуск электродвигателей при конфигурации воздушной линии электропередачи: простой, 3 (1 расчет)</t>
  </si>
  <si>
    <t>НЗ_СИТО_ИО "Строительство, реконструкция сетей инженерно-технического обеспечения и объектов инфраструктуры", таб.3.18 п.7.2-2 (НЗ_СИТО_ИО-3.18-7.2-2)</t>
  </si>
  <si>
    <t>Воздушный переход воздушной линией электропередачи через водные преграды, железные дороги и другие инженерные сооружения напряжением свыше 1 до 20 кВ протяженностью:от 50 до 100 включительно, 74 (п.м)</t>
  </si>
  <si>
    <t>НЗ_СИТО_ИО "Строительство, реконструкция сетей инженерно-технического обеспечения и объектов инфраструктуры", таб.3.18 п.6 (НЗ_СИТО_ИО-3.18-6)</t>
  </si>
  <si>
    <t>Выбор компенсирующих устройств для трансформаторных подстанций с определением места их установки, 3 (1 устройство для 1 трансформаторной подстанции)</t>
  </si>
  <si>
    <t>НЗ_СИТО_ИО "Строительство, реконструкция сетей инженерно-технического обеспечения и объектов инфраструктуры", таб.3.17 п.1-3 (НЗ_СИТО_ИО-3.17-1-3)</t>
  </si>
  <si>
    <t>Воздушные линии электропередачи напряжением свыше 1 до 20 кВ, длиной:свыше 10 до 20 включительно, 13,915 (км)</t>
  </si>
  <si>
    <t>Раздел 1. Реконструкция</t>
  </si>
  <si>
    <t>КВЛ-6кВ Ф-607-11  ПС-607 «Касимово» (Ф-607-11 опоры 1-138, А-95 (Воздушная линия) (инв. №  864102190) участки: КЛ 6кВ от опоры №120 Ф-607-11 до БКТП 2406 (КЛ 6 кВ Н-1 от сущ. оп. №82 ВЛ-6 кВ ф.607-11 до 2БКТП 250/6/0,4 инв. №  865179716), КЛ 6кВ от опоры №120 Ф-607-11 до ТП-24 (Фидер 607-11 от оп. №73  (Кабельная линия) инв.№ 86410218 4) по адресу: Ленинградская область Всеволожский район д. Вартемяки п.Агалатово-1, ВЛ 6кВ от ТП-20 до ТП-10 (Ф-607-11)( Наружные воздушные и кабельные электролинии деревня Елизаветинка, в/г № 1, инв.№ 864041273), ВЛ 6кВ от ТП-10 до ТП-11 (Ф-607-11)( Наружные воздушные и кабельные электролинии деревня Елизаветинка, в/г № 1, инв.№ 864041273) по адресу: Лен. обл., Всевол. р-н, д.Елизаветинка, в/г № 1, Проектная смета</t>
  </si>
  <si>
    <t>СМЕТА № 12-01-02</t>
  </si>
  <si>
    <t>[должность, подпись (инициалы, фамилия)]</t>
  </si>
  <si>
    <t>Проверил:</t>
  </si>
  <si>
    <t>Составил:</t>
  </si>
  <si>
    <t>Список переменных по смете:</t>
  </si>
  <si>
    <t xml:space="preserve">          Затраты труда машинистов</t>
  </si>
  <si>
    <t>1999,08368</t>
  </si>
  <si>
    <t xml:space="preserve">          Затраты труда рабочих</t>
  </si>
  <si>
    <t>10473,93996</t>
  </si>
  <si>
    <t xml:space="preserve">          Материальные ресурсы, отсутствующие в ФРСН</t>
  </si>
  <si>
    <t xml:space="preserve">     справочно:</t>
  </si>
  <si>
    <t>ВСЕГО по смете</t>
  </si>
  <si>
    <t xml:space="preserve">     Всего сметная прибыль (справочно)</t>
  </si>
  <si>
    <t xml:space="preserve">     Всего накладные расходы (справочно)</t>
  </si>
  <si>
    <t xml:space="preserve">     Всего ФОТ (справочно)</t>
  </si>
  <si>
    <t xml:space="preserve">          Инженерное оборудование</t>
  </si>
  <si>
    <t xml:space="preserve">     Оборудование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</si>
  <si>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</si>
  <si>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</si>
  <si>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</si>
  <si>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</si>
  <si>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</si>
  <si>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</si>
  <si>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 xml:space="preserve">          в том числе:</t>
  </si>
  <si>
    <t xml:space="preserve">     Строительные работы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</si>
  <si>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</si>
  <si>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</si>
  <si>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</t>
  </si>
  <si>
    <t xml:space="preserve">               Оплата труда рабочих</t>
  </si>
  <si>
    <t xml:space="preserve">     Всего прямые затраты (справочно)</t>
  </si>
  <si>
    <t>1236,96158</t>
  </si>
  <si>
    <t>4613,26896</t>
  </si>
  <si>
    <t>Всего по разделу 3 Общестроительные работы</t>
  </si>
  <si>
    <t>Итоги по разделу 3 Общестроительные работы :</t>
  </si>
  <si>
    <t>Всего по позиции</t>
  </si>
  <si>
    <t>Объем=65*3,77/1000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</si>
  <si>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</si>
  <si>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</si>
  <si>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ФСБЦ-08.3.08.02-0058
Сплит-форма Ленинградская область на 1 квартал 2026 года.xlsx</t>
  </si>
  <si>
    <t>131</t>
  </si>
  <si>
    <t>СП Линии электропередачи</t>
  </si>
  <si>
    <t>%</t>
  </si>
  <si>
    <t>Пр/774-027.0</t>
  </si>
  <si>
    <t>НР Линии электропередачи</t>
  </si>
  <si>
    <t>Пр/812-027.0-1</t>
  </si>
  <si>
    <t>ФОТ</t>
  </si>
  <si>
    <t>Итого прямые затраты</t>
  </si>
  <si>
    <t>Сталь стержневая диаметром до 10 мм</t>
  </si>
  <si>
    <t>08.3.04.02</t>
  </si>
  <si>
    <t>П,Н</t>
  </si>
  <si>
    <t>Электроды сварочные для сварки низколегированных и углеродистых сталей УОНИ 13/45, Э42А, диаметр 4-5 мм</t>
  </si>
  <si>
    <t>кг</t>
  </si>
  <si>
    <t>01.7.11.07-0227</t>
  </si>
  <si>
    <t>Агрегаты сварочные с двигателем внутреннего сгорания для ручной дуговой сварки, сварочный ток до 400 А, количество постов 1</t>
  </si>
  <si>
    <t>маш.-ч</t>
  </si>
  <si>
    <t>91.17.04-034</t>
  </si>
  <si>
    <t xml:space="preserve">ОТм(Зтм) Средний разряд машинистов 4 </t>
  </si>
  <si>
    <t>чел.-ч</t>
  </si>
  <si>
    <t>4-100-040</t>
  </si>
  <si>
    <t>Автомобили бортовые, грузоподъемность до 5 т</t>
  </si>
  <si>
    <t>91.14.02-001</t>
  </si>
  <si>
    <t>Средний разряд работы 2,9</t>
  </si>
  <si>
    <t>1-100-29</t>
  </si>
  <si>
    <t>Объем=45 / 10</t>
  </si>
  <si>
    <t>Устройство шин заземления опор ВЛ и подстанций</t>
  </si>
  <si>
    <t>10 м</t>
  </si>
  <si>
    <t>ГЭСН33-04-015-01</t>
  </si>
  <si>
    <t>130</t>
  </si>
  <si>
    <t>Объем=6 / 100</t>
  </si>
  <si>
    <t>Наконечники кабельные алюминиевые 120-12-14</t>
  </si>
  <si>
    <t>100 шт</t>
  </si>
  <si>
    <t>ФСБЦ-20.2.10.01-0017
Сплит-форма Ленинградская область на 1 квартал 2026 года.xlsx</t>
  </si>
  <si>
    <t>129</t>
  </si>
  <si>
    <t>Вязка спиральная алюминиевая без полимерного покрытия для крепления защищенных проводов на штыревых изоляторах, номинальное сечение провода 120-150 мм2</t>
  </si>
  <si>
    <t>шт</t>
  </si>
  <si>
    <t>ФСБЦ-20.1.02.23-1035
Сплит-форма Ленинградская область на 1 квартал 2026 года.xlsx</t>
  </si>
  <si>
    <t>128</t>
  </si>
  <si>
    <t>Объем=(650*3*1,06) / 1000</t>
  </si>
  <si>
    <t>Провод самонесущий изолированный СИП-3 1х150-20</t>
  </si>
  <si>
    <t>1000 м</t>
  </si>
  <si>
    <t>ФСБЦ-21.2.01.01-0055
Сплит-форма Ленинградская область на 1 квартал 2026 года.xlsx</t>
  </si>
  <si>
    <t>127</t>
  </si>
  <si>
    <t>Комплект креплений для промежуточных опор</t>
  </si>
  <si>
    <t>20.1.01.12</t>
  </si>
  <si>
    <t xml:space="preserve">ОТм(Зтм) Средний разряд машинистов 6 </t>
  </si>
  <si>
    <t>4-100-060</t>
  </si>
  <si>
    <t>Краны на автомобильном ходу, грузоподъемность 16 т</t>
  </si>
  <si>
    <t>91.05.05-015</t>
  </si>
  <si>
    <t>Рабочий 5 разряда</t>
  </si>
  <si>
    <t>2-100-05</t>
  </si>
  <si>
    <t>Рабочий 4 разряда</t>
  </si>
  <si>
    <t>2-100-04</t>
  </si>
  <si>
    <t>Рабочий 3 разряда</t>
  </si>
  <si>
    <t>2-100-03</t>
  </si>
  <si>
    <t>Рабочий 2 разряда</t>
  </si>
  <si>
    <t>2-100-02</t>
  </si>
  <si>
    <t>Объем=(21)-0,65*21</t>
  </si>
  <si>
    <t>При изменении количества опор на 1 км ВЛЗ добавлять или исключать: к норме 33-04-020-02</t>
  </si>
  <si>
    <t>ГЭСН33-04-020-04</t>
  </si>
  <si>
    <t>126</t>
  </si>
  <si>
    <t>Провода неизолированные</t>
  </si>
  <si>
    <t>21.2.01.02</t>
  </si>
  <si>
    <t>Средний разряд работы 3,6</t>
  </si>
  <si>
    <t>1-100-36</t>
  </si>
  <si>
    <t>Подвеска проводов ВЛ 10 кВ на переходах через препятствия: автомобильные дороги 1 и 2 категории</t>
  </si>
  <si>
    <t>переход</t>
  </si>
  <si>
    <t>ГЭСН33-04-011-06</t>
  </si>
  <si>
    <t>125</t>
  </si>
  <si>
    <t>Провода самонесущие изолированные</t>
  </si>
  <si>
    <t>21.2.01.01</t>
  </si>
  <si>
    <t>Н</t>
  </si>
  <si>
    <t>Комплект креплений для анкерных опор</t>
  </si>
  <si>
    <t>20.1.01.01</t>
  </si>
  <si>
    <t>Генераторы бензиновые портативные, мощность до 6 кВт</t>
  </si>
  <si>
    <t>91.17.04-544</t>
  </si>
  <si>
    <t>Автогидроподъемники, высота подъема 12 м</t>
  </si>
  <si>
    <t>91.06.06-011</t>
  </si>
  <si>
    <t>Лебедки электрические тяговым усилием 19,62 кН (2 т)</t>
  </si>
  <si>
    <t>91.06.03-055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</si>
  <si>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</si>
  <si>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</si>
  <si>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ГЭСН33-04-020-01</t>
  </si>
  <si>
    <t>124</t>
  </si>
  <si>
    <t>Знак нумерации опор ЛЭП стальной оцинкованный, размеры 120х260 мм, толщина стали 0,8 мм</t>
  </si>
  <si>
    <t>ФСБЦ-22.2.02.23-0312
Сплит-форма Ленинградская область на 1 квартал 2026 года.xlsx</t>
  </si>
  <si>
    <t>123</t>
  </si>
  <si>
    <t>Зажим плашечный соединительный ПА 2-2</t>
  </si>
  <si>
    <t>ФСБЦ-20.1.01.11-0004
Сплит-форма Ленинградская область на 1 квартал 2026 года.xlsx</t>
  </si>
  <si>
    <t>122</t>
  </si>
  <si>
    <t>Объем=100 / 100</t>
  </si>
  <si>
    <t>Замки из нержавеющей стали 08Х18Н10 к ленте бандажной шириной 19 мм для устройства вертикальной разметки на опорах контактной сети</t>
  </si>
  <si>
    <t>ФСБЦ-20.1.02.18-1000
Сплит-форма Ленинградская область на 1 квартал 2026 года.xlsx</t>
  </si>
  <si>
    <t>121</t>
  </si>
  <si>
    <t>Объем=100 / 10</t>
  </si>
  <si>
    <t>Ленты бандажные для устройства вертикальной разметки на опорах контактной сети, из нержавеющей стали 08Х18Н10, толщина 0,76 мм, ширина 19 мм</t>
  </si>
  <si>
    <t>ФСБЦ-20.1.02.18-1002
Сплит-форма Ленинградская область на 1 квартал 2026 года.xlsx</t>
  </si>
  <si>
    <t>120</t>
  </si>
  <si>
    <t>Объем=0,616*100/1000</t>
  </si>
  <si>
    <t>Прокат стальной горячекатаный круглый, марка стали 12Х18Н10Т, диаметр 10-29 мм</t>
  </si>
  <si>
    <t>ФСБЦ-08.3.04.02-0120
Сплит-форма Ленинградская область на 1 квартал 2026 года.xlsx</t>
  </si>
  <si>
    <t>119</t>
  </si>
  <si>
    <t>Объем=11+10</t>
  </si>
  <si>
    <t>Проводник заземляющий П-750 (Заземляющий проводник ЗП-6)</t>
  </si>
  <si>
    <t>ФСБЦ-20.1.02.23-0121
Сплит-форма Ленинградская область на 1 квартал 2026 года.xlsx</t>
  </si>
  <si>
    <t>118</t>
  </si>
  <si>
    <t>Объем=(18+30) / 100</t>
  </si>
  <si>
    <t>Изоляторы линейные штыревые фарфоровые ШФ 20-Г</t>
  </si>
  <si>
    <t>ФСБЦ-22.2.01.04-0002
Сплит-форма Ленинградская область на 1 квартал 2026 года.xlsx</t>
  </si>
  <si>
    <t>117</t>
  </si>
  <si>
    <t>Хомут для крепления траверс окрашенный</t>
  </si>
  <si>
    <t>ФСБЦ-22.2.02.20-0001
Сплит-форма Ленинградская область на 1 квартал 2026 года.xlsx</t>
  </si>
  <si>
    <t>116</t>
  </si>
  <si>
    <t>Траверса стальная 8-штырная (Траверса ТМ-63)</t>
  </si>
  <si>
    <t>ФСБЦ-22.2.02.18-0007
Сплит-форма Ленинградская область на 1 квартал 2026 года.xlsx</t>
  </si>
  <si>
    <t>115</t>
  </si>
  <si>
    <t>Узел крепления укоса У-4</t>
  </si>
  <si>
    <t>ФСБЦ-22.2.02.23-0161
Сплит-форма Ленинградская область на 1 квартал 2026 года.xlsx</t>
  </si>
  <si>
    <t>114</t>
  </si>
  <si>
    <t>Звено промежуточное трехлапчатое ПРТ-7-1</t>
  </si>
  <si>
    <t>ФСБЦ-25.3.14.01-1090
Сплит-форма Ленинградская область на 1 квартал 2026 года.xlsx</t>
  </si>
  <si>
    <t>113</t>
  </si>
  <si>
    <t>Ушко двухлапчатое У2-7-16</t>
  </si>
  <si>
    <t>ФСБЦ-20.1.02.22-0002
Сплит-форма Ленинградская область на 1 квартал 2026 года.xlsx</t>
  </si>
  <si>
    <t>112</t>
  </si>
  <si>
    <t>Изолятор полимерный подвесной ЛК 70/10</t>
  </si>
  <si>
    <t>ФСБЦ-22.2.01.08-1134
Сплит-форма Ленинградская область на 1 квартал 2026 года.xlsx</t>
  </si>
  <si>
    <t>111</t>
  </si>
  <si>
    <t>Объем=0,45*(17+10)</t>
  </si>
  <si>
    <t>Стойки опор железобетонные, объем до 0,5 м3, бетон В30, расход арматуры от 150 до 200 кг/м3</t>
  </si>
  <si>
    <t>м3</t>
  </si>
  <si>
    <t>ФСБЦ-05.1.02.07-0070
Сплит-форма Ленинградская область на 1 квартал 2026 года.xlsx</t>
  </si>
  <si>
    <t>110</t>
  </si>
  <si>
    <t>Металлические плакаты</t>
  </si>
  <si>
    <t>22.2.02.23</t>
  </si>
  <si>
    <t>Штыри</t>
  </si>
  <si>
    <t>22.2.02.21</t>
  </si>
  <si>
    <t>Детали крепления</t>
  </si>
  <si>
    <t>22.2.02.07</t>
  </si>
  <si>
    <t>Изоляторы штыревые</t>
  </si>
  <si>
    <t>22.2.01.04</t>
  </si>
  <si>
    <t>Хомуты стальные</t>
  </si>
  <si>
    <t>07.2.07.13</t>
  </si>
  <si>
    <t>Траверсы стальные</t>
  </si>
  <si>
    <t>07.2.02.05</t>
  </si>
  <si>
    <t>Стойка железобетонная вибрированная для опор</t>
  </si>
  <si>
    <t>05.1.02.07</t>
  </si>
  <si>
    <t>Болты с гайками и шайбами строительные</t>
  </si>
  <si>
    <t>01.7.15.03-0042</t>
  </si>
  <si>
    <t>Колпачки полиэтиленовые К-6</t>
  </si>
  <si>
    <t>20.2.02.04-0006</t>
  </si>
  <si>
    <t>Лак битумный БТ-577</t>
  </si>
  <si>
    <t>14.4.03.03-0102</t>
  </si>
  <si>
    <t>Краска масляная МА-15, цветная</t>
  </si>
  <si>
    <t>14.4.02.04-0182</t>
  </si>
  <si>
    <t>Ветошь хлопчатобумажная цветная</t>
  </si>
  <si>
    <t>01.7.20.08-0051</t>
  </si>
  <si>
    <t>Смазка солидол жировой Ж</t>
  </si>
  <si>
    <t>01.3.01.06-0051</t>
  </si>
  <si>
    <t>Смазка защитная электросетевая</t>
  </si>
  <si>
    <t>01.3.01.06-0038</t>
  </si>
  <si>
    <t xml:space="preserve">ОТм(Зтм) Средний разряд машинистов 5 </t>
  </si>
  <si>
    <t>4-100-050</t>
  </si>
  <si>
    <t>Машины бурильно-крановые на автомобильном ходу, диаметр бурения до 800 мм, глубина бурения до 5 м</t>
  </si>
  <si>
    <t>91.04.01-031</t>
  </si>
  <si>
    <t>Средний разряд работы 3,3</t>
  </si>
  <si>
    <t>1-100-33</t>
  </si>
  <si>
    <t>Установка железобетонных опор ВЛ 0,38; 6-10 кВ с траверсами без приставок: одностоечных с двумя подкосами</t>
  </si>
  <si>
    <t>ГЭСН33-04-003-03</t>
  </si>
  <si>
    <t>109</t>
  </si>
  <si>
    <t>Установка железобетонных опор ВЛ 0,38; 6-10 кВ с траверсами без приставок: одностоечных с одним подкосом</t>
  </si>
  <si>
    <t>ГЭСН33-04-003-02</t>
  </si>
  <si>
    <t>108</t>
  </si>
  <si>
    <t>Объем=6+10</t>
  </si>
  <si>
    <t>Установка железобетонных опор ВЛ 0,38; 6-10 кВ с траверсами без приставок: одностоечных</t>
  </si>
  <si>
    <t>ГЭСН33-04-003-01</t>
  </si>
  <si>
    <t>107</t>
  </si>
  <si>
    <t>ВЛ-6кВ, ф.607-11 направлением ТП-10 – ТП-11</t>
  </si>
  <si>
    <t>Объем=405*3,77/1000</t>
  </si>
  <si>
    <t>106</t>
  </si>
  <si>
    <t>Объем=405 / 10</t>
  </si>
  <si>
    <t>105</t>
  </si>
  <si>
    <t>Объем=12 / 100</t>
  </si>
  <si>
    <t>104</t>
  </si>
  <si>
    <t>Объем=36+21</t>
  </si>
  <si>
    <t>Зажим прокалывающий ОАЗ-1</t>
  </si>
  <si>
    <t>ФСБЦ-20.1.01.05-0015
Сплит-форма Ленинградская область на 1 квартал 2026 года.xlsx</t>
  </si>
  <si>
    <t>103</t>
  </si>
  <si>
    <t>Объем=2166+42</t>
  </si>
  <si>
    <t>102</t>
  </si>
  <si>
    <t>Объем=(7487*3*2*1,06) / 1000</t>
  </si>
  <si>
    <t>101</t>
  </si>
  <si>
    <t>Объем=(92+90)-7,487*21</t>
  </si>
  <si>
    <t>100</t>
  </si>
  <si>
    <t>99</t>
  </si>
  <si>
    <t>Объем=7,487*2-0,037*2</t>
  </si>
  <si>
    <t>98</t>
  </si>
  <si>
    <t>97</t>
  </si>
  <si>
    <t>96</t>
  </si>
  <si>
    <t>Объем=900 / 100</t>
  </si>
  <si>
    <t>95</t>
  </si>
  <si>
    <t>Объем=900 / 10</t>
  </si>
  <si>
    <t>94</t>
  </si>
  <si>
    <t>Объем=0,616*900/1000</t>
  </si>
  <si>
    <t>93</t>
  </si>
  <si>
    <t>Объем=92+90</t>
  </si>
  <si>
    <t>92</t>
  </si>
  <si>
    <t>Объем=(468+540+21) / 100</t>
  </si>
  <si>
    <t>91</t>
  </si>
  <si>
    <t>Объем=276+270</t>
  </si>
  <si>
    <t>90</t>
  </si>
  <si>
    <t>Объем=92*3+90*3+7</t>
  </si>
  <si>
    <t>Траверса стальная 4-штырная</t>
  </si>
  <si>
    <t>ФСБЦ-22.2.02.18-0006
Сплит-форма Ленинградская область на 1 квартал 2026 года.xlsx</t>
  </si>
  <si>
    <t>89</t>
  </si>
  <si>
    <t>88</t>
  </si>
  <si>
    <t>87</t>
  </si>
  <si>
    <t>86</t>
  </si>
  <si>
    <t>85</t>
  </si>
  <si>
    <t>Объем=0,45*(111+90)</t>
  </si>
  <si>
    <t>84</t>
  </si>
  <si>
    <t>Средний разряд работы 3,2</t>
  </si>
  <si>
    <t>1-100-32</t>
  </si>
  <si>
    <t>Установка железобетонных опор для совместной подвески проводов ВЛ 0,38; 6-10 кВ без приставок: одностоечных с двумя подкосами</t>
  </si>
  <si>
    <t>ГЭСН33-04-003-06</t>
  </si>
  <si>
    <t>83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</si>
  <si>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</si>
  <si>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ГЭСН33-04-003-05</t>
  </si>
  <si>
    <t>82</t>
  </si>
  <si>
    <t>Объем=78+90</t>
  </si>
  <si>
    <t>Установка железобетонных опор для совместной подвески проводов ВЛ 0,38; 6-10 кВ без приставок: одностоечных</t>
  </si>
  <si>
    <t>ГЭСН33-04-003-04</t>
  </si>
  <si>
    <t>81</t>
  </si>
  <si>
    <t>Комплект вакуумного реклоузера TER Rec15 Smart R7</t>
  </si>
  <si>
    <t>компл</t>
  </si>
  <si>
    <t>ТЦ_89.1.62.00_78_7810214057_20.10.2025_02_1</t>
  </si>
  <si>
    <t>80</t>
  </si>
  <si>
    <t>Детали крепления стальные</t>
  </si>
  <si>
    <t>22.2.02.03</t>
  </si>
  <si>
    <t>Средний разряд работы 4,0</t>
  </si>
  <si>
    <t>1-100-40</t>
  </si>
  <si>
    <t>Установка оборудования пунктов секционирования: на железобетонных стойках опор ВЛ</t>
  </si>
  <si>
    <t>ГЭСН33-04-031-03</t>
  </si>
  <si>
    <t>79</t>
  </si>
  <si>
    <t>Объем=3*3,77/1000</t>
  </si>
  <si>
    <t>78</t>
  </si>
  <si>
    <t>Объем=3 / 10</t>
  </si>
  <si>
    <t>77</t>
  </si>
  <si>
    <t>76</t>
  </si>
  <si>
    <t>Объем=520 / 100</t>
  </si>
  <si>
    <t>75</t>
  </si>
  <si>
    <t>Объем=448 / 10</t>
  </si>
  <si>
    <t>74</t>
  </si>
  <si>
    <t>Объем=0,616*560/1000</t>
  </si>
  <si>
    <t>73</t>
  </si>
  <si>
    <t>Объем=9 / 100</t>
  </si>
  <si>
    <t>Наконечники кабельные алюминиевые 50-10-9</t>
  </si>
  <si>
    <t>ФСБЦ-20.2.10.01-0014
Сплит-форма Ленинградская область на 1 квартал 2026 года.xlsx</t>
  </si>
  <si>
    <t>72</t>
  </si>
  <si>
    <t>71</t>
  </si>
  <si>
    <t>Замок накладной сувальдный механический, ригель круглого сечения, механизм открывания изнутри ключом, без защелки, без задвижки, количество ригелей 2, диаметр ригеля 12 мм, в комплекте с запорной планкой</t>
  </si>
  <si>
    <t>ФСБЦ-01.7.04.04-0045
Сплит-форма Ленинградская область на 1 квартал 2026 года.xlsx</t>
  </si>
  <si>
    <t>70</t>
  </si>
  <si>
    <t>Объем=13,5*2/1000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</si>
  <si>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</si>
  <si>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ФСБЦ-07.2.07.12-0001
Сплит-форма Ленинградская область на 1 квартал 2026 года.xlsx</t>
  </si>
  <si>
    <t>69</t>
  </si>
  <si>
    <t>Объем=(0,7*3+0,8*1)</t>
  </si>
  <si>
    <t>ФСБЦ-07.2.07.13-0221
Сплит-форма Ленинградская область на 1 квартал 2026 года.xlsx</t>
  </si>
  <si>
    <t>68</t>
  </si>
  <si>
    <t>(Инженерное оборудование)</t>
  </si>
  <si>
    <t>Разъединитель однополюсный, переднего присоединения, на одно направление с рычагом для оперирования штангой, номинальный ток 2500 А, IP00, размеры 380х304х285 мм</t>
  </si>
  <si>
    <t>ФСБЦ-62.3.05.02-1156
Сплит-форма Ленинградская область на 1 квартал 2026 года.xlsx</t>
  </si>
  <si>
    <t>67
О</t>
  </si>
  <si>
    <t>Кронштейн РА-2 для установки разъединителя (тип РЛНД) на воздушных ЛЭП 6-10 кВ</t>
  </si>
  <si>
    <t>ФСБЦ-25.2.02.04-0013
Сплит-форма Ленинградская область на 1 квартал 2026 года.xlsx</t>
  </si>
  <si>
    <t>66</t>
  </si>
  <si>
    <t>Кронштейн РА-4 для присоединения неизолированных проводов к линейным разъединителям (тип РДЗ, РЛНД) на воздушных ЛЭП 6-10 кВ</t>
  </si>
  <si>
    <t>ФСБЦ-25.2.02.04-0014
Сплит-форма Ленинградская область на 1 квартал 2026 года.xlsx</t>
  </si>
  <si>
    <t>65</t>
  </si>
  <si>
    <t>Кронштейн РА-1 для установки разъединителя (тип РЛНД) на воздушных ЛЭП 6-10 кВ</t>
  </si>
  <si>
    <t>ФСБЦ-25.2.02.04-0012
Сплит-форма Ленинградская область на 1 квартал 2026 года.xlsx</t>
  </si>
  <si>
    <t>64</t>
  </si>
  <si>
    <t>Изоляторы линейные штыревые фарфоровые</t>
  </si>
  <si>
    <t>Провода неизолированные для воздушных линий электропередач</t>
  </si>
  <si>
    <t>Уайт-спирит</t>
  </si>
  <si>
    <t>14.5.09.11-0102</t>
  </si>
  <si>
    <t>Средний разряд работы 4,3</t>
  </si>
  <si>
    <t>1-100-43</t>
  </si>
  <si>
    <t>Установка разъединителей: с помощью механизмов</t>
  </si>
  <si>
    <t>ГЭСН33-04-030-03</t>
  </si>
  <si>
    <t>63</t>
  </si>
  <si>
    <t>ВЛ-6кВ, ф.607-11, направлением ТП-20 – ТП-10</t>
  </si>
  <si>
    <t>Объем=224*3,77/1000</t>
  </si>
  <si>
    <t>62</t>
  </si>
  <si>
    <t>Объем=224 / 10</t>
  </si>
  <si>
    <t>61</t>
  </si>
  <si>
    <t>60</t>
  </si>
  <si>
    <t>59</t>
  </si>
  <si>
    <t>Объем=2172+42</t>
  </si>
  <si>
    <t>58</t>
  </si>
  <si>
    <t>Объем=(5428*3*2*1,06) / 1000</t>
  </si>
  <si>
    <t>57</t>
  </si>
  <si>
    <t>Объем=(125+56)-5,428*21</t>
  </si>
  <si>
    <t>56</t>
  </si>
  <si>
    <t>55</t>
  </si>
  <si>
    <t>Объем=5,428*2-0,037*2</t>
  </si>
  <si>
    <t>54</t>
  </si>
  <si>
    <t>53</t>
  </si>
  <si>
    <t>52</t>
  </si>
  <si>
    <t>51</t>
  </si>
  <si>
    <t>50</t>
  </si>
  <si>
    <t>49</t>
  </si>
  <si>
    <t>Объем=125+56</t>
  </si>
  <si>
    <t>48</t>
  </si>
  <si>
    <t>Объем=(540+336+21) / 100</t>
  </si>
  <si>
    <t>47</t>
  </si>
  <si>
    <t>Объем=375+168</t>
  </si>
  <si>
    <t>46</t>
  </si>
  <si>
    <t>Объем=125*3+56*3+7</t>
  </si>
  <si>
    <t>45</t>
  </si>
  <si>
    <t>44</t>
  </si>
  <si>
    <t>43</t>
  </si>
  <si>
    <t>42</t>
  </si>
  <si>
    <t>Объем=0,45*(172+56)</t>
  </si>
  <si>
    <t>41</t>
  </si>
  <si>
    <t>Материалы</t>
  </si>
  <si>
    <t>40</t>
  </si>
  <si>
    <t>39</t>
  </si>
  <si>
    <t>Объем=90+56</t>
  </si>
  <si>
    <t>38</t>
  </si>
  <si>
    <t>Устройство защиты от импульсных перенапряжений одновводное, класс испытания I+II, коммутирующего типа, однополюсное, IP20, максимальное длительное рабочее напряжение 255 В, уровень напряжения защиты 1,5 кВ, импульсный ток 50 кА, номинальный разрядный ток 50 кА</t>
  </si>
  <si>
    <t>ФСБЦ-62.1.05.07-0005
Сплит-форма Ленинградская область на 1 квартал 2026 года.xlsx</t>
  </si>
  <si>
    <t>37
О</t>
  </si>
  <si>
    <t>Установка разрядников: с помощью механизмов</t>
  </si>
  <si>
    <t>ГЭСН33-04-030-01</t>
  </si>
  <si>
    <t>36</t>
  </si>
  <si>
    <t>Объем=27 / 100</t>
  </si>
  <si>
    <t>35</t>
  </si>
  <si>
    <t>34</t>
  </si>
  <si>
    <t>Объем=1*3</t>
  </si>
  <si>
    <t>33</t>
  </si>
  <si>
    <t>Объем=13,5*2/1000*3</t>
  </si>
  <si>
    <t>32</t>
  </si>
  <si>
    <t>Объем=(0,7*3+0,8*1)*3</t>
  </si>
  <si>
    <t>31</t>
  </si>
  <si>
    <t>30
О</t>
  </si>
  <si>
    <t>29</t>
  </si>
  <si>
    <t>28</t>
  </si>
  <si>
    <t>27</t>
  </si>
  <si>
    <t>26</t>
  </si>
  <si>
    <t>ВЛ-6кВ, ф.607-11, направлением ПС-607 – ТП-24, оп.120, оп.121</t>
  </si>
  <si>
    <t>Тракторы на пневмоколесном ходу, мощность 59 кВт (80 л.с.)</t>
  </si>
  <si>
    <t>91.15.03-014</t>
  </si>
  <si>
    <t>Прицепы тракторные, грузоподъемность до 2 т</t>
  </si>
  <si>
    <t>91.15.01-001</t>
  </si>
  <si>
    <t>Средний разряд работы 2,5</t>
  </si>
  <si>
    <t>1-100-25</t>
  </si>
  <si>
    <t>Объем=4+1+9+5+23+12</t>
  </si>
  <si>
    <t>Развозка конструкций и материалов опор ВЛ 0,38-10 кВ по трассе: материалов оснастки сложных опор</t>
  </si>
  <si>
    <t>ГЭСН33-04-016-06</t>
  </si>
  <si>
    <t>25</t>
  </si>
  <si>
    <t>Объем=6+78+90</t>
  </si>
  <si>
    <t>Развозка конструкций и материалов опор ВЛ 0,38-10 кВ по трассе: материалов оснастки одностоечных опор</t>
  </si>
  <si>
    <t>ГЭСН33-04-016-05</t>
  </si>
  <si>
    <t>24</t>
  </si>
  <si>
    <t>Развозка конструкций и материалов опор ВЛ 0,38-10 кВ по трассе: одностоечных деревянных опор</t>
  </si>
  <si>
    <t>ГЭСН33-04-016-01</t>
  </si>
  <si>
    <t>23</t>
  </si>
  <si>
    <t>Развозка конструкций и материалов опор ВЛ 0,38-10 кВ по трассе: одностоечных железобетонных опор</t>
  </si>
  <si>
    <t>ГЭСН33-04-016-02</t>
  </si>
  <si>
    <t>22</t>
  </si>
  <si>
    <t>Раздел 3. Общестроительные работы</t>
  </si>
  <si>
    <t>292,1901</t>
  </si>
  <si>
    <t>4972,929</t>
  </si>
  <si>
    <t>Всего по разделу 2 Расчистка просеки</t>
  </si>
  <si>
    <t>Итоги по разделу 2 Расчистка просеки :</t>
  </si>
  <si>
    <t>СП Земляные работы, выполняемые по другим видам работ (подготовительным, сопутствующим, укрепительным)</t>
  </si>
  <si>
    <t>Пр/774-001.4</t>
  </si>
  <si>
    <t>НР Земляные работы, выполняемые по другим видам работ (подготовительным, сопутствующим, укрепительным)</t>
  </si>
  <si>
    <t>Пр/812-001.4-1</t>
  </si>
  <si>
    <t xml:space="preserve">ОТм(Зтм) Средний разряд машинистов 8 </t>
  </si>
  <si>
    <t>4-100-080</t>
  </si>
  <si>
    <t>Мульчеры самоходные на гусеничном ходу, мощность 305 кВт (415 л.с.)</t>
  </si>
  <si>
    <t>91.12.08-518</t>
  </si>
  <si>
    <t>Объем=(5428+7197+290+650)*20*0,5/10000</t>
  </si>
  <si>
    <t>Валка и дробление древесно-кустарниковой растительности в щепу самоходным мульчером на гусеничном ходу мощностью 305 кВт (415 л.с.): леса средней крупности, средней густоты</t>
  </si>
  <si>
    <t>га</t>
  </si>
  <si>
    <t>ГЭСН01-02-128-05</t>
  </si>
  <si>
    <t>21</t>
  </si>
  <si>
    <t>Мульчеры самоходные на гусеничном ходу, мощность 184 кВт (250 л.с.)</t>
  </si>
  <si>
    <t>91.12.08-514</t>
  </si>
  <si>
    <t>Дробление древесно-кустарниковой растительности в щепу самоходным мульчером на гусеничном ходу мощностью 184 кВт (250 л.с.)</t>
  </si>
  <si>
    <t>ГЭСН01-02-127-01</t>
  </si>
  <si>
    <t>20</t>
  </si>
  <si>
    <t>Мотокусторезы, мощность 3 кВт (4 л.с.)</t>
  </si>
  <si>
    <t>91.12.04-011</t>
  </si>
  <si>
    <t>Объем=((5428+7197+290+650)*20*0,1) / 100</t>
  </si>
  <si>
    <t>Расчистка площадей от кустарников и мелколесья средствами малой механизации: при средней поросли</t>
  </si>
  <si>
    <t>100 м2</t>
  </si>
  <si>
    <t>ГЭСН01-02-120-02</t>
  </si>
  <si>
    <t>19</t>
  </si>
  <si>
    <t>Средний разряд работы 3,0</t>
  </si>
  <si>
    <t>1-100-30</t>
  </si>
  <si>
    <t>Объем=((5428+7197+290+650)*20*0,4) / 100</t>
  </si>
  <si>
    <t>Расчистка площадей от кустарника и мелколесья вручную: при средней поросли</t>
  </si>
  <si>
    <t>ГЭСН01-02-119-02</t>
  </si>
  <si>
    <t>18</t>
  </si>
  <si>
    <t>Раздел 2. Расчистка просеки</t>
  </si>
  <si>
    <t>469,932</t>
  </si>
  <si>
    <t>887,742</t>
  </si>
  <si>
    <t>Всего по разделу 1 Демонтажные работы</t>
  </si>
  <si>
    <t>Итоги по разделу 1 Демонтажные работы :</t>
  </si>
  <si>
    <t>17</t>
  </si>
  <si>
    <t>16</t>
  </si>
  <si>
    <t>15</t>
  </si>
  <si>
    <t>Демонтаж: 3-х проводов ВЛ 6-10 кВ с одной опоры</t>
  </si>
  <si>
    <t>ГЭСН33-04-040-03</t>
  </si>
  <si>
    <t>Средний разряд работы 3,5</t>
  </si>
  <si>
    <t>1-100-35</t>
  </si>
  <si>
    <t>Демонтаж опор ВЛ 0,38-10 кВ: без приставок одностоечных с двумя подкосами</t>
  </si>
  <si>
    <t>ГЭСН33-04-042-03</t>
  </si>
  <si>
    <t>Демонтаж опор ВЛ 0,38-10 кВ: без приставок одностоечных с подкосом</t>
  </si>
  <si>
    <t>ГЭСН33-04-042-02</t>
  </si>
  <si>
    <t>Демонтаж опор ВЛ 0,38-10 кВ: без приставок одностоечных</t>
  </si>
  <si>
    <t>ГЭСН33-04-042-01</t>
  </si>
  <si>
    <t>ВЛ-6кВ, ф.607-11, оп.1-оп.121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</si>
  <si>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</si>
  <si>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571/пр_2022_п.83_т.2_стр.4_стб.3</t>
  </si>
  <si>
    <t>Раздел 1. Демонтажные работы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</si>
  <si>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</si>
  <si>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</si>
  <si>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</si>
  <si>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</si>
  <si>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</si>
  <si>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учетом коэффициентов</t>
  </si>
  <si>
    <t>на единицу измерения</t>
  </si>
  <si>
    <t>Количество</t>
  </si>
  <si>
    <t>Единица измерения</t>
  </si>
  <si>
    <t>Наименование работ и затрат</t>
  </si>
  <si>
    <t>Обоснование</t>
  </si>
  <si>
    <t>№ п/п</t>
  </si>
  <si>
    <t>чел.-ч.</t>
  </si>
  <si>
    <t>Нормативные затраты труда машинистов</t>
  </si>
  <si>
    <t>тыс.руб.</t>
  </si>
  <si>
    <t>прочих затрат</t>
  </si>
  <si>
    <t>Нормативные затраты труда рабочих</t>
  </si>
  <si>
    <t>оборудования</t>
  </si>
  <si>
    <t>Средства на оплату труда машинистов</t>
  </si>
  <si>
    <t>монтажных работ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</si>
  <si>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</si>
  <si>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</si>
  <si>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</si>
  <si>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</si>
  <si>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>I квартал 2026 года</t>
  </si>
  <si>
    <t xml:space="preserve">Составлен(а) в текущем уровне цен 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</si>
  <si>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</si>
  <si>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</si>
  <si>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</si>
  <si>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</si>
  <si>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 xml:space="preserve">Составлен </t>
  </si>
  <si>
    <t xml:space="preserve"> (наименование работ и затрат)</t>
  </si>
  <si>
    <t>Реконструкция КВЛ-6кВ ПС-607 «Касимово» Ф-607-11</t>
  </si>
  <si>
    <t>ЛОКАЛЬНЫЙ СМЕТНЫЙ РАСЧЕТ (СМЕТА) № 02-01-01</t>
  </si>
  <si>
    <t>(наименование объекта капитального строительства)</t>
  </si>
  <si>
    <t>КВЛ-6кВ Ф-607-11  ПС-607 «Касимово» (Ф-607-11 опоры 1-138, А-95 (Воздушная линия) (инв. №  864102190) участки: КЛ 6кВ от опоры №120 Ф-607-11 до БКТП 2406 (КЛ 6 кВ Н-1 от сущ. оп. №82 ВЛ-6 кВ ф.607-11 до 2БКТП 250/6/0,4 инв. №  865179716), КЛ 6кВ от опоры №120 Ф-607-11 до ТП-24 (Фидер 607-11 от оп. №73  (Кабельная линия) инв.№ 86410218 4) по адресу: Ленинградская область Всеволожский район д. Вартемяки п.Агалатово-1, ВЛ 6кВ от ТП-20 до ТП-10 (Ф-607-11)( Наружные воздушные и кабельные электролинии деревня Елизаветинка, в/г № 1, инв.№ 864041273), ВЛ 6кВ от ТП-10 до ТП-11 (Ф-607-11)( Наружные воздушные и кабельные электролинии деревня Елизаветинка, в/г № 1, инв.№ 864041273) по адресу: Лен. обл., Всевол. р-н, д.Елизаветинка, в/г № 1</t>
  </si>
  <si>
    <t>Ленинградская область</t>
  </si>
  <si>
    <t xml:space="preserve">Наименование зоны субъекта Российской Федерации </t>
  </si>
  <si>
    <t>47. Ленинградская область</t>
  </si>
  <si>
    <t xml:space="preserve">Наименование субъекта Российской Федерации </t>
  </si>
  <si>
    <t xml:space="preserve">Обоснование принятых текущих цен на строительные ресурсы </t>
  </si>
  <si>
    <t>Распоряжение Комитета по строительству Администрации Ленинградской области от 06.05.2025 № 126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</si>
  <si>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</si>
  <si>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</si>
  <si>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</si>
  <si>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</si>
  <si>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</si>
  <si>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</si>
  <si>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Наименование редакции сметных нормативов  </t>
  </si>
  <si>
    <t>ГРАНД-Смета, версия 2026.1</t>
  </si>
  <si>
    <t>Наименование программного продукта</t>
  </si>
  <si>
    <t>"____" ________________ 2026 года</t>
  </si>
  <si>
    <t>УТВЕРЖДАЮ:</t>
  </si>
  <si>
    <t>СОГЛАСОВАНО:</t>
  </si>
  <si>
    <t>Утверждено приказом Минстроя РФ № 421/пр от 4 августа 2020 г. в редакции приказа № 557/пр от 7 июля 2022 г.</t>
  </si>
  <si>
    <t>Приложение № 3</t>
  </si>
  <si>
    <t>((Начальник ОКС Богатов А.В.))</t>
  </si>
  <si>
    <t>((Начальник СДО Бакулин Д.А.))</t>
  </si>
  <si>
    <t>88,7948178</t>
  </si>
  <si>
    <t>737,2434688</t>
  </si>
  <si>
    <t xml:space="preserve">          Оборудование, отсутствующее в ФРСН</t>
  </si>
  <si>
    <t xml:space="preserve">     НДС 20%</t>
  </si>
  <si>
    <t>Всего</t>
  </si>
  <si>
    <t xml:space="preserve">     Монтажные работы</t>
  </si>
  <si>
    <t xml:space="preserve">                    сметная прибыль</t>
  </si>
  <si>
    <t xml:space="preserve">                    накладные расходы</t>
  </si>
  <si>
    <t xml:space="preserve">                    материалы</t>
  </si>
  <si>
    <t xml:space="preserve">                    оплата труда машинистов (Отм)</t>
  </si>
  <si>
    <t xml:space="preserve">                    эксплуатация машин и механизмов</t>
  </si>
  <si>
    <t xml:space="preserve">                    оплата труда</t>
  </si>
  <si>
    <t xml:space="preserve">               в том числе:</t>
  </si>
  <si>
    <t xml:space="preserve">          Отдельные виды работ и затрат, относимые на стоимость строительных работ</t>
  </si>
  <si>
    <t xml:space="preserve">          Перевозка</t>
  </si>
  <si>
    <t xml:space="preserve">          Строительные работы</t>
  </si>
  <si>
    <t xml:space="preserve">               Перевозка</t>
  </si>
  <si>
    <t>52,32</t>
  </si>
  <si>
    <t>492,42</t>
  </si>
  <si>
    <t>Всего по разделу 3 РП-6кВ с ячейками КРУ типа КРУ-Эталон</t>
  </si>
  <si>
    <t>Итоги по разделу 3 РП-6кВ с ячейками КРУ типа КРУ-Эталон :</t>
  </si>
  <si>
    <t>(Оборудование)</t>
  </si>
  <si>
    <t>Распределительное устройство РУВН (12 ячеек)</t>
  </si>
  <si>
    <t>комплект</t>
  </si>
  <si>
    <t>ТЦ_101_78_7810214067_10.04.2026_02_1</t>
  </si>
  <si>
    <t>38
О</t>
  </si>
  <si>
    <t>Оборудование</t>
  </si>
  <si>
    <t>СП Электротехнические установки на других объектах</t>
  </si>
  <si>
    <t>Пр/774-049.3</t>
  </si>
  <si>
    <t>НР Электротехнические установки на других объектах</t>
  </si>
  <si>
    <t>Пр/812-049.3-1</t>
  </si>
  <si>
    <t xml:space="preserve">Вспомогательные ненормируемые материальные ресурсы </t>
  </si>
  <si>
    <t>421/пр_2020_п.75_пп.а</t>
  </si>
  <si>
    <t>37.1</t>
  </si>
  <si>
    <t>Краска масляная МА-0115, мумия, сурик железный</t>
  </si>
  <si>
    <t>14.4.02.04-0142</t>
  </si>
  <si>
    <t>Конструкции стальные индивидуального изготовления из сортового проката</t>
  </si>
  <si>
    <t>07.2.07.04-0007</t>
  </si>
  <si>
    <t>Аппараты сварочные для ручной дуговой сварки, сварочный ток до 350 А</t>
  </si>
  <si>
    <t>91.17.04-233</t>
  </si>
  <si>
    <t>Средний разряд работы 4,2</t>
  </si>
  <si>
    <t>1-100-42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</si>
  <si>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</si>
  <si>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ГЭСНм08-03-572-03</t>
  </si>
  <si>
    <t>37</t>
  </si>
  <si>
    <t>36.1</t>
  </si>
  <si>
    <t>Смазка универсальная тугоплавкая УТ (консталин жировой)</t>
  </si>
  <si>
    <t>01.3.01.06-0050</t>
  </si>
  <si>
    <t>Подъемники гидравлические, высота подъема 10 м</t>
  </si>
  <si>
    <t>91.06.06-042</t>
  </si>
  <si>
    <t>Домкраты гидравлические, грузоподъемность 63-100 т</t>
  </si>
  <si>
    <t>91.06.01-003</t>
  </si>
  <si>
    <t>Спуск, петля или перемычка (3 фазы), сечение провода: до 300 мм2, количество проводов в фазе - 1</t>
  </si>
  <si>
    <t>ГЭСНм08-01-023-01</t>
  </si>
  <si>
    <t>35.1</t>
  </si>
  <si>
    <t>Прокат стальной горячекатаный полосовой, марки стали Ст3сп, Ст3пс, размеры 50х5 мм</t>
  </si>
  <si>
    <t>08.3.07.01-0052</t>
  </si>
  <si>
    <t>Камера сборных распределительных устройств: трансформатора напряжения, линейного ввода, разрядника или разъединителя</t>
  </si>
  <si>
    <t>ГЭСНм08-01-084-02</t>
  </si>
  <si>
    <t>СП Оборудование общего назначения</t>
  </si>
  <si>
    <t>Пр/774-079.0</t>
  </si>
  <si>
    <t>НР Оборудование общего назначения</t>
  </si>
  <si>
    <t>Пр/812-079.0-1</t>
  </si>
  <si>
    <t>34.1</t>
  </si>
  <si>
    <t>Шпала из древесины хвойных пород, непропитанная, для железных дорог широкой колеи, тип I</t>
  </si>
  <si>
    <t>25.1.01.04-0031</t>
  </si>
  <si>
    <t>Поковки простые строительные (скобы, закрепы, хомуты), масса до 1,6 кг</t>
  </si>
  <si>
    <t>08.1.02.11-0023</t>
  </si>
  <si>
    <t>Электроды сварочные для сварки низколегированных и углеродистых сталей УОНИ 13/55, Э50А, диаметр 4-5 мм</t>
  </si>
  <si>
    <t>01.7.11.07-0230</t>
  </si>
  <si>
    <t>Электроэнергия</t>
  </si>
  <si>
    <t>кВт-ч</t>
  </si>
  <si>
    <t>01.7.03.04-0001</t>
  </si>
  <si>
    <t>Пропан-бутан смесь техническая</t>
  </si>
  <si>
    <t>01.3.02.09-0022</t>
  </si>
  <si>
    <t>Кислород газообразный технический</t>
  </si>
  <si>
    <t>01.3.02.08-0001</t>
  </si>
  <si>
    <t>Аппараты для газовой сварки и резки</t>
  </si>
  <si>
    <t>91.17.04-042</t>
  </si>
  <si>
    <t>Автомобили бортовые, грузоподъемность до 15 т</t>
  </si>
  <si>
    <t>91.14.02-004</t>
  </si>
  <si>
    <t xml:space="preserve">ОТм(Зтм) Средний разряд машинистов 7 </t>
  </si>
  <si>
    <t>4-100-070</t>
  </si>
  <si>
    <t>Краны на пневмоколесном ходу, грузоподъемность 30 т</t>
  </si>
  <si>
    <t>91.05.08-007</t>
  </si>
  <si>
    <t>Краны на гусеничном ходу, грузоподъемность 25 т</t>
  </si>
  <si>
    <t>91.05.06-007</t>
  </si>
  <si>
    <t>МАТ=0 МАТ=0 к расх.</t>
  </si>
  <si>
    <t>Монтаж сосудов и аппаратов без механизмов на открытой площадке, масса сосудов и аппаратов: 13 т</t>
  </si>
  <si>
    <t>ГЭСНм37-01-001-11</t>
  </si>
  <si>
    <t>Раздел 3. РП-6кВ с ячейками КРУ типа КРУ-Эталон</t>
  </si>
  <si>
    <t>9,7156278</t>
  </si>
  <si>
    <t>199,7674688</t>
  </si>
  <si>
    <t>Всего по разделу 2 Строительные работы</t>
  </si>
  <si>
    <t>Итоги по разделу 2 Строительные работы :</t>
  </si>
  <si>
    <t>Материал рулонный битумно-полимерный кровельный и гидроизоляционный СБС-модифицированный ЭКП, наплавляемый, основа полиэстер, продольная/поперечная нагрузка на разрыв 800/600 Н (±200 Н), гибкость не выше -25 °C, теплостойкость не ниже +100 °C, толщина 4,2 мм, масса 5,3 кг/м2</t>
  </si>
  <si>
    <t>м2</t>
  </si>
  <si>
    <t>ФСБЦ-12.1.02.03-0192
Сплит-форма Ленинградская область на 1 квартал 2026 года.xlsx</t>
  </si>
  <si>
    <t>СП Конструкции из кирпича и блоков</t>
  </si>
  <si>
    <t>Пр/774-008.0</t>
  </si>
  <si>
    <t>НР Конструкции из кирпича и блоков</t>
  </si>
  <si>
    <t>Пр/812-008.0-1</t>
  </si>
  <si>
    <t>Материал рулонный кровельный гидроизоляционный битумно-полимерный СБС-модифицированный</t>
  </si>
  <si>
    <t>12.1.02.15</t>
  </si>
  <si>
    <t>Горелки газовые инжекторные</t>
  </si>
  <si>
    <t>91.17.04-091</t>
  </si>
  <si>
    <t>Объем=77,52 / 100</t>
  </si>
  <si>
    <t>Устройство боковой изоляции: методом наплавления</t>
  </si>
  <si>
    <t>ГЭСН08-01-008-04</t>
  </si>
  <si>
    <t>Объем=2*40</t>
  </si>
  <si>
    <t>Трубы хризотилцементные безнапорные, диаметр условного прохода 150 мм</t>
  </si>
  <si>
    <t>м</t>
  </si>
  <si>
    <t>ФСБЦ-24.2.05.01-0002
Сплит-форма Ленинградская область на 1 квартал 2026 года.xlsx</t>
  </si>
  <si>
    <t>30.1</t>
  </si>
  <si>
    <t>Гайки установочные заземляющие</t>
  </si>
  <si>
    <t>22.2.02.11-0051</t>
  </si>
  <si>
    <t>Перемычки гибкие, тип ПГС-50</t>
  </si>
  <si>
    <t>10 шт</t>
  </si>
  <si>
    <t>20.1.02.23-0082</t>
  </si>
  <si>
    <t>Хомуты (стяжки) атмосферостойкие из нейлона, цвет черный, размеры 370х4,8 мм</t>
  </si>
  <si>
    <t>01.7.07.29-0241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</si>
  <si>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</si>
  <si>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01.7.06.11-0021</t>
  </si>
  <si>
    <t>Средний разряд работы 3,8</t>
  </si>
  <si>
    <t>1-100-38</t>
  </si>
  <si>
    <t>Объем=(2*40) / 100</t>
  </si>
  <si>
    <t>Труба стальная по установленным конструкциям, в опалубке фундаментов и перекрытиях, диаметр: до 100 мм</t>
  </si>
  <si>
    <t>100 м</t>
  </si>
  <si>
    <t>ГЭСНм08-02-407-15</t>
  </si>
  <si>
    <t>30</t>
  </si>
  <si>
    <t>Укладка а/ц труб и заделка зазоров между модулями РП</t>
  </si>
  <si>
    <t>Объем=1,57*42/1000</t>
  </si>
  <si>
    <t>Прокат стальной горячекатаный полосовой, марки стали Ст3сп, Ст3пс, размеры 40х5 мм</t>
  </si>
  <si>
    <t>ФСБЦ-08.3.07.01-0071
Сплит-форма Ленинградская область на 1 квартал 2026 года.xlsx</t>
  </si>
  <si>
    <t>28.1</t>
  </si>
  <si>
    <t>Грунтовка эпоксидная антикоррозионная с содержанием цинка для защиты металлических поверхностей, расход 0,20-0,39 кг/м2</t>
  </si>
  <si>
    <t>14.4.01.09-0427</t>
  </si>
  <si>
    <t>Объем=42 / 100</t>
  </si>
  <si>
    <t>Заземлитель горизонтальный из стали: полосовой сечением 160 мм2</t>
  </si>
  <si>
    <t>ГЭСНм08-02-472-02</t>
  </si>
  <si>
    <t>Объем=3,74*3*14/1000</t>
  </si>
  <si>
    <t>26.1</t>
  </si>
  <si>
    <t>Объем=14 / 10</t>
  </si>
  <si>
    <t>Заземлитель вертикальный из угловой стали размером: 50х50х5 мм</t>
  </si>
  <si>
    <t>ГЭСНм08-02-471-01</t>
  </si>
  <si>
    <t>Заземление</t>
  </si>
  <si>
    <t>Объем=160/1000</t>
  </si>
  <si>
    <t>Мастика битумно-резиновая изоляционная МБР-90</t>
  </si>
  <si>
    <t>ФСБЦ-01.2.03.03-0065
Сплит-форма Ленинградская область на 1 квартал 2026 года.xlsx</t>
  </si>
  <si>
    <t>Мастика</t>
  </si>
  <si>
    <t>01.2.03.03</t>
  </si>
  <si>
    <t>Битум</t>
  </si>
  <si>
    <t>01.2.01.02</t>
  </si>
  <si>
    <t>Керосин для технических целей</t>
  </si>
  <si>
    <t>01.3.01.03-0002</t>
  </si>
  <si>
    <t>Котлы битумные передвижные электрические с центробежной мешалкой, объем загрузочной емкости 400 л</t>
  </si>
  <si>
    <t>91.08.04-021</t>
  </si>
  <si>
    <t>Средний разряд работы 3,9</t>
  </si>
  <si>
    <t>1-100-39</t>
  </si>
  <si>
    <t>Объем=80 / 100</t>
  </si>
  <si>
    <t>Гидроизоляция боковая обмазочная битумная в 2 слоя по выровненной поверхности бутовой кладки, кирпичу, бетону</t>
  </si>
  <si>
    <t>ГЭСН08-01-003-07</t>
  </si>
  <si>
    <t>Сталь арматурная горячекатаная гладкая, класс A-I, диаметр 6-22 мм</t>
  </si>
  <si>
    <t>ФСБЦ-08.4.03.02-0002
Сплит-форма Ленинградская область на 1 квартал 2026 года.xlsx</t>
  </si>
  <si>
    <t>СП Изготовление в построечных условиях материалов, полуфабрикатов, металлических заготовок</t>
  </si>
  <si>
    <t>Пр/774-108.0</t>
  </si>
  <si>
    <t>НР Изготовление в построечных условиях материалов, полуфабрикатов, металлических заготовок</t>
  </si>
  <si>
    <t>Пр/812-108.0-1</t>
  </si>
  <si>
    <t>Арматура</t>
  </si>
  <si>
    <t>08.4.03.03</t>
  </si>
  <si>
    <t>Станки для рубки арматуры гидравлические с электродвигателем, мощность 4 кВт</t>
  </si>
  <si>
    <t>91.21.19-026</t>
  </si>
  <si>
    <t>Станки для гибки арматуры</t>
  </si>
  <si>
    <t>91.21.19-021</t>
  </si>
  <si>
    <t>Полуприцепы общего назначения, грузоподъемность до 15 т</t>
  </si>
  <si>
    <t>91.14.05-012</t>
  </si>
  <si>
    <t>Тягачи седельные, нагрузка на седельно-сцепное устройство до 12 т</t>
  </si>
  <si>
    <t>91.14.04-001</t>
  </si>
  <si>
    <t>Тельферы электрические, грузоподъемность 2 т</t>
  </si>
  <si>
    <t>91.06.08-003</t>
  </si>
  <si>
    <t>Объем=31,57/1000</t>
  </si>
  <si>
    <t>Изготовление арматурных пространственных каркасов в построечных условиях, диаметром: 8 мм</t>
  </si>
  <si>
    <t>ГЭСН06-03-010-02</t>
  </si>
  <si>
    <t>Объем=(595.32+565.6)/1000</t>
  </si>
  <si>
    <t>Сталь арматурная горячекатаная периодического профиля, класс A-III, диаметр 14 мм</t>
  </si>
  <si>
    <t>ФСБЦ-08.4.03.03-0033
Сплит-форма Ленинградская область на 1 квартал 2026 года.xlsx</t>
  </si>
  <si>
    <t>Смеси бетонные тяжелого бетона (БСТ) на щебне из гравия, класс В25, F(1)150, W6</t>
  </si>
  <si>
    <t>ФСБЦ-04.1.02.05-0150
Сплит-форма Ленинградская область на 1 квартал 2026 года.xlsx</t>
  </si>
  <si>
    <t>СП Бетонные и железобетонные монолитные конструкции и работы в строительстве</t>
  </si>
  <si>
    <t>Пр/774-006.0</t>
  </si>
  <si>
    <t>НР Бетонные и железобетонные монолитные конструкции и работы в строительстве</t>
  </si>
  <si>
    <t>Пр/812-006.0-1</t>
  </si>
  <si>
    <t>Щиты из досок</t>
  </si>
  <si>
    <t>11.1.03.06</t>
  </si>
  <si>
    <t>Заготовки арматурные</t>
  </si>
  <si>
    <t>Смеси бетонные тяжелого бетона</t>
  </si>
  <si>
    <t>04.1.02.05</t>
  </si>
  <si>
    <t>Доска обрезная хвойных пород, естественной влажности, длина 2-6,5 м, ширина 100-250 мм, толщина 44-50 мм, сорт III</t>
  </si>
  <si>
    <t>11.1.03.06-0079</t>
  </si>
  <si>
    <t>Доска обрезная хвойных пород, естественной влажности, длина 2-6,5 м, ширина 100-250 мм, толщина 25 мм, сорт III</t>
  </si>
  <si>
    <t>11.1.03.06-0071</t>
  </si>
  <si>
    <t>Бруски обрезные хвойных пород (ель, сосна), естественной влажности, длина 2-6,5 м, ширина 20-90 мм, толщина 20-90 мм, сорт III</t>
  </si>
  <si>
    <t>11.1.03.01-0063</t>
  </si>
  <si>
    <t>Лесоматериалы круглые хвойных пород неокоренные, длина 3-6,5 м, диаметр 14-24 см, сорт II-III</t>
  </si>
  <si>
    <t>11.1.02.04-0031</t>
  </si>
  <si>
    <t>Проволока горячекатаная в мотках, диаметр 6,3-6,5 мм</t>
  </si>
  <si>
    <t>08.3.03.06-0002</t>
  </si>
  <si>
    <t>Известь строительная негашеная комовая, сорт I</t>
  </si>
  <si>
    <t>03.1.02.03-0011</t>
  </si>
  <si>
    <t>Гвозди строительные</t>
  </si>
  <si>
    <t>01.7.15.06-0111</t>
  </si>
  <si>
    <t>Электроды сварочные для сварки низколегированных и углеродистых сталей АНО-6, Э42, диаметр 6 мм</t>
  </si>
  <si>
    <t>01.7.11.07-0054</t>
  </si>
  <si>
    <t>Пленка полиэтиленовая, толщина 0,15 мм</t>
  </si>
  <si>
    <t>01.7.07.12-0024</t>
  </si>
  <si>
    <t>Вода</t>
  </si>
  <si>
    <t>01.7.03.01-0001</t>
  </si>
  <si>
    <t>Вибраторы глубинные</t>
  </si>
  <si>
    <t>91.07.04-001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</si>
  <si>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</si>
  <si>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91.06.05-011</t>
  </si>
  <si>
    <t>Объем=14,7378 / 100</t>
  </si>
  <si>
    <t>Устройство железобетонных фундаментов общего назначения объемом: до 5 м3</t>
  </si>
  <si>
    <t>100 м3</t>
  </si>
  <si>
    <t>ГЭСН06-01-005-04</t>
  </si>
  <si>
    <t>Смеси бетонные тяжелого бетона (БСТ) на щебне из гравия, класс В15, F(1)100, W4</t>
  </si>
  <si>
    <t>ФСБЦ-04.1.02.05-0130
Сплит-форма Ленинградская область на 1 квартал 2026 года.xlsx</t>
  </si>
  <si>
    <t>Вибраторы поверхностные</t>
  </si>
  <si>
    <t>91.07.04-002</t>
  </si>
  <si>
    <t>Краны башенные, грузоподъемность 8 т</t>
  </si>
  <si>
    <t>91.05.01-017</t>
  </si>
  <si>
    <t>Средний разряд работы 2,0</t>
  </si>
  <si>
    <t>1-100-20</t>
  </si>
  <si>
    <t>Объем=5,13 / 100</t>
  </si>
  <si>
    <t>Устройство бетонной подготовки</t>
  </si>
  <si>
    <t>ГЭСН06-01-001-01</t>
  </si>
  <si>
    <t>Щебень из плотных горных пород для строительных работ М 1000, фракция 20-40 мм</t>
  </si>
  <si>
    <t>ФСБЦ-02.2.05.04-2092
Сплит-форма Ленинградская область на 1 квартал 2026 года.xlsx</t>
  </si>
  <si>
    <t>Щебень</t>
  </si>
  <si>
    <t>02.2.05.04</t>
  </si>
  <si>
    <t>Трамбовки пневматические при работе от стационарного компрессора</t>
  </si>
  <si>
    <t>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</si>
  <si>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</si>
  <si>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91.06.05-057</t>
  </si>
  <si>
    <t>Средний разряд работы 2,2</t>
  </si>
  <si>
    <t>1-100-22</t>
  </si>
  <si>
    <t>Объем=6,43*8,9*0,1</t>
  </si>
  <si>
    <t>Устройство основания под фундаменты: щебеночного</t>
  </si>
  <si>
    <t>ГЭСН08-01-002-02</t>
  </si>
  <si>
    <t>Песок природный для строительных работ II класс, мелкий</t>
  </si>
  <si>
    <t>ФСБЦ-02.3.01.02-1116
Сплит-форма Ленинградская область на 1 квартал 2026 года.xlsx</t>
  </si>
  <si>
    <t>Песок для строительных работ природный</t>
  </si>
  <si>
    <t>02.3.01.02</t>
  </si>
  <si>
    <t>Объем=6,43*8,9*0,2</t>
  </si>
  <si>
    <t>Устройство основания под фундаменты: песчаного</t>
  </si>
  <si>
    <t>ГЭСН08-01-002-01</t>
  </si>
  <si>
    <t>Геополотно нетканое полиэфирное, иглопробивное, поверхностная плотность 200 г/м2</t>
  </si>
  <si>
    <t>ФСБЦ-01.7.12.05-0053
Сплит-форма Ленинградская область на 1 квартал 2026 года.xlsx</t>
  </si>
  <si>
    <t>СП Автомобильные дороги</t>
  </si>
  <si>
    <t>Пр/774-021.0</t>
  </si>
  <si>
    <t>НР Автомобильные дороги</t>
  </si>
  <si>
    <t>Пр/812-021.0-1</t>
  </si>
  <si>
    <t>Геополотно нетканое полипропиленовое, иглопробивное, термоскрепленное, поверхностная плотность 550 г/м2</t>
  </si>
  <si>
    <t>01.7.12.05-1018</t>
  </si>
  <si>
    <t>Поковки из квадратных заготовок, масса 1,5-4,5 кг</t>
  </si>
  <si>
    <t>08.1.02.11-0001</t>
  </si>
  <si>
    <t>Катки самоходные пневмоколесные статические, масса 16 т</t>
  </si>
  <si>
    <t>91.08.03-029</t>
  </si>
  <si>
    <t>Бульдозеры, мощность 79 кВт (108 л.с.)</t>
  </si>
  <si>
    <t>91.01.01-035</t>
  </si>
  <si>
    <t>Объем=125 / 1000</t>
  </si>
  <si>
    <t>Устройство прослойки из нетканого синтетического материала (НСМ) в земляном полотне: сплошной</t>
  </si>
  <si>
    <t>1000 м2</t>
  </si>
  <si>
    <t>ГЭСН27-04-016-04</t>
  </si>
  <si>
    <t>Раздел 2. Строительные работы</t>
  </si>
  <si>
    <t>26,75919</t>
  </si>
  <si>
    <t>45,056</t>
  </si>
  <si>
    <t>Всего по разделу 1 Земляные работы</t>
  </si>
  <si>
    <t>Итоги по разделу 1 Земляные работы :</t>
  </si>
  <si>
    <t>Плиты дорожные железобетонные, объем до 1 м3, бетон В22,5, расход арматуры от 100 до 150 кг/м3</t>
  </si>
  <si>
    <t>ФСБЦ-05.1.08.06-0062
Сплит-форма Ленинградская область на 1 квартал 2026 года.xlsx</t>
  </si>
  <si>
    <t>Раствор штукатурный, известковый, М150</t>
  </si>
  <si>
    <t>ФСБЦ-04.3.01.07-0026
Сплит-форма Ленинградская область на 1 квартал 2026 года.xlsx</t>
  </si>
  <si>
    <t>Мастика битумно-резиновая изоляционная МБР-65</t>
  </si>
  <si>
    <t>ФСБЦ-01.2.03.03-0063
Сплит-форма Ленинградская область на 1 квартал 2026 года.xlsx</t>
  </si>
  <si>
    <t>Прокат арматурный для железобетонных конструкций, класс A500C, диаметр 10 мм</t>
  </si>
  <si>
    <t>ФСБЦ-08.4.03.03-0003
Сплит-форма Ленинградская область на 1 квартал 2026 года.xlsx</t>
  </si>
  <si>
    <t>Смеси бетонные тяжелого бетона (БСТ) на щебне из гравия, класс В20, F(1)150, W4</t>
  </si>
  <si>
    <t>ФСБЦ-04.1.02.05-0138
Сплит-форма Ленинградская область на 1 квартал 2026 года.xlsx</t>
  </si>
  <si>
    <t>Плиты сборные железобетонные</t>
  </si>
  <si>
    <t>05.1.01.13</t>
  </si>
  <si>
    <t>Раствор готовый отделочный</t>
  </si>
  <si>
    <t>04.3.01.09</t>
  </si>
  <si>
    <t>Заливщики швов и трещин самоходные, объем бака до 480 л с компрессором для продувки трещин и швов</t>
  </si>
  <si>
    <t>91.08.11-011</t>
  </si>
  <si>
    <t>Объем=(0,88*40) / 100</t>
  </si>
  <si>
    <t>Устройство дорожных покрытий из сборных прямоугольных железобетонных плит площадью: свыше 3 до 10,5 м2</t>
  </si>
  <si>
    <t>ГЭСН27-06-001-03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</si>
  <si>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</si>
  <si>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1т груза</t>
  </si>
  <si>
    <t>02-15-1-01-0030
Сплит-форма Ленинградская область на 1 квартал 2026 года.xlsx</t>
  </si>
  <si>
    <t>Объем=9,5*7*1,2*1,8</t>
  </si>
  <si>
    <t>Погрузка в автотранспортное средство: мусор строительный с погрузкой экскаваторами емкостью ковша до 0,5 м3</t>
  </si>
  <si>
    <t>49-1
Сплит-форма Ленинградская область на 1 квартал 2026 года.xlsx</t>
  </si>
  <si>
    <t>СП Земляные работы, выполняемые механизированным способом</t>
  </si>
  <si>
    <t>Пр/774-001.1</t>
  </si>
  <si>
    <t>НР Земляные работы, выполняемые механизированным способом</t>
  </si>
  <si>
    <t>Пр/812-001.1-1</t>
  </si>
  <si>
    <t>Экскаваторы одноковшовые дизельные на пневмоколесном ходу, объем ковша 0,25 м3</t>
  </si>
  <si>
    <t>91.01.05-106</t>
  </si>
  <si>
    <t>Объем=150 / 1000</t>
  </si>
  <si>
    <t>Разработка траншей экскаватором «обратная лопата» с ковшом вместимостью 0,25 м3, группа грунтов: 2</t>
  </si>
  <si>
    <t>1000 м3</t>
  </si>
  <si>
    <t>ГЭСН01-01-009-23</t>
  </si>
  <si>
    <t>Бульдозеры, мощность 59 кВт (80 л.с.)</t>
  </si>
  <si>
    <t>91.01.01-034</t>
  </si>
  <si>
    <t>Планировка площадей бульдозерами мощностью: 59 кВт (80л.с.)</t>
  </si>
  <si>
    <t>ГЭСН01-01-036-01</t>
  </si>
  <si>
    <t>Раздел 1. Земляные работы</t>
  </si>
  <si>
    <t>Проект шифр 321.РД.57.23-01- ЭС1</t>
  </si>
  <si>
    <t>Строительство распределительной подстанции РП-6кВ</t>
  </si>
  <si>
    <t>ЛОКАЛЬНЫЙ СМЕТНЫЙ РАСЧЕТ (СМЕТА) № 02-01-02</t>
  </si>
  <si>
    <t>155,31223</t>
  </si>
  <si>
    <t>1866,2535</t>
  </si>
  <si>
    <t>21,2808</t>
  </si>
  <si>
    <t>320,4342</t>
  </si>
  <si>
    <t>Всего по разделу 3 Монтажные работы по строительству участка ТП-2406 до оп. 4 – 260 м</t>
  </si>
  <si>
    <t>Итоги по разделу 3 Монтажные работы по строительству участка ТП-2406 до оп. 4 – 260 м :</t>
  </si>
  <si>
    <t>Муфта кабельная ПКВт-10 1х300/400</t>
  </si>
  <si>
    <t>ФСБЦ-20.2.09.08-1157
Сплит-форма Ленинградская область на 1 квартал 2026 года.xlsx</t>
  </si>
  <si>
    <t>51.1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</si>
  <si>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</si>
  <si>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ГЭСНм08-02-188-03</t>
  </si>
  <si>
    <t>Объем=30 / 1000</t>
  </si>
  <si>
    <t>Засыпка траншей и котлованов с перемещением грунта до 5 м бульдозерами мощностью: 59 кВт (80 л.с.), группа грунтов 1</t>
  </si>
  <si>
    <t>ГЭСН01-01-033-01</t>
  </si>
  <si>
    <t>Плита из полимернаполненной композиции на основе волластонита для закрытия кабеля, размеры 480х240 мм</t>
  </si>
  <si>
    <t>ФСБЦ-20.2.02.07-1016
Сплит-форма Ленинградская область на 1 квартал 2026 года.xlsx</t>
  </si>
  <si>
    <t>48.1</t>
  </si>
  <si>
    <t>Средний разряд работы 2,3</t>
  </si>
  <si>
    <t>1-100-23</t>
  </si>
  <si>
    <t>Объем=(246*2) / 100</t>
  </si>
  <si>
    <t>На каждый последующий ряд добавлять: к норме 08-02-143-06</t>
  </si>
  <si>
    <t>ГЭСНм08-02-143-09</t>
  </si>
  <si>
    <t>47.1</t>
  </si>
  <si>
    <t>Объем=246 / 100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</si>
  <si>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</si>
  <si>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ГЭСНм08-02-143-06</t>
  </si>
  <si>
    <t>Объем=771,21 / 1000</t>
  </si>
  <si>
    <t>Кабель силовой с алюминиевыми жилами АПвПг 1х300мк/50-10000</t>
  </si>
  <si>
    <t>ФСБЦ-21.1.07.02-0199
Сплит-форма Ленинградская область на 1 квартал 2026 года.xlsx</t>
  </si>
  <si>
    <t>45.1</t>
  </si>
  <si>
    <t>Доска необрезная хвойных пород, естественной влажности, длина 2-6,5 м, ширина 100-250, толщина 20 мм, сорт III</t>
  </si>
  <si>
    <t>11.1.03.05-0073</t>
  </si>
  <si>
    <t>Проволока вязальная</t>
  </si>
  <si>
    <t>08.3.03.06-0001</t>
  </si>
  <si>
    <t>Машины монтажные для выполнения работ при прокладке и монтаже кабеля на базе автомобиля</t>
  </si>
  <si>
    <t>91.11.01-012</t>
  </si>
  <si>
    <t>Лебедки электрические тяговым усилием до 49,05 кН (5 т)</t>
  </si>
  <si>
    <t>91.06.03-063</t>
  </si>
  <si>
    <t>Рабочий 6 разряда</t>
  </si>
  <si>
    <t>2-100-06</t>
  </si>
  <si>
    <t>Объем=(246*3) / 100</t>
  </si>
  <si>
    <t>Кабель до 35 кВ в готовых траншеях без покрытий, с изоляцией из сшитого полиэтилена укладка в треугольник</t>
  </si>
  <si>
    <t>ГЭСНм08-02-141-10</t>
  </si>
  <si>
    <t>Песок природный для строительных работ II класс, средний</t>
  </si>
  <si>
    <t>ФСБЦ-02.3.01.02-1118
Сплит-форма Ленинградская область на 1 квартал 2026 года.xlsx</t>
  </si>
  <si>
    <t>43.1</t>
  </si>
  <si>
    <t>На каждый последующий кабель добавлять к норме 08-02-142-01</t>
  </si>
  <si>
    <t>ГЭСНм08-02-142-02</t>
  </si>
  <si>
    <t>42.1</t>
  </si>
  <si>
    <t>Устройство постели при одном кабеле в траншее</t>
  </si>
  <si>
    <t>ГЭСНм08-02-142-01</t>
  </si>
  <si>
    <t>Объем=(246*0,3*0,7) / 1000</t>
  </si>
  <si>
    <t>Объем=(12*1,03) / 1000</t>
  </si>
  <si>
    <t>39.1</t>
  </si>
  <si>
    <t>Лак битумный БТ-123</t>
  </si>
  <si>
    <t>14.4.03.03-0002</t>
  </si>
  <si>
    <t>Припои оловянно-свинцовые бессурьмянистые, марка ПОС30</t>
  </si>
  <si>
    <t>10.3.02.03-0011</t>
  </si>
  <si>
    <t>Ленты монтажные из пластмассы для бандажирования проводов, скрепляются пластмассовыми кнопками, ширина 10 мм</t>
  </si>
  <si>
    <t>01.7.06.07-0002</t>
  </si>
  <si>
    <t>Лебедки электрические тяговым усилием до 12,26 кН (1,25 т)</t>
  </si>
  <si>
    <t>91.06.03-061</t>
  </si>
  <si>
    <t>Кабель до 35 кВ в проложенных трубах, блоках и коробах, масса 1 м кабеля: до 3 кг</t>
  </si>
  <si>
    <t>ГЭСНм08-02-148-03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</si>
  <si>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180 мм, толщина стенки 16,4 мм</t>
  </si>
  <si>
    <t>ФСБЦ-24.3.03.13-0011
Сплит-форма Ленинградская область на 1 квартал 2026 года.xlsx</t>
  </si>
  <si>
    <t>СП Наружные сети водопровода, канализации, теплоснабжения, газопровода</t>
  </si>
  <si>
    <t>Пр/774-018.0</t>
  </si>
  <si>
    <t>НР Наружные сети водопровода, канализации, теплоснабжения, газопровода</t>
  </si>
  <si>
    <t>Пр/812-018.0-1</t>
  </si>
  <si>
    <t>Трубы полиэтиленовые</t>
  </si>
  <si>
    <t>24.3.03.13</t>
  </si>
  <si>
    <t>Пластины резиновые технические ТМКЩ, толщина 2-40 мм</t>
  </si>
  <si>
    <t>01.7.19.04-0024</t>
  </si>
  <si>
    <t>Объем=(4*3) / 100</t>
  </si>
  <si>
    <t>Протаскивание в футляр полиэтиленовых труб диаметром: 160 мм</t>
  </si>
  <si>
    <t>100 м трубы, уложенной в футляр</t>
  </si>
  <si>
    <t>ГЭСН22-05-005-02</t>
  </si>
  <si>
    <t>Раздел 3. Монтажные работы по строительству участка ТП-2406 до оп. 4 – 260 м</t>
  </si>
  <si>
    <t>125,63795</t>
  </si>
  <si>
    <t>1392,0893</t>
  </si>
  <si>
    <t>Всего по разделу 2 Монтажные работы по замене кабеля на участке оп.120-ТП-2406  – 1169 м</t>
  </si>
  <si>
    <t>Итоги по разделу 2 Монтажные работы по замене кабеля на участке оп.120-ТП-2406  – 1169 м :</t>
  </si>
  <si>
    <t>Муфта кабельная концевая с болтовыми наконечниками, термоусаживаемая внутренней установки на напряжение до 10 кВ для 3-х жильных экранированных кабелей с изоляцией из сшитого полиэтилена, сечением жил 150-240 мм2</t>
  </si>
  <si>
    <t>Парафин нефтяной твердый Т-1</t>
  </si>
  <si>
    <t>01.3.01.05-0009</t>
  </si>
  <si>
    <t>Бензин авиационный Б-70</t>
  </si>
  <si>
    <t>01.3.01.01-0001</t>
  </si>
  <si>
    <t>Заделка концевая из самосклеивающихся лент для 3-жильного кабеля с бумажной изоляцией напряжением до 10 кВ, сечение одной жилы: до 240 мм2</t>
  </si>
  <si>
    <t>ГЭСНм08-02-162-03</t>
  </si>
  <si>
    <t>33.1</t>
  </si>
  <si>
    <t>Объем=110 / 1000</t>
  </si>
  <si>
    <t>Объем=22/100</t>
  </si>
  <si>
    <t>Лента сигнальная полиэтиленовая ЛСЭ-300, длина 100 м, ширина 300 мм</t>
  </si>
  <si>
    <t>ФСБЦ-01.7.06.08-0012
Сплит-форма Ленинградская область на 1 квартал 2026 года.xlsx</t>
  </si>
  <si>
    <t>Объем=22 / 100</t>
  </si>
  <si>
    <t>Покрытие кабеля, проложенного в траншее: лентой сигнальной</t>
  </si>
  <si>
    <t>ГЭСНм08-02-143-05</t>
  </si>
  <si>
    <t>Объем=(1105*2) / 100</t>
  </si>
  <si>
    <t>27.1</t>
  </si>
  <si>
    <t>Объем=1105 / 100</t>
  </si>
  <si>
    <t>Объем=3464,1 / 1000</t>
  </si>
  <si>
    <t>25.1</t>
  </si>
  <si>
    <t>Объем=(1105*3) / 100</t>
  </si>
  <si>
    <t>23.1</t>
  </si>
  <si>
    <t>22.1</t>
  </si>
  <si>
    <t>Объем=(1105*0,3*0,7) / 1000</t>
  </si>
  <si>
    <t>Объем=((48+18)*1,03) / 1000</t>
  </si>
  <si>
    <t>19.1</t>
  </si>
  <si>
    <t>Объем=(48+18) / 100</t>
  </si>
  <si>
    <t>Объем=(6*3) / 100</t>
  </si>
  <si>
    <t>Муфта полиэтиленовая для хризотилцементных труб, номинальный наружный диаметр 100 мм</t>
  </si>
  <si>
    <t>ФСБЦ-24.3.05.07-0511
Сплит-форма Ленинградская область на 1 квартал 2026 года.xlsx</t>
  </si>
  <si>
    <t>Трубы хризотилцементные безнапорные, диаметр условного прохода 100 мм</t>
  </si>
  <si>
    <t>ФСБЦ-24.2.05.01-0001
Сплит-форма Ленинградская область на 1 квартал 2026 года.xlsx</t>
  </si>
  <si>
    <t>СП Сооружения связи, радиовещания и телевидения</t>
  </si>
  <si>
    <t>Пр/774-028.0</t>
  </si>
  <si>
    <t>НР Сооружения связи, радиовещания и телевидения</t>
  </si>
  <si>
    <t>Пр/812-028.0-1</t>
  </si>
  <si>
    <t>24.3.05.07-0511</t>
  </si>
  <si>
    <t>24.2.05.01-0001</t>
  </si>
  <si>
    <t>Пробки кабельные полиэтиленовые для асботруб, внутренний диаметр 100 мм</t>
  </si>
  <si>
    <t>20.2.02.07-0031</t>
  </si>
  <si>
    <t>Мастика-замазка защитная на акриловой основе, универсальная</t>
  </si>
  <si>
    <t>14.5.02.02-0101</t>
  </si>
  <si>
    <t>Дрова разделанные 2 группы (сосна, ольха), длина до 1 м</t>
  </si>
  <si>
    <t>11.1.02.02-0003</t>
  </si>
  <si>
    <t>Пакля смоляная пропитанная</t>
  </si>
  <si>
    <t>01.7.07.29-0111</t>
  </si>
  <si>
    <t>Установки для горизонтального прокола грунта на базе автомобиля грузоподъемностью до 3 т, тяговое усилие 30 т</t>
  </si>
  <si>
    <t>91.11.02-041</t>
  </si>
  <si>
    <t>Средний разряд работы 4,5</t>
  </si>
  <si>
    <t>1-100-45</t>
  </si>
  <si>
    <t>Устройство переходов подземных методом горизонтального прокола: последующими трубами до 10 м</t>
  </si>
  <si>
    <t>ГЭСН34-02-017-03</t>
  </si>
  <si>
    <t>Устройство переходов подземных методом горизонтального прокола: первой трубой до 10 м</t>
  </si>
  <si>
    <t>ГЭСН34-02-017-01</t>
  </si>
  <si>
    <t>Раздел 2. Монтажные работы по замене кабеля на участке оп.120-ТП-2406  – 1169 м</t>
  </si>
  <si>
    <t>8,39348</t>
  </si>
  <si>
    <t>153,73</t>
  </si>
  <si>
    <t>Всего по разделу 1 Прокладка кабельной линии</t>
  </si>
  <si>
    <t>Итоги по разделу 1 Прокладка кабельной линии :</t>
  </si>
  <si>
    <t>8.1</t>
  </si>
  <si>
    <t>Объем=6+6</t>
  </si>
  <si>
    <t>Объем=(300*1,02) / 1000</t>
  </si>
  <si>
    <t>6.1</t>
  </si>
  <si>
    <t>Объем=(50*6) / 100</t>
  </si>
  <si>
    <t>Объем=100*0,2*0,4</t>
  </si>
  <si>
    <t>4.1</t>
  </si>
  <si>
    <t>Объем=(50*4) / 100</t>
  </si>
  <si>
    <t>3.1</t>
  </si>
  <si>
    <t>Объем=(50*2) / 100</t>
  </si>
  <si>
    <t>Объем=(50*0,9*0,4*2-8) / 1000</t>
  </si>
  <si>
    <t>Объем=(50*0,9*0,4*2) / 1000</t>
  </si>
  <si>
    <t>Монтаж КЛ оп.120- РП, КЛ оп.121- РП</t>
  </si>
  <si>
    <t>Раздел 1. Прокладка кабельной линии</t>
  </si>
  <si>
    <t>КЛ-6кВ оп.120 до ТП-2406, КЛ-6кВ оп.121 ТП-24 ф.607-11;  КЛ-6кВ оп.120 до ТП-2406</t>
  </si>
  <si>
    <t>ЛОКАЛЬНЫЙ СМЕТНЫЙ РАСЧЕТ (СМЕТА) № 02-01-03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</si>
  <si>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</si>
  <si>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421/пр_2020_прил.10_т.3_п.5_гр.4</t>
  </si>
  <si>
    <t>421/пр_2020_прил.10_т.3_п.5_гр.3</t>
  </si>
  <si>
    <t>0,945
(1,35*0,7)</t>
  </si>
  <si>
    <t>0,405
(1,35*0,3)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</si>
  <si>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</si>
  <si>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571/пр_2022_п.84_т.3_стр.4_стб.3</t>
  </si>
  <si>
    <t>Строительный мусор</t>
  </si>
  <si>
    <t>999-9900</t>
  </si>
  <si>
    <t>Молотки отбойные пневматические при работе от передвижных компрессоров</t>
  </si>
  <si>
    <t>91.21.10-002</t>
  </si>
  <si>
    <t>Компрессоры винтовые передвижные с электродвигателем, давление до 1 МПа (10 атм), производительность до 5 м3/мин</t>
  </si>
  <si>
    <t>91.18.01-508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</si>
  <si>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</si>
  <si>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</si>
  <si>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</si>
  <si>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Пр/812-040.2-1</t>
  </si>
  <si>
    <t>Реконструкция трансформаторной подстанции 6 кВ ТП-11, инвентарный номер 864003416</t>
  </si>
  <si>
    <t>ЛОКАЛЬНЫЙ СМЕТНЫЙ РАСЧЕТ (СМЕТА) № 02-01-04</t>
  </si>
  <si>
    <t>140,7741596</t>
  </si>
  <si>
    <t>1021,2034526</t>
  </si>
  <si>
    <t>1,0935</t>
  </si>
  <si>
    <t>94,392</t>
  </si>
  <si>
    <t>Всего по разделу 5 Заземление</t>
  </si>
  <si>
    <t>Итоги по разделу 5 Заземление :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</si>
  <si>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</si>
  <si>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ФСБЦ-20.2.09.08-0010
Сплит-форма Ленинградская область на 1 квартал 2026 года.xlsx</t>
  </si>
  <si>
    <t>Заделка концевая эпоксидная для 3-5-жильного кабеля напряжением: до 1 кВ, сечение одной жилы до 240 мм2</t>
  </si>
  <si>
    <t>ГЭСНм08-02-160-02</t>
  </si>
  <si>
    <t>Объем=(200*1,02) / 1000</t>
  </si>
  <si>
    <t>Кабель силовой с алюминиевыми жилами АВБШв 4х150мс(N)-1000</t>
  </si>
  <si>
    <t>ФСБЦ-21.1.06.08-0184
Сплит-форма Ленинградская область на 1 квартал 2026 года.xlsx</t>
  </si>
  <si>
    <t>46.1</t>
  </si>
  <si>
    <t>Объем=(5*40) / 100</t>
  </si>
  <si>
    <t>Объем=10*3,77/1000</t>
  </si>
  <si>
    <t>Объем=10 / 10</t>
  </si>
  <si>
    <t>Раздел 5. Заземление</t>
  </si>
  <si>
    <t>44,199</t>
  </si>
  <si>
    <t>390,015</t>
  </si>
  <si>
    <t>Всего по разделу 4 Блочная комплектная распределительная трансформаторная  подстанции БКРТП-400/6 кВА с силовым трасформатором</t>
  </si>
  <si>
    <t>Итоги по разделу 4 Блочная комплектная распределительная трансформаторная  подстанции БКРТП-400/6 кВА с силовым трасформатором :</t>
  </si>
  <si>
    <t>БРТП-6кВ с ячейками КРУ тира КРУ-Эталон</t>
  </si>
  <si>
    <t>43
О</t>
  </si>
  <si>
    <t>41.1</t>
  </si>
  <si>
    <t>40.1</t>
  </si>
  <si>
    <t>Шпала из древесины хвойных пород, непропитанная, для железных дорог узкой колеи, тип II, длина 1200 мм</t>
  </si>
  <si>
    <t>25.1.01.04-0012</t>
  </si>
  <si>
    <t>Скобы металлические</t>
  </si>
  <si>
    <t>01.7.15.10-0053</t>
  </si>
  <si>
    <t>Трансформатор силовой, автотрансформатор или масляный реактор, масса: до 3 т</t>
  </si>
  <si>
    <t>ГЭСНм08-01-062-02</t>
  </si>
  <si>
    <t>38.1</t>
  </si>
  <si>
    <t>Монтаж сосудов и аппаратов без механизмов на открытой площадке, масса сосудов и аппаратов: 5 т</t>
  </si>
  <si>
    <t>ГЭСНм37-01-001-09</t>
  </si>
  <si>
    <t>Раздел 4. Блочная комплектная распределительная трансформаторная  подстанции БКРТП-400/6 кВА с силовым трасформатором</t>
  </si>
  <si>
    <t>13,1151031</t>
  </si>
  <si>
    <t>269,0967026</t>
  </si>
  <si>
    <t>Всего по разделу 3 Строительные работы</t>
  </si>
  <si>
    <t>Итоги по разделу 3 Строительные работы :</t>
  </si>
  <si>
    <t>32.1</t>
  </si>
  <si>
    <t>Раздел 3. Строительные работы</t>
  </si>
  <si>
    <t>36,1249065</t>
  </si>
  <si>
    <t>60,8256</t>
  </si>
  <si>
    <t>Всего по разделу 2 Земляные работы</t>
  </si>
  <si>
    <t>Итоги по разделу 2 Земляные работы :</t>
  </si>
  <si>
    <t>Раздел 2. Земляные работы</t>
  </si>
  <si>
    <t>46,24165</t>
  </si>
  <si>
    <t>206,87415</t>
  </si>
  <si>
    <t>Ацетилен газообразный технический</t>
  </si>
  <si>
    <t>01.3.02.03-0001</t>
  </si>
  <si>
    <t>Объем=4,8*4*0,5*1</t>
  </si>
  <si>
    <t>Разборка: железобетонных фундаментов</t>
  </si>
  <si>
    <t>ГЭСН46-04-001-03</t>
  </si>
  <si>
    <t>Экскаваторы одноковшовые дизельные на гусеничном ходу, объем ковша 1,25 м3</t>
  </si>
  <si>
    <t>91.01.05-089</t>
  </si>
  <si>
    <t>Объем=208 / 100</t>
  </si>
  <si>
    <t>Разборка зданий методом обрушения: кирпичных неотапливаемых</t>
  </si>
  <si>
    <t>100 м3 строительного объема</t>
  </si>
  <si>
    <t>ГЭСН46-06-009-02</t>
  </si>
  <si>
    <t>2.1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</si>
  <si>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</si>
  <si>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571/пр_2022_п.84_т.3_стр.1_стб.3</t>
  </si>
  <si>
    <t>1.1</t>
  </si>
  <si>
    <t>Средний разряд работы 3,7</t>
  </si>
  <si>
    <t>1-100-37</t>
  </si>
  <si>
    <t>Монтаж шкафов комплектных распределительных устройств с вакуумным выключателем напряжением 6-10 кВ, на ток до 3200 А</t>
  </si>
  <si>
    <t>ГЭСНм08-01-085-02</t>
  </si>
  <si>
    <t>Реконструкция трансформаторной подстанции 6 кВ ТП-10</t>
  </si>
  <si>
    <t>ЛОКАЛЬНЫЙ СМЕТНЫЙ РАСЧЕТ (СМЕТА) № 02-01-05</t>
  </si>
  <si>
    <t>Ленинградская область, Всеволожский район, д. Елизаветинка, в/г №1, здание инв. №74, Лит.АЗ (трансформаторная подстанция 864003414)</t>
  </si>
  <si>
    <t xml:space="preserve">                    Электротехнические устройства</t>
  </si>
  <si>
    <t>421/пр_2020_прил.8_п.1_гр.7</t>
  </si>
  <si>
    <t xml:space="preserve">          ПНР "под нагрузкой"</t>
  </si>
  <si>
    <t>421/пр_2020_прил.8_п.1_гр.6</t>
  </si>
  <si>
    <t xml:space="preserve">          ПНР "вхолостую"</t>
  </si>
  <si>
    <t>497,6615</t>
  </si>
  <si>
    <t xml:space="preserve">          Пусконаладочные работы</t>
  </si>
  <si>
    <t xml:space="preserve">     Прочие затраты</t>
  </si>
  <si>
    <t>21,2351</t>
  </si>
  <si>
    <t>Всего по разделу 2 КЛ-6 кВ</t>
  </si>
  <si>
    <t>Итоги по разделу 2 КЛ-6 кВ :</t>
  </si>
  <si>
    <t>СП Пусконаладочные работы: 'вхолостую' - 80%, 'под нагрузкой' - 20%</t>
  </si>
  <si>
    <t>Пр/774-083.0</t>
  </si>
  <si>
    <t>НР Пусконаладочные работы: 'вхолостую' - 80%, 'под нагрузкой' - 20%</t>
  </si>
  <si>
    <t>Пр/812-083.0-1</t>
  </si>
  <si>
    <t>Инженер III категории</t>
  </si>
  <si>
    <t>3-200-03</t>
  </si>
  <si>
    <t>Объем=(1119-500) / 500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</si>
  <si>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</si>
  <si>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</si>
  <si>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ГЭСНп01-12-027-04</t>
  </si>
  <si>
    <t>Испытание кабеля силового длиной до 500 м напряжением: до 10 кВ</t>
  </si>
  <si>
    <t>испытание</t>
  </si>
  <si>
    <t>ГЭСНп01-12-027-01</t>
  </si>
  <si>
    <t>Раздел 2. КЛ-6 кВ</t>
  </si>
  <si>
    <t>476,4264</t>
  </si>
  <si>
    <t>Всего по разделу 1 ВЛ-6 кВ</t>
  </si>
  <si>
    <t>Итоги по разделу 1 ВЛ-6 кВ :</t>
  </si>
  <si>
    <t>Инженер II категории</t>
  </si>
  <si>
    <t>3-200-02</t>
  </si>
  <si>
    <t>Техник II категории</t>
  </si>
  <si>
    <t>3-100-02</t>
  </si>
  <si>
    <t>Выключатель: автоматический с электромагнитным дутьем или вакуумный и элегазовый напряжением до 11 кВ</t>
  </si>
  <si>
    <t>ГЭСНп01-03-008-05</t>
  </si>
  <si>
    <t>Разъединитель трехполюсный напряжением: до 20 кВ</t>
  </si>
  <si>
    <t>ГЭСНп01-03-005-01</t>
  </si>
  <si>
    <t>Фазировка электрической линии или трансформатора с сетью напряжением: свыше 1 кВ</t>
  </si>
  <si>
    <t>ГЭСНп01-11-024-02</t>
  </si>
  <si>
    <t>Измерение сопротивления растеканию тока: заземлителя</t>
  </si>
  <si>
    <t>измерение</t>
  </si>
  <si>
    <t>ГЭСНп01-11-010-01</t>
  </si>
  <si>
    <t>Объем=384 / 100</t>
  </si>
  <si>
    <t>Проверка наличия цепи между заземлителями и заземленными элементами</t>
  </si>
  <si>
    <t>100 измерений</t>
  </si>
  <si>
    <t>ГЭСНп01-11-011-01</t>
  </si>
  <si>
    <t>Раздел 1. ВЛ-6 кВ</t>
  </si>
  <si>
    <t>Пуско-наладочные работы КВЛ-6 кВ</t>
  </si>
  <si>
    <t>ЛОКАЛЬНЫЙ СМЕТНЫЙ РАСЧЕТ (СМЕТА) № 09-01-01</t>
  </si>
  <si>
    <t xml:space="preserve">                    Автоматизированные системы управления</t>
  </si>
  <si>
    <t>421/пр_2020_прил.8_п.2_гр.7</t>
  </si>
  <si>
    <t>421/пр_2020_прил.8_п.2_гр.6</t>
  </si>
  <si>
    <t xml:space="preserve">                    Доли работ не назначены</t>
  </si>
  <si>
    <t>Всего по разделу 3 ТП-11</t>
  </si>
  <si>
    <t>Итоги по разделу 3 ТП-11 :</t>
  </si>
  <si>
    <t>Выключатель: нагрузки напряжением до 11 кВ</t>
  </si>
  <si>
    <t>ГЭСНп01-03-008-01</t>
  </si>
  <si>
    <t>Раздел 3. ТП-11</t>
  </si>
  <si>
    <t>277,976</t>
  </si>
  <si>
    <t>Всего по разделу 2 БРТП-6кВ</t>
  </si>
  <si>
    <t>Итоги по разделу 2 БРТП-6кВ :</t>
  </si>
  <si>
    <t>Испытание кабеля силового длиной до 500 м напряжением до 1 кВ</t>
  </si>
  <si>
    <t>ГЭСНп01-12-027-07</t>
  </si>
  <si>
    <t>Фазировка электрической линии или трансформатора с сетью напряжением: до 1 кВ</t>
  </si>
  <si>
    <t>ГЭСНп01-11-024-01</t>
  </si>
  <si>
    <t>Испытание изолятора опорного: отдельного одноэлементного</t>
  </si>
  <si>
    <t>ГЭСНп01-12-024-01</t>
  </si>
  <si>
    <t>Испытание: вторичной обмотки трансформатора измерительного</t>
  </si>
  <si>
    <t>ГЭСНп01-12-010-03</t>
  </si>
  <si>
    <t>Испытание: первичной обмотки трансформатора измерительного</t>
  </si>
  <si>
    <t>ГЭСНп01-12-010-02</t>
  </si>
  <si>
    <t>Испытание: обмотки трансформатора силового</t>
  </si>
  <si>
    <t>ГЭСНп01-12-010-01</t>
  </si>
  <si>
    <t>Объем=10 / 100</t>
  </si>
  <si>
    <t>Измерение сопротивления изоляции мегаомметром: обмоток машин и аппаратов</t>
  </si>
  <si>
    <t>ГЭСНп01-11-028-02</t>
  </si>
  <si>
    <t>Инженер I категории</t>
  </si>
  <si>
    <t>3-200-01</t>
  </si>
  <si>
    <t>Трансформатор силовой трехфазный масляный трехобмоточный напряжением: до 11 кВ, мощностью до 1,6 МВА</t>
  </si>
  <si>
    <t>ГЭСНп01-02-003-01</t>
  </si>
  <si>
    <t>Измерение сопротивления растеканию тока: контура с диагональю до 20 м</t>
  </si>
  <si>
    <t>ГЭСНп01-11-010-02</t>
  </si>
  <si>
    <t>Испытание сборных и соединительных шин напряжением: до 11 кВ</t>
  </si>
  <si>
    <t>ГЭСНп01-12-020-01</t>
  </si>
  <si>
    <t>Раздел 2. БРТП-6кВ</t>
  </si>
  <si>
    <t>594,662</t>
  </si>
  <si>
    <t>Всего по разделу 1 РП-6-кВ</t>
  </si>
  <si>
    <t>Итоги по разделу 1 РП-6-кВ :</t>
  </si>
  <si>
    <t>Ведущий инженер</t>
  </si>
  <si>
    <t>3-300-01</t>
  </si>
  <si>
    <t>Техник I категории</t>
  </si>
  <si>
    <t>3-100-01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</si>
  <si>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</si>
  <si>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</si>
  <si>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ГЭСНп02-01-001-01</t>
  </si>
  <si>
    <t>Объем=20 / 100</t>
  </si>
  <si>
    <t>Объем=27+6+6</t>
  </si>
  <si>
    <t>Трансформатор тока измерительный нулевой последовательности: с подмагничиванием</t>
  </si>
  <si>
    <t>ГЭСНп01-02-018-02</t>
  </si>
  <si>
    <t>Максимальная токовая защита с реле в силовых цепях постоянного тока</t>
  </si>
  <si>
    <t>ГЭСНп01-04-003-01</t>
  </si>
  <si>
    <t>Раздел 1. РП-6-кВ</t>
  </si>
  <si>
    <t>Пуско-наладочные работы РТП, БРТП, ТП-11</t>
  </si>
  <si>
    <t>ЛОКАЛЬНЫЙ СМЕТНЫЙ РАСЧЕТ (СМЕТА) № 09-01-02</t>
  </si>
  <si>
    <t>Проверил</t>
  </si>
  <si>
    <t>Составил</t>
  </si>
  <si>
    <t>()</t>
  </si>
  <si>
    <t>прочие затраты</t>
  </si>
  <si>
    <t>оборудование</t>
  </si>
  <si>
    <t>СП</t>
  </si>
  <si>
    <t>НР</t>
  </si>
  <si>
    <t>Перевозка</t>
  </si>
  <si>
    <t>М</t>
  </si>
  <si>
    <t>ОТм</t>
  </si>
  <si>
    <t>ЭМ</t>
  </si>
  <si>
    <t>ОТ</t>
  </si>
  <si>
    <t>Итого по сводному расчету</t>
  </si>
  <si>
    <t>Итого "Налоги и обязательные платежи"</t>
  </si>
  <si>
    <t>НДС - 22%</t>
  </si>
  <si>
    <t>№ 425-ФЗ от 28.11.2025</t>
  </si>
  <si>
    <t>Налоги и обязательные платежи</t>
  </si>
  <si>
    <t>Итого "Дополнительные работы и затраты"</t>
  </si>
  <si>
    <t>Индекс-дефлятор Минэкономразвития РФ  (публикации 26.09.2025,  вид экономической деятельности "Строительство" ИЦП)  -  1,007*1,008*1,008*   на  2026 года</t>
  </si>
  <si>
    <t>Начисление на 2026 год</t>
  </si>
  <si>
    <t>Дополнительные работы и затраты</t>
  </si>
  <si>
    <t>Итого с учетом "Непредвиденные затраты"</t>
  </si>
  <si>
    <t>Итого "Непредвиденные затраты"</t>
  </si>
  <si>
    <t>Непредвиденные затраты для объектов капитального строительства производственного назначения, линейных объектов - 3%</t>
  </si>
  <si>
    <t>Приказ от 4.08.2020 № 421/пр п.179</t>
  </si>
  <si>
    <t>Непредвиденные затраты</t>
  </si>
  <si>
    <t>Итого по Главам 1-12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</si>
  <si>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</si>
  <si>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Авторский надзор - 0,2%</t>
  </si>
  <si>
    <t>Проектная смета</t>
  </si>
  <si>
    <t>12-01-02</t>
  </si>
  <si>
    <t>Инженерные изыскания  "Геодезия"    -    КВЛ-6 кВ</t>
  </si>
  <si>
    <t>12-01-01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</si>
  <si>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</si>
  <si>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10. "Содержание службы заказчика. Строительный контроль"</t>
  </si>
  <si>
    <t>Содержание дирекции (технического надзора) строящегося предприятия</t>
  </si>
  <si>
    <t>Глава 10. Содержание службы заказчика. Строительный контроль</t>
  </si>
  <si>
    <t>Итого по Главам 1-9</t>
  </si>
  <si>
    <t>Итого по Главе 9. "Прочие работы и затраты"</t>
  </si>
  <si>
    <t>09-01-02</t>
  </si>
  <si>
    <t>09-01-01</t>
  </si>
  <si>
    <t>Производство работ в зимнее время - Воздушные линии электропередачи напряжением 0,4-35 кВ - 1,9%</t>
  </si>
  <si>
    <t>Приказ от 25.05.2021 № 325/пр прил.1 п.50</t>
  </si>
  <si>
    <t>Глава 9. Прочие работы и затраты</t>
  </si>
  <si>
    <t>Итого по Главам 1-8</t>
  </si>
  <si>
    <t>Итого по Главе 8. "Временные здания и сооружения"</t>
  </si>
  <si>
    <t>Временные здания и сооружения - Линии электропередачи, осветительные линии: воздушные и кабельные линии электропередачи, осветительные линии напряжением 0,4 кВ - 35 кВ - 2,5%</t>
  </si>
  <si>
    <t>Приказ от 19.06.2020 № 332/пр прил.1 п.39.2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</si>
  <si>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</si>
  <si>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</si>
  <si>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</si>
  <si>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</si>
  <si>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02-01-05</t>
  </si>
  <si>
    <t>02-01-04</t>
  </si>
  <si>
    <t>02-01-03</t>
  </si>
  <si>
    <t>02-01-02</t>
  </si>
  <si>
    <t>02-01-01</t>
  </si>
  <si>
    <t>Глава 2. Основные объекты строительства, реконструкции, капитального ремонта</t>
  </si>
  <si>
    <t>всего</t>
  </si>
  <si>
    <t>Строительных
(ремонтно- строительных, ремонтно-реставрационных) работ</t>
  </si>
  <si>
    <t>Наименование глав, объектов капитального строительства, работ и затрат</t>
  </si>
  <si>
    <t xml:space="preserve">Составлен в текущем уровне цен </t>
  </si>
  <si>
    <t>СВОДНЫЙ СМЕТНЫЙ РАСЧЕТ СТОИМОСТИ СТРОИТЕЛЬСТВА № ССРСС-</t>
  </si>
  <si>
    <t>(ссылка на документ об утверждении)</t>
  </si>
  <si>
    <t>"Утвержден" "___"______________________2026г</t>
  </si>
  <si>
    <t>Утверждено приказом № 421 от 4 августа 2020 г. Минстроя РФ в редакции приказа № 557 от 7 июля 2022 г.</t>
  </si>
  <si>
    <t>Приложение № 6</t>
  </si>
  <si>
    <t>Государственнавя экспертиза проектной документации и результатов инженерных изысканий</t>
  </si>
  <si>
    <t>12-01-03</t>
  </si>
  <si>
    <t>Геология</t>
  </si>
  <si>
    <t>864 883,48</t>
  </si>
  <si>
    <t xml:space="preserve">     Всего c учетом "1 кв. 2026 года (Письмо Минстроя России от 26.01.2026 №3017-ИФ/09) 1,2300"</t>
  </si>
  <si>
    <t>703 157,30</t>
  </si>
  <si>
    <t xml:space="preserve">     Итого Поз. 1-8</t>
  </si>
  <si>
    <t>(1) 1 кв. 2026 года (Письмо Минстроя России от 26.01.2026 №3017-ИФ/09) Кинф = 1,2300</t>
  </si>
  <si>
    <t>Стадийность проектирования Ки1 =</t>
  </si>
  <si>
    <t>(Таб.65 Прим.п.3) При составлении технического отчета по результатам выполнения работ по ИГИ в составе которого предусмотрено нанесение геологической информации на профили линейных объектов (К21) К1 = 1,1</t>
  </si>
  <si>
    <t>(203793)*1,1
(203793)*К1</t>
  </si>
  <si>
    <t>НЗ_ИГИ. "Нормативные затраты на работы по инженерно-геологическим изысканиям"  Таблица 65 п.10 (НЗ_ИГИ-65-10)</t>
  </si>
  <si>
    <t>Камеральные работы по составлению технического отчета по результатам выполнения работ по ИГИ при общей стоимости камеральных работ в уровне цен по состоянию на 1 января 2024 г. (без учета дополнительных затрат), определенной по показателям затрат, приведенным в НЗ, в условиях инженерно-геологических условий категории сложности II: 50,0 тысяч рублей, 1 (один отчет)</t>
  </si>
  <si>
    <t>Раздел 4. Составление отчета</t>
  </si>
  <si>
    <t>3029*5
A*X</t>
  </si>
  <si>
    <t>НЗ_ИГИ. "Нормативные затраты на работы по инженерно-геологическим изысканиям"  Таблица 61 п.1 (НЗ_ИГИ-61-1)</t>
  </si>
  <si>
    <t>Определения предела прочности скального и полускального грунта при одноосном сжатии образца правильной формы плоскими плитами в природном состоянии, 5 (одно определение)</t>
  </si>
  <si>
    <t>9172*5
A*X</t>
  </si>
  <si>
    <t>НЗ_ИГИ. "Нормативные затраты на работы по инженерно-геологическим изысканиям"  Таблица 59 п.4 (НЗ_ИГИ-59-4)</t>
  </si>
  <si>
    <t>Определение характеристик прочности суглинка с числом пластичности от 12 до 17 процентов включительно консолидированно-дренированными испытаниями методом одноплоскостного среза при проведении не менее трех испытаний идентичных образцов при различных значениях нормального напряжения, 5 (одно определение)</t>
  </si>
  <si>
    <t>670*5
A*X</t>
  </si>
  <si>
    <t>НЗ_ИГИ. "Нормативные затраты на работы по инженерно-геологическим изысканиям"  Таблица 57 п.9 (НЗ_ИГИ-57-9)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</si>
  <si>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грунтов: определение гранулометрического (зернового) состава грунта ситовым методом без промывки водой с разделением грунта на фракции размерами: свыше 10 миллиметров, от 5 до 10 миллиметров, от 2 до 5 миллиметров, от 1 до 2 миллиметров, от 0,5 до 1 миллиметра и до 0,5 миллиметра, 5 (одно определение)</t>
  </si>
  <si>
    <t>141*5
A*X</t>
  </si>
  <si>
    <t>НЗ_ИГИ. "Нормативные затраты на работы по инженерно-геологическим изысканиям"  Таблица 56 п.3 (НЗ_ИГИ-56-3)</t>
  </si>
  <si>
    <t>Описание образца грунта при проведении лабораторных определений физических свойств, 5 (один образец грунта)</t>
  </si>
  <si>
    <t>Раздел 3. Лабораторные работы</t>
  </si>
  <si>
    <t>316*5
A*X</t>
  </si>
  <si>
    <t>НЗ_ИГИ. "Нормативные затраты на работы по инженерно-геологическим изысканиям"  Таблица 62 п.3 (НЗ_ИГИ-62-3)</t>
  </si>
  <si>
    <t>Камеральная обработка результатов лабораторных определений физических свойств грунтов: скальных и полускальных, 5 (один образец)</t>
  </si>
  <si>
    <t>3339*5
A*X</t>
  </si>
  <si>
    <t>НЗ_ИГИ. "Нормативные затраты на работы по инженерно-геологическим изысканиям"  Таблица 33 п.6 (НЗ_ИГИ-33-6)</t>
  </si>
  <si>
    <t>Камеральная обработка результатов полевых работ по проходке инженерно-геологических выработок шурфов: глубиной свыше 5 м включительно, 5 (один шурф)</t>
  </si>
  <si>
    <t>342*100
A*X</t>
  </si>
  <si>
    <t>НЗ_ИГИ. "Нормативные затраты на работы по инженерно-геологическим изысканиям"  Таблица 33 п.2 (НЗ_ИГИ-33-2)</t>
  </si>
  <si>
    <t>Камеральная обработка результатов полевых работ по проходке инженерно-геологических скважин в условиях: II категории сложности, 100 (погонный метр)</t>
  </si>
  <si>
    <t>Раздел 2. Камеральные работы</t>
  </si>
  <si>
    <t>6256*5
A*X</t>
  </si>
  <si>
    <t>НЗ_ИГИ. "Нормативные затраты на работы по инженерно-геологическим изысканиям"  Таблица 32 п.3 (НЗ_ИГИ-32-3)</t>
  </si>
  <si>
    <t>Водоотлив из шурфов при глубине шурфа до 2,5 м включительно в грунтах категории: III, 5 (метр шурфа)</t>
  </si>
  <si>
    <t>10895*5
где количество 1*1*1*5 = 5
A*X</t>
  </si>
  <si>
    <t>НЗ_ИГИ. "Нормативные затраты на работы по инженерно-геологическим изысканиям"  Таблица 30 п.2 (НЗ_ИГИ-30-2)</t>
  </si>
  <si>
    <t>Полевые работы по проходке шурфов при глубине шурфа до 2,5 м включительно: в грунтах категории II, 5 (кубический метр)</t>
  </si>
  <si>
    <t>3237*100
где количество 10*10 = 100
A*X</t>
  </si>
  <si>
    <t>НЗ_ИГИ. "Нормативные затраты на работы по инженерно-геологическим изысканиям"  Таблица 14 п.2 (НЗ_ИГИ-14-2)</t>
  </si>
  <si>
    <t>Полевые работы по проходке инженерно-геологических скважин колонковым способом бурения, диаметром до 160 мм включительно при глубине скважины до 15 метров включительно в грунтах категории: II, 100 (погонный метр)</t>
  </si>
  <si>
    <t>Раздел 1. Полевые работы</t>
  </si>
  <si>
    <t>Составлена в уровне цен на 1 кв. 2026 года (Письмо Минстроя России от 26.01.2026 №3017-ИФ/09)</t>
  </si>
  <si>
    <t>КВЛ-6кВ Ф-607-11  ПС-607 «Касимово» (Ф-607-11 опоры 1-138, А-95 (Воздушная линия) (инв. №  864102190) участки: КЛ 6кВ от опоры №120 Ф-607-11 до БКТП 2406 (КЛ 6 кВ Н-1 от сущ. оп. №82 ВЛ-6 кВ ф.607-11 до 2БКТП 250/6/0,4 инв. №  865179716), КЛ 6кВ от опоры №120 Ф-607-11 до ТП-24 (Фидер 607-11 от оп. №73  (Кабельная линия) инв.№ 86410218 4) по адресу: Ленинградская область Всеволожский район д. Вартемяки п.Агалатово-1, ВЛ 6кВ от ТП-20 до ТП-10 (Ф-607-11)( Наружные воздушные и кабельные электролинии деревня Елизаветинка, в/г № 1, инв.№ 864041273), ВЛ 6кВ от ТП-10 до ТП-11 (Ф-607-11)( Наружные воздушные и кабельные электролинии деревня Елизаветинка, в/г № 1, инв.№ 864041273) по адресу: Лен. обл., Всевол. р-н, д.Елизаветинка, в/г № 1, Геология</t>
  </si>
  <si>
    <t>СМЕТА № 12-01-03</t>
  </si>
  <si>
    <t xml:space="preserve">     Итого Поз. 6, 1-5, 7, 9, 8, 11-14, 10</t>
  </si>
  <si>
    <t>(СБЦП МУ(2009) п.3.4) При определении стоимости проектных работ от стоимости реконструкции - до 1,3 Ки1 = 1,3</t>
  </si>
  <si>
    <t>(80800*2)*1,3*1,65
(A*X)*Ки1*Кинф</t>
  </si>
  <si>
    <t>(2900*4)*1,3*1,65
(A*X)*Ки1*Кинф</t>
  </si>
  <si>
    <t>(33700*1)*1,3*1,65
(A*X)*Ки1*Кинф</t>
  </si>
  <si>
    <t>(95400+2977*(0.4*30+0.6*24))*1,3*1,65
где количество 8*3 = 24
(A+B*(0.4*X1+0.6*X))*Ки1*Кинф</t>
  </si>
  <si>
    <t>(53100+186*1365)*0,3*1,3*1,65
где количество 260+1105 = 1365
(A+B*X)*К1*Ки1*Кинф</t>
  </si>
  <si>
    <t>(53100+186*1365)*1,3*1,65
где количество 260+1105 = 1365
(A+B*X)*Ки1*Кинф</t>
  </si>
  <si>
    <t>(5100*2)*1,3*1,65
(A*X)*Ки1*Кинф</t>
  </si>
  <si>
    <t>(5200*3)*1,3*1,65
(A*X)*Ки1*Кинф</t>
  </si>
  <si>
    <t>(15800+120*74)*1,3*1,65
где количество 37*2 = 74
(A+B*X)*Ки1*Кинф</t>
  </si>
  <si>
    <t>(11800*3)*1,3*1,65
(A*X)*Ки1*Кинф</t>
  </si>
  <si>
    <t>(85000+31509*13,915)*1,3*1,65
где количество 5,778+0,29+7,197+0,65 = 13,915
(A+B*X)*Ки1*Кинф</t>
  </si>
  <si>
    <t>(85000+31509*13,915)*0,05*1,3*1,65
где количество 5,778+0,29+7,197+0,65 = 13,915
(A+B*X)*К1*Ки1*Кинф</t>
  </si>
  <si>
    <t xml:space="preserve">Приложение к Положению об организации и проведении государственной экспертизы проектной документациии  и результатов инженерных изысканий, таблица процентного соотношения - (Сумма Спд и Сиж, составляет - более 0,75 млн. рублей, в ценах 2001 года)
</t>
  </si>
  <si>
    <t>4 858 636,04</t>
  </si>
  <si>
    <t>(80800*2)*0,05*1,3*1,65
(A*X)*К1*Ки1*Кинф</t>
  </si>
  <si>
    <t>22% от 14252030,79</t>
  </si>
  <si>
    <t>22% от 78664555,17</t>
  </si>
  <si>
    <t>22% от 14105516,11</t>
  </si>
  <si>
    <t>22% от 61847166,37</t>
  </si>
  <si>
    <t>2,3% от 13931603,9</t>
  </si>
  <si>
    <t>2,3% от 76895948,36</t>
  </si>
  <si>
    <t>2,3% от 13788383,29</t>
  </si>
  <si>
    <t>2,3% от 60456663,12</t>
  </si>
  <si>
    <t>3% от 13525829,03</t>
  </si>
  <si>
    <t>3% от 74656260,54</t>
  </si>
  <si>
    <t>3% от 13386779,89</t>
  </si>
  <si>
    <t>3% от 58695789,44</t>
  </si>
  <si>
    <t>0,2% от 148936631,66</t>
  </si>
  <si>
    <t>2,14% от 148936631,66</t>
  </si>
  <si>
    <t>1,9% от 13137173,59</t>
  </si>
  <si>
    <t>1,9% от 57601363,53</t>
  </si>
  <si>
    <t>2,5% от 12816754,72</t>
  </si>
  <si>
    <t>2,5% от 56196452,22</t>
  </si>
  <si>
    <t>Сводный сметный расчет сметной стоимостью 206 020 507,49 руб.</t>
  </si>
  <si>
    <t>Составлен в текущем уровне цен 1 кв. 2026 года</t>
  </si>
  <si>
    <t>1150,614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</si>
</sst>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0.0"/>
    <numFmt numFmtId="167" formatCode="0.0000"/>
    <numFmt numFmtId="168" formatCode="0.0000000"/>
    <numFmt numFmtId="169" formatCode="0.0000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name val="Arial"/>
      <family val="2"/>
      <charset val="204"/>
    </font>
    <font>
      <i/>
      <sz val="8"/>
      <color rgb="FF808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0" fillId="0" borderId="0"/>
  </cellStyleXfs>
  <cellXfs count="605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9" fillId="0" borderId="0" xfId="2" applyFont="1"/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horizontal="center" vertical="top" wrapText="1"/>
    </xf>
    <xf numFmtId="0" fontId="10" fillId="0" borderId="0" xfId="2" applyFont="1"/>
    <xf numFmtId="49" fontId="11" fillId="0" borderId="0" xfId="2" applyNumberFormat="1" applyFont="1" applyAlignment="1">
      <alignment vertical="top" wrapText="1"/>
    </xf>
    <xf numFmtId="0" fontId="9" fillId="0" borderId="0" xfId="2" applyFont="1" applyAlignment="1">
      <alignment horizontal="right"/>
    </xf>
    <xf numFmtId="0" fontId="12" fillId="0" borderId="0" xfId="2" applyFont="1" applyAlignment="1">
      <alignment vertical="top" wrapText="1"/>
    </xf>
    <xf numFmtId="0" fontId="9" fillId="0" borderId="0" xfId="2" applyFont="1" applyAlignment="1">
      <alignment vertical="top"/>
    </xf>
    <xf numFmtId="0" fontId="11" fillId="0" borderId="0" xfId="2" applyFont="1" applyAlignment="1">
      <alignment horizontal="left" vertical="top" wrapText="1"/>
    </xf>
    <xf numFmtId="0" fontId="11" fillId="0" borderId="5" xfId="2" applyFont="1" applyBorder="1" applyAlignment="1">
      <alignment horizontal="right" vertical="top" wrapText="1"/>
    </xf>
    <xf numFmtId="0" fontId="11" fillId="0" borderId="5" xfId="2" applyFont="1" applyBorder="1" applyAlignment="1">
      <alignment horizontal="left" vertical="top" wrapText="1"/>
    </xf>
    <xf numFmtId="0" fontId="11" fillId="0" borderId="0" xfId="2" applyFont="1" applyAlignment="1">
      <alignment horizontal="left" vertical="top"/>
    </xf>
    <xf numFmtId="0" fontId="9" fillId="0" borderId="0" xfId="2" applyFont="1" applyAlignment="1">
      <alignment vertical="center"/>
    </xf>
    <xf numFmtId="49" fontId="11" fillId="0" borderId="0" xfId="2" applyNumberFormat="1" applyFont="1" applyAlignment="1">
      <alignment horizontal="left" vertical="top"/>
    </xf>
    <xf numFmtId="0" fontId="9" fillId="0" borderId="5" xfId="2" applyFont="1" applyBorder="1" applyAlignment="1">
      <alignment horizontal="right" vertical="top"/>
    </xf>
    <xf numFmtId="49" fontId="11" fillId="0" borderId="5" xfId="2" applyNumberFormat="1" applyFont="1" applyBorder="1" applyAlignment="1">
      <alignment horizontal="left" vertical="top"/>
    </xf>
    <xf numFmtId="0" fontId="11" fillId="0" borderId="5" xfId="2" applyFont="1" applyBorder="1" applyAlignment="1">
      <alignment horizontal="right" vertical="top"/>
    </xf>
    <xf numFmtId="0" fontId="9" fillId="0" borderId="5" xfId="2" applyFont="1" applyBorder="1" applyAlignment="1">
      <alignment horizontal="left" vertical="top" wrapText="1"/>
    </xf>
    <xf numFmtId="49" fontId="13" fillId="0" borderId="4" xfId="2" applyNumberFormat="1" applyFont="1" applyBorder="1" applyAlignment="1">
      <alignment horizontal="right" vertical="top"/>
    </xf>
    <xf numFmtId="0" fontId="9" fillId="0" borderId="4" xfId="2" applyFont="1" applyBorder="1" applyAlignment="1">
      <alignment vertical="top"/>
    </xf>
    <xf numFmtId="49" fontId="9" fillId="0" borderId="4" xfId="2" applyNumberFormat="1" applyFont="1" applyBorder="1" applyAlignment="1">
      <alignment horizontal="right" vertical="top"/>
    </xf>
    <xf numFmtId="49" fontId="14" fillId="0" borderId="7" xfId="2" applyNumberFormat="1" applyFont="1" applyBorder="1" applyAlignment="1">
      <alignment horizontal="right" wrapText="1"/>
    </xf>
    <xf numFmtId="49" fontId="14" fillId="0" borderId="7" xfId="2" applyNumberFormat="1" applyFont="1" applyBorder="1" applyAlignment="1">
      <alignment horizontal="center" wrapText="1"/>
    </xf>
    <xf numFmtId="49" fontId="14" fillId="0" borderId="7" xfId="2" applyNumberFormat="1" applyFont="1" applyBorder="1" applyAlignment="1">
      <alignment wrapText="1"/>
    </xf>
    <xf numFmtId="0" fontId="9" fillId="0" borderId="7" xfId="2" applyFont="1" applyBorder="1" applyAlignment="1">
      <alignment wrapText="1"/>
    </xf>
    <xf numFmtId="0" fontId="9" fillId="0" borderId="7" xfId="2" applyFont="1" applyBorder="1"/>
    <xf numFmtId="4" fontId="9" fillId="0" borderId="8" xfId="2" applyNumberFormat="1" applyFont="1" applyBorder="1" applyAlignment="1">
      <alignment horizontal="right" vertical="top" wrapText="1"/>
    </xf>
    <xf numFmtId="0" fontId="9" fillId="0" borderId="8" xfId="2" applyFont="1" applyBorder="1" applyAlignment="1">
      <alignment horizontal="center" vertical="top" wrapText="1"/>
    </xf>
    <xf numFmtId="0" fontId="9" fillId="0" borderId="8" xfId="2" applyFont="1" applyBorder="1" applyAlignment="1">
      <alignment horizontal="left" vertical="top" wrapText="1"/>
    </xf>
    <xf numFmtId="49" fontId="9" fillId="0" borderId="8" xfId="2" applyNumberFormat="1" applyFont="1" applyBorder="1" applyAlignment="1">
      <alignment horizontal="center" vertical="top" wrapText="1"/>
    </xf>
    <xf numFmtId="2" fontId="9" fillId="0" borderId="8" xfId="2" applyNumberFormat="1" applyFont="1" applyBorder="1" applyAlignment="1">
      <alignment horizontal="right" vertical="top" wrapText="1"/>
    </xf>
    <xf numFmtId="0" fontId="11" fillId="0" borderId="4" xfId="2" applyFont="1" applyBorder="1" applyAlignment="1">
      <alignment horizontal="center" wrapText="1"/>
    </xf>
    <xf numFmtId="0" fontId="11" fillId="0" borderId="3" xfId="2" applyFont="1" applyBorder="1" applyAlignment="1">
      <alignment horizontal="center" wrapText="1"/>
    </xf>
    <xf numFmtId="0" fontId="17" fillId="0" borderId="8" xfId="2" applyFont="1" applyBorder="1" applyAlignment="1">
      <alignment horizontal="center" vertical="center" wrapText="1"/>
    </xf>
    <xf numFmtId="0" fontId="17" fillId="0" borderId="0" xfId="2" applyFont="1" applyAlignment="1">
      <alignment horizontal="left" vertical="center" wrapText="1"/>
    </xf>
    <xf numFmtId="0" fontId="18" fillId="0" borderId="0" xfId="2" applyFont="1"/>
    <xf numFmtId="0" fontId="17" fillId="0" borderId="0" xfId="2" applyFont="1" applyAlignment="1">
      <alignment horizontal="left" indent="1"/>
    </xf>
    <xf numFmtId="0" fontId="17" fillId="0" borderId="0" xfId="2" applyFont="1"/>
    <xf numFmtId="0" fontId="11" fillId="0" borderId="0" xfId="2" applyFont="1"/>
    <xf numFmtId="0" fontId="11" fillId="0" borderId="0" xfId="2" applyFont="1" applyAlignment="1">
      <alignment vertical="top"/>
    </xf>
    <xf numFmtId="0" fontId="19" fillId="0" borderId="0" xfId="2" applyFont="1" applyAlignment="1">
      <alignment horizontal="center" vertical="top" wrapText="1"/>
    </xf>
    <xf numFmtId="0" fontId="9" fillId="0" borderId="0" xfId="2" applyFont="1" applyAlignment="1">
      <alignment horizontal="right" vertical="top" wrapText="1"/>
    </xf>
    <xf numFmtId="0" fontId="9" fillId="0" borderId="0" xfId="2" applyFont="1" applyAlignment="1">
      <alignment vertical="top" wrapText="1"/>
    </xf>
    <xf numFmtId="0" fontId="9" fillId="0" borderId="0" xfId="2" applyFont="1" applyAlignment="1">
      <alignment horizontal="left" vertical="top" wrapText="1"/>
    </xf>
    <xf numFmtId="0" fontId="9" fillId="0" borderId="0" xfId="2" applyFont="1" applyAlignment="1">
      <alignment wrapText="1"/>
    </xf>
    <xf numFmtId="0" fontId="9" fillId="0" borderId="0" xfId="2" applyFont="1" applyAlignment="1">
      <alignment horizontal="left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right" wrapText="1"/>
    </xf>
    <xf numFmtId="0" fontId="21" fillId="0" borderId="0" xfId="2" applyFont="1"/>
    <xf numFmtId="49" fontId="9" fillId="0" borderId="0" xfId="2" applyNumberFormat="1" applyFont="1"/>
    <xf numFmtId="0" fontId="11" fillId="0" borderId="0" xfId="2" applyFont="1" applyAlignment="1">
      <alignment horizontal="right" vertical="top" wrapText="1"/>
    </xf>
    <xf numFmtId="0" fontId="11" fillId="0" borderId="0" xfId="2" applyFont="1" applyAlignment="1">
      <alignment vertical="top" wrapText="1"/>
    </xf>
    <xf numFmtId="0" fontId="11" fillId="0" borderId="0" xfId="2" applyFont="1" applyAlignment="1">
      <alignment horizontal="left" vertical="center" wrapText="1"/>
    </xf>
    <xf numFmtId="0" fontId="11" fillId="0" borderId="0" xfId="2" applyFont="1" applyAlignment="1">
      <alignment horizontal="center" vertical="top" wrapText="1"/>
    </xf>
    <xf numFmtId="0" fontId="21" fillId="0" borderId="0" xfId="2" applyFont="1" applyAlignment="1">
      <alignment vertical="top"/>
    </xf>
    <xf numFmtId="49" fontId="11" fillId="0" borderId="0" xfId="2" applyNumberFormat="1" applyFont="1" applyAlignment="1">
      <alignment vertical="top"/>
    </xf>
    <xf numFmtId="0" fontId="11" fillId="0" borderId="0" xfId="2" applyFont="1" applyAlignment="1">
      <alignment wrapText="1"/>
    </xf>
    <xf numFmtId="0" fontId="11" fillId="0" borderId="0" xfId="2" applyFont="1" applyAlignment="1">
      <alignment horizontal="left" wrapText="1"/>
    </xf>
    <xf numFmtId="0" fontId="11" fillId="0" borderId="0" xfId="2" applyFont="1" applyAlignment="1">
      <alignment horizontal="center" wrapText="1"/>
    </xf>
    <xf numFmtId="0" fontId="11" fillId="0" borderId="0" xfId="2" applyFont="1" applyAlignment="1">
      <alignment horizontal="right" wrapText="1"/>
    </xf>
    <xf numFmtId="0" fontId="11" fillId="0" borderId="0" xfId="2" applyFont="1" applyAlignment="1">
      <alignment horizontal="right" vertical="top"/>
    </xf>
    <xf numFmtId="49" fontId="11" fillId="0" borderId="0" xfId="2" applyNumberFormat="1" applyFont="1"/>
    <xf numFmtId="0" fontId="22" fillId="0" borderId="0" xfId="2" applyFont="1" applyAlignment="1">
      <alignment horizontal="center"/>
    </xf>
    <xf numFmtId="0" fontId="16" fillId="0" borderId="0" xfId="2" applyFont="1"/>
    <xf numFmtId="0" fontId="9" fillId="0" borderId="0" xfId="2" applyFont="1" applyAlignment="1">
      <alignment vertic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horizontal="right" vertical="center" wrapText="1"/>
    </xf>
    <xf numFmtId="0" fontId="21" fillId="0" borderId="0" xfId="2" applyFont="1" applyAlignment="1">
      <alignment vertical="center"/>
    </xf>
    <xf numFmtId="3" fontId="13" fillId="0" borderId="0" xfId="2" applyNumberFormat="1" applyFont="1" applyAlignment="1">
      <alignment horizontal="right" vertical="top"/>
    </xf>
    <xf numFmtId="2" fontId="13" fillId="0" borderId="0" xfId="2" applyNumberFormat="1" applyFont="1" applyAlignment="1">
      <alignment horizontal="center" vertical="top"/>
    </xf>
    <xf numFmtId="4" fontId="13" fillId="0" borderId="0" xfId="2" applyNumberFormat="1" applyFont="1" applyAlignment="1">
      <alignment horizontal="right" vertical="top"/>
    </xf>
    <xf numFmtId="0" fontId="13" fillId="0" borderId="0" xfId="2" applyFont="1" applyAlignment="1">
      <alignment horizontal="left" vertical="top" wrapText="1"/>
    </xf>
    <xf numFmtId="0" fontId="13" fillId="0" borderId="0" xfId="2" applyFont="1" applyAlignment="1">
      <alignment horizontal="right" vertical="top" wrapText="1"/>
    </xf>
    <xf numFmtId="3" fontId="13" fillId="0" borderId="9" xfId="2" applyNumberFormat="1" applyFont="1" applyBorder="1" applyAlignment="1">
      <alignment horizontal="right" vertical="top"/>
    </xf>
    <xf numFmtId="49" fontId="9" fillId="0" borderId="5" xfId="2" applyNumberFormat="1" applyFont="1" applyBorder="1"/>
    <xf numFmtId="0" fontId="9" fillId="0" borderId="5" xfId="2" applyFont="1" applyBorder="1" applyAlignment="1">
      <alignment vertical="center"/>
    </xf>
    <xf numFmtId="2" fontId="13" fillId="0" borderId="5" xfId="2" applyNumberFormat="1" applyFont="1" applyBorder="1" applyAlignment="1">
      <alignment horizontal="center" vertical="top"/>
    </xf>
    <xf numFmtId="4" fontId="13" fillId="0" borderId="5" xfId="2" applyNumberFormat="1" applyFont="1" applyBorder="1" applyAlignment="1">
      <alignment horizontal="right" vertical="top"/>
    </xf>
    <xf numFmtId="0" fontId="13" fillId="0" borderId="5" xfId="2" applyFont="1" applyBorder="1" applyAlignment="1">
      <alignment horizontal="left" vertical="top" wrapText="1"/>
    </xf>
    <xf numFmtId="0" fontId="13" fillId="0" borderId="5" xfId="2" applyFont="1" applyBorder="1" applyAlignment="1">
      <alignment horizontal="right" vertical="top" wrapText="1"/>
    </xf>
    <xf numFmtId="49" fontId="9" fillId="0" borderId="10" xfId="2" applyNumberFormat="1" applyFont="1" applyBorder="1"/>
    <xf numFmtId="0" fontId="13" fillId="0" borderId="0" xfId="2" applyFont="1" applyAlignment="1">
      <alignment vertical="top" wrapText="1"/>
    </xf>
    <xf numFmtId="4" fontId="21" fillId="0" borderId="0" xfId="2" applyNumberFormat="1" applyFont="1" applyAlignment="1">
      <alignment horizontal="right" vertical="top"/>
    </xf>
    <xf numFmtId="2" fontId="21" fillId="0" borderId="0" xfId="2" applyNumberFormat="1" applyFont="1" applyAlignment="1">
      <alignment horizontal="center" vertical="top"/>
    </xf>
    <xf numFmtId="0" fontId="9" fillId="0" borderId="11" xfId="2" applyFont="1" applyBorder="1" applyAlignment="1">
      <alignment horizontal="right" vertical="top" wrapText="1"/>
    </xf>
    <xf numFmtId="49" fontId="23" fillId="0" borderId="0" xfId="2" applyNumberFormat="1" applyFont="1" applyAlignment="1">
      <alignment vertical="top" wrapText="1"/>
    </xf>
    <xf numFmtId="49" fontId="13" fillId="0" borderId="0" xfId="2" applyNumberFormat="1" applyFont="1" applyAlignment="1">
      <alignment vertical="top" wrapText="1"/>
    </xf>
    <xf numFmtId="49" fontId="9" fillId="0" borderId="0" xfId="2" applyNumberFormat="1" applyFont="1" applyAlignment="1">
      <alignment horizontal="center" vertical="top" wrapText="1"/>
    </xf>
    <xf numFmtId="49" fontId="9" fillId="0" borderId="0" xfId="2" applyNumberFormat="1" applyFont="1" applyAlignment="1">
      <alignment vertical="top" wrapText="1"/>
    </xf>
    <xf numFmtId="49" fontId="9" fillId="0" borderId="0" xfId="2" applyNumberFormat="1" applyFont="1" applyAlignment="1">
      <alignment horizontal="right" vertical="top" wrapText="1"/>
    </xf>
    <xf numFmtId="49" fontId="9" fillId="0" borderId="12" xfId="2" applyNumberFormat="1" applyFont="1" applyBorder="1"/>
    <xf numFmtId="3" fontId="21" fillId="0" borderId="0" xfId="2" applyNumberFormat="1" applyFont="1" applyAlignment="1">
      <alignment horizontal="right" vertical="top"/>
    </xf>
    <xf numFmtId="4" fontId="9" fillId="0" borderId="11" xfId="2" applyNumberFormat="1" applyFont="1" applyBorder="1" applyAlignment="1">
      <alignment horizontal="right" vertical="top" wrapText="1"/>
    </xf>
    <xf numFmtId="4" fontId="13" fillId="0" borderId="11" xfId="2" applyNumberFormat="1" applyFont="1" applyBorder="1" applyAlignment="1">
      <alignment horizontal="right" vertical="top" wrapText="1"/>
    </xf>
    <xf numFmtId="49" fontId="13" fillId="0" borderId="0" xfId="2" applyNumberFormat="1" applyFont="1" applyAlignment="1">
      <alignment horizontal="right" vertical="top" wrapText="1"/>
    </xf>
    <xf numFmtId="3" fontId="24" fillId="0" borderId="0" xfId="2" applyNumberFormat="1" applyFont="1" applyAlignment="1">
      <alignment horizontal="right" vertical="top"/>
    </xf>
    <xf numFmtId="2" fontId="24" fillId="0" borderId="0" xfId="2" applyNumberFormat="1" applyFont="1" applyAlignment="1">
      <alignment horizontal="center" vertical="top"/>
    </xf>
    <xf numFmtId="0" fontId="13" fillId="0" borderId="11" xfId="2" applyFont="1" applyBorder="1" applyAlignment="1">
      <alignment horizontal="right" vertical="top" wrapText="1"/>
    </xf>
    <xf numFmtId="0" fontId="9" fillId="0" borderId="9" xfId="2" applyFont="1" applyBorder="1" applyAlignment="1">
      <alignment vertical="top" wrapText="1"/>
    </xf>
    <xf numFmtId="49" fontId="9" fillId="0" borderId="5" xfId="2" applyNumberFormat="1" applyFont="1" applyBorder="1" applyAlignment="1">
      <alignment vertical="top" wrapText="1"/>
    </xf>
    <xf numFmtId="0" fontId="9" fillId="0" borderId="5" xfId="2" applyFont="1" applyBorder="1"/>
    <xf numFmtId="49" fontId="9" fillId="0" borderId="5" xfId="2" applyNumberFormat="1" applyFont="1" applyBorder="1" applyAlignment="1">
      <alignment vertical="top"/>
    </xf>
    <xf numFmtId="0" fontId="13" fillId="0" borderId="0" xfId="2" applyFont="1" applyAlignment="1">
      <alignment horizontal="left" vertical="center" wrapText="1"/>
    </xf>
    <xf numFmtId="0" fontId="14" fillId="0" borderId="0" xfId="2" applyFont="1" applyAlignment="1">
      <alignment horizontal="left" vertical="top" wrapText="1"/>
    </xf>
    <xf numFmtId="49" fontId="25" fillId="0" borderId="9" xfId="2" applyNumberFormat="1" applyFont="1" applyBorder="1" applyAlignment="1">
      <alignment horizontal="right" vertical="top" wrapText="1"/>
    </xf>
    <xf numFmtId="49" fontId="25" fillId="0" borderId="5" xfId="2" applyNumberFormat="1" applyFont="1" applyBorder="1" applyAlignment="1">
      <alignment vertical="top" wrapText="1"/>
    </xf>
    <xf numFmtId="0" fontId="9" fillId="0" borderId="5" xfId="2" applyFont="1" applyBorder="1" applyAlignment="1">
      <alignment horizontal="center" vertical="top" wrapText="1"/>
    </xf>
    <xf numFmtId="0" fontId="13" fillId="0" borderId="5" xfId="2" applyFont="1" applyBorder="1" applyAlignment="1">
      <alignment horizontal="center" vertical="top" wrapText="1"/>
    </xf>
    <xf numFmtId="49" fontId="13" fillId="0" borderId="10" xfId="2" applyNumberFormat="1" applyFont="1" applyBorder="1" applyAlignment="1">
      <alignment horizontal="center" vertical="top" wrapText="1"/>
    </xf>
    <xf numFmtId="4" fontId="13" fillId="0" borderId="13" xfId="2" applyNumberFormat="1" applyFont="1" applyBorder="1" applyAlignment="1">
      <alignment horizontal="right" vertical="top" wrapText="1"/>
    </xf>
    <xf numFmtId="0" fontId="13" fillId="0" borderId="6" xfId="2" applyFont="1" applyBorder="1" applyAlignment="1">
      <alignment horizontal="center" vertical="top" wrapText="1"/>
    </xf>
    <xf numFmtId="0" fontId="13" fillId="0" borderId="6" xfId="2" applyFont="1" applyBorder="1" applyAlignment="1">
      <alignment horizontal="right" vertical="top" wrapText="1"/>
    </xf>
    <xf numFmtId="49" fontId="13" fillId="0" borderId="6" xfId="2" applyNumberFormat="1" applyFont="1" applyBorder="1" applyAlignment="1">
      <alignment horizontal="center" vertical="top" wrapText="1"/>
    </xf>
    <xf numFmtId="49" fontId="13" fillId="0" borderId="6" xfId="2" applyNumberFormat="1" applyFont="1" applyBorder="1" applyAlignment="1">
      <alignment horizontal="left" vertical="top" wrapText="1"/>
    </xf>
    <xf numFmtId="49" fontId="13" fillId="0" borderId="0" xfId="2" applyNumberFormat="1" applyFont="1" applyAlignment="1">
      <alignment horizontal="left" vertical="top" wrapText="1"/>
    </xf>
    <xf numFmtId="49" fontId="13" fillId="0" borderId="12" xfId="2" applyNumberFormat="1" applyFont="1" applyBorder="1" applyAlignment="1">
      <alignment horizontal="center" vertical="top" wrapText="1"/>
    </xf>
    <xf numFmtId="49" fontId="9" fillId="0" borderId="0" xfId="2" applyNumberFormat="1" applyFont="1" applyAlignment="1">
      <alignment horizontal="left" vertical="top" wrapText="1"/>
    </xf>
    <xf numFmtId="49" fontId="9" fillId="0" borderId="12" xfId="2" applyNumberFormat="1" applyFont="1" applyBorder="1" applyAlignment="1">
      <alignment horizontal="center" vertical="top" wrapText="1"/>
    </xf>
    <xf numFmtId="4" fontId="25" fillId="0" borderId="6" xfId="2" applyNumberFormat="1" applyFont="1" applyBorder="1" applyAlignment="1">
      <alignment horizontal="right" vertical="top" wrapText="1"/>
    </xf>
    <xf numFmtId="2" fontId="13" fillId="0" borderId="6" xfId="2" applyNumberFormat="1" applyFont="1" applyBorder="1" applyAlignment="1">
      <alignment horizontal="center" vertical="top" wrapText="1"/>
    </xf>
    <xf numFmtId="4" fontId="13" fillId="0" borderId="6" xfId="2" applyNumberFormat="1" applyFont="1" applyBorder="1" applyAlignment="1">
      <alignment horizontal="right" vertical="top" wrapText="1"/>
    </xf>
    <xf numFmtId="164" fontId="13" fillId="0" borderId="6" xfId="2" applyNumberFormat="1" applyFont="1" applyBorder="1" applyAlignment="1">
      <alignment horizontal="center" vertical="top" wrapText="1"/>
    </xf>
    <xf numFmtId="1" fontId="13" fillId="0" borderId="6" xfId="2" applyNumberFormat="1" applyFont="1" applyBorder="1" applyAlignment="1">
      <alignment horizontal="center" vertical="top" wrapText="1"/>
    </xf>
    <xf numFmtId="49" fontId="13" fillId="0" borderId="14" xfId="2" applyNumberFormat="1" applyFont="1" applyBorder="1" applyAlignment="1">
      <alignment horizontal="center" vertical="top" wrapText="1"/>
    </xf>
    <xf numFmtId="4" fontId="11" fillId="0" borderId="11" xfId="2" applyNumberFormat="1" applyFont="1" applyBorder="1" applyAlignment="1">
      <alignment horizontal="right" vertical="top" wrapText="1"/>
    </xf>
    <xf numFmtId="1" fontId="11" fillId="0" borderId="0" xfId="2" applyNumberFormat="1" applyFont="1" applyAlignment="1">
      <alignment horizontal="center" vertical="top" wrapText="1"/>
    </xf>
    <xf numFmtId="49" fontId="11" fillId="0" borderId="0" xfId="2" applyNumberFormat="1" applyFont="1" applyAlignment="1">
      <alignment horizontal="center" vertical="top" wrapText="1"/>
    </xf>
    <xf numFmtId="49" fontId="11" fillId="0" borderId="0" xfId="2" applyNumberFormat="1" applyFont="1" applyAlignment="1">
      <alignment horizontal="right" vertical="top" wrapText="1"/>
    </xf>
    <xf numFmtId="49" fontId="11" fillId="0" borderId="12" xfId="2" applyNumberFormat="1" applyFont="1" applyBorder="1" applyAlignment="1">
      <alignment horizontal="right" vertical="top" wrapText="1"/>
    </xf>
    <xf numFmtId="0" fontId="26" fillId="0" borderId="0" xfId="2" applyFont="1"/>
    <xf numFmtId="0" fontId="14" fillId="0" borderId="11" xfId="2" applyFont="1" applyBorder="1" applyAlignment="1">
      <alignment horizontal="right" vertical="top" wrapText="1"/>
    </xf>
    <xf numFmtId="0" fontId="14" fillId="0" borderId="0" xfId="2" applyFont="1" applyAlignment="1">
      <alignment horizontal="center" vertical="top" wrapText="1"/>
    </xf>
    <xf numFmtId="0" fontId="14" fillId="0" borderId="0" xfId="2" applyFont="1" applyAlignment="1">
      <alignment horizontal="right" vertical="top" wrapText="1"/>
    </xf>
    <xf numFmtId="1" fontId="14" fillId="0" borderId="0" xfId="2" applyNumberFormat="1" applyFont="1" applyAlignment="1">
      <alignment horizontal="center" vertical="top" wrapText="1"/>
    </xf>
    <xf numFmtId="49" fontId="14" fillId="0" borderId="0" xfId="2" applyNumberFormat="1" applyFont="1" applyAlignment="1">
      <alignment horizontal="center" vertical="top" wrapText="1"/>
    </xf>
    <xf numFmtId="49" fontId="14" fillId="0" borderId="0" xfId="2" applyNumberFormat="1" applyFont="1" applyAlignment="1">
      <alignment horizontal="right" vertical="top" wrapText="1"/>
    </xf>
    <xf numFmtId="49" fontId="14" fillId="0" borderId="12" xfId="2" applyNumberFormat="1" applyFont="1" applyBorder="1" applyAlignment="1">
      <alignment horizontal="right" vertical="top" wrapText="1"/>
    </xf>
    <xf numFmtId="4" fontId="11" fillId="0" borderId="0" xfId="2" applyNumberFormat="1" applyFont="1" applyAlignment="1">
      <alignment horizontal="right" vertical="top" wrapText="1"/>
    </xf>
    <xf numFmtId="2" fontId="9" fillId="0" borderId="0" xfId="2" applyNumberFormat="1" applyFont="1" applyAlignment="1">
      <alignment horizontal="center" vertical="top" wrapText="1"/>
    </xf>
    <xf numFmtId="2" fontId="9" fillId="0" borderId="0" xfId="2" applyNumberFormat="1" applyFont="1" applyAlignment="1">
      <alignment horizontal="right" vertical="top" wrapText="1"/>
    </xf>
    <xf numFmtId="2" fontId="11" fillId="0" borderId="0" xfId="2" applyNumberFormat="1" applyFont="1" applyAlignment="1">
      <alignment horizontal="center" vertical="top" wrapText="1"/>
    </xf>
    <xf numFmtId="49" fontId="11" fillId="0" borderId="12" xfId="2" applyNumberFormat="1" applyFont="1" applyBorder="1" applyAlignment="1">
      <alignment horizontal="right" vertical="center" wrapText="1"/>
    </xf>
    <xf numFmtId="165" fontId="11" fillId="0" borderId="0" xfId="2" applyNumberFormat="1" applyFont="1" applyAlignment="1">
      <alignment horizontal="center" vertical="top" wrapText="1"/>
    </xf>
    <xf numFmtId="2" fontId="11" fillId="0" borderId="11" xfId="2" applyNumberFormat="1" applyFont="1" applyBorder="1" applyAlignment="1">
      <alignment horizontal="right" vertical="top" wrapText="1"/>
    </xf>
    <xf numFmtId="2" fontId="11" fillId="0" borderId="0" xfId="2" applyNumberFormat="1" applyFont="1" applyAlignment="1">
      <alignment horizontal="right" vertical="top" wrapText="1"/>
    </xf>
    <xf numFmtId="166" fontId="11" fillId="0" borderId="0" xfId="2" applyNumberFormat="1" applyFont="1" applyAlignment="1">
      <alignment horizontal="center" vertical="top" wrapText="1"/>
    </xf>
    <xf numFmtId="0" fontId="13" fillId="0" borderId="13" xfId="2" applyFont="1" applyBorder="1" applyAlignment="1">
      <alignment horizontal="right" vertical="top" wrapText="1"/>
    </xf>
    <xf numFmtId="0" fontId="25" fillId="0" borderId="6" xfId="2" applyFont="1" applyBorder="1" applyAlignment="1">
      <alignment horizontal="right" vertical="top" wrapText="1"/>
    </xf>
    <xf numFmtId="166" fontId="13" fillId="0" borderId="6" xfId="2" applyNumberFormat="1" applyFont="1" applyBorder="1" applyAlignment="1">
      <alignment horizontal="center" vertical="top" wrapText="1"/>
    </xf>
    <xf numFmtId="2" fontId="13" fillId="0" borderId="13" xfId="2" applyNumberFormat="1" applyFont="1" applyBorder="1" applyAlignment="1">
      <alignment horizontal="right" vertical="top" wrapText="1"/>
    </xf>
    <xf numFmtId="2" fontId="25" fillId="0" borderId="6" xfId="2" applyNumberFormat="1" applyFont="1" applyBorder="1" applyAlignment="1">
      <alignment horizontal="right" vertical="top" wrapText="1"/>
    </xf>
    <xf numFmtId="2" fontId="13" fillId="0" borderId="6" xfId="2" applyNumberFormat="1" applyFont="1" applyBorder="1" applyAlignment="1">
      <alignment horizontal="right" vertical="top" wrapText="1"/>
    </xf>
    <xf numFmtId="165" fontId="13" fillId="0" borderId="6" xfId="2" applyNumberFormat="1" applyFont="1" applyBorder="1" applyAlignment="1">
      <alignment horizontal="center" vertical="top" wrapText="1"/>
    </xf>
    <xf numFmtId="167" fontId="11" fillId="0" borderId="0" xfId="2" applyNumberFormat="1" applyFont="1" applyAlignment="1">
      <alignment horizontal="center" vertical="top" wrapText="1"/>
    </xf>
    <xf numFmtId="165" fontId="14" fillId="0" borderId="0" xfId="2" applyNumberFormat="1" applyFont="1" applyAlignment="1">
      <alignment horizontal="center" vertical="top" wrapText="1"/>
    </xf>
    <xf numFmtId="2" fontId="14" fillId="0" borderId="0" xfId="2" applyNumberFormat="1" applyFont="1" applyAlignment="1">
      <alignment horizontal="center" vertical="top" wrapText="1"/>
    </xf>
    <xf numFmtId="167" fontId="13" fillId="0" borderId="6" xfId="2" applyNumberFormat="1" applyFont="1" applyBorder="1" applyAlignment="1">
      <alignment horizontal="center" vertical="top" wrapText="1"/>
    </xf>
    <xf numFmtId="4" fontId="9" fillId="0" borderId="0" xfId="2" applyNumberFormat="1" applyFont="1" applyAlignment="1">
      <alignment horizontal="right" vertical="top" wrapText="1"/>
    </xf>
    <xf numFmtId="164" fontId="14" fillId="0" borderId="0" xfId="2" applyNumberFormat="1" applyFont="1" applyAlignment="1">
      <alignment horizontal="center" vertical="top" wrapText="1"/>
    </xf>
    <xf numFmtId="164" fontId="11" fillId="0" borderId="0" xfId="2" applyNumberFormat="1" applyFont="1" applyAlignment="1">
      <alignment horizontal="center" vertical="top" wrapText="1"/>
    </xf>
    <xf numFmtId="49" fontId="9" fillId="0" borderId="12" xfId="2" applyNumberFormat="1" applyFont="1" applyBorder="1" applyAlignment="1">
      <alignment vertical="center" wrapText="1"/>
    </xf>
    <xf numFmtId="0" fontId="9" fillId="0" borderId="4" xfId="2" applyFont="1" applyBorder="1" applyAlignment="1">
      <alignment horizontal="center" vertical="center"/>
    </xf>
    <xf numFmtId="49" fontId="9" fillId="0" borderId="4" xfId="2" applyNumberFormat="1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11" fillId="0" borderId="0" xfId="2" applyFont="1" applyAlignment="1">
      <alignment horizontal="center"/>
    </xf>
    <xf numFmtId="2" fontId="11" fillId="0" borderId="0" xfId="2" applyNumberFormat="1" applyFont="1" applyAlignment="1">
      <alignment horizontal="right"/>
    </xf>
    <xf numFmtId="0" fontId="11" fillId="0" borderId="0" xfId="2" applyFont="1" applyAlignment="1">
      <alignment horizontal="left"/>
    </xf>
    <xf numFmtId="4" fontId="11" fillId="0" borderId="2" xfId="2" applyNumberFormat="1" applyFont="1" applyBorder="1" applyAlignment="1">
      <alignment horizontal="right"/>
    </xf>
    <xf numFmtId="2" fontId="11" fillId="0" borderId="2" xfId="2" applyNumberFormat="1" applyFont="1" applyBorder="1" applyAlignment="1">
      <alignment horizontal="right"/>
    </xf>
    <xf numFmtId="4" fontId="11" fillId="0" borderId="5" xfId="2" applyNumberFormat="1" applyFont="1" applyBorder="1" applyAlignment="1">
      <alignment horizontal="right"/>
    </xf>
    <xf numFmtId="0" fontId="9" fillId="0" borderId="2" xfId="2" applyFont="1" applyBorder="1"/>
    <xf numFmtId="0" fontId="25" fillId="0" borderId="0" xfId="2" applyFont="1"/>
    <xf numFmtId="2" fontId="11" fillId="0" borderId="5" xfId="2" applyNumberFormat="1" applyFont="1" applyBorder="1"/>
    <xf numFmtId="49" fontId="9" fillId="0" borderId="0" xfId="2" applyNumberFormat="1" applyFont="1" applyAlignment="1">
      <alignment horizontal="right"/>
    </xf>
    <xf numFmtId="2" fontId="11" fillId="0" borderId="0" xfId="2" applyNumberFormat="1" applyFont="1"/>
    <xf numFmtId="0" fontId="14" fillId="0" borderId="0" xfId="2" applyFont="1"/>
    <xf numFmtId="0" fontId="11" fillId="0" borderId="0" xfId="2" applyFont="1" applyAlignment="1">
      <alignment vertical="center" wrapText="1"/>
    </xf>
    <xf numFmtId="49" fontId="25" fillId="0" borderId="0" xfId="2" applyNumberFormat="1" applyFont="1" applyAlignment="1">
      <alignment horizontal="left"/>
    </xf>
    <xf numFmtId="0" fontId="11" fillId="0" borderId="6" xfId="2" applyFont="1" applyBorder="1" applyAlignment="1">
      <alignment horizontal="center"/>
    </xf>
    <xf numFmtId="0" fontId="11" fillId="0" borderId="6" xfId="2" applyFont="1" applyBorder="1"/>
    <xf numFmtId="49" fontId="14" fillId="0" borderId="0" xfId="2" applyNumberFormat="1" applyFont="1"/>
    <xf numFmtId="49" fontId="14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right" vertical="top"/>
    </xf>
    <xf numFmtId="49" fontId="11" fillId="0" borderId="0" xfId="2" applyNumberFormat="1" applyFont="1" applyAlignment="1">
      <alignment wrapText="1"/>
    </xf>
    <xf numFmtId="49" fontId="9" fillId="0" borderId="5" xfId="2" applyNumberFormat="1" applyFont="1" applyBorder="1" applyAlignment="1">
      <alignment horizontal="center"/>
    </xf>
    <xf numFmtId="49" fontId="27" fillId="0" borderId="0" xfId="2" applyNumberFormat="1" applyFont="1" applyAlignment="1">
      <alignment horizontal="center"/>
    </xf>
    <xf numFmtId="49" fontId="14" fillId="0" borderId="0" xfId="2" applyNumberFormat="1" applyFont="1" applyAlignment="1">
      <alignment horizontal="center" vertical="top"/>
    </xf>
    <xf numFmtId="49" fontId="11" fillId="0" borderId="6" xfId="2" applyNumberFormat="1" applyFont="1" applyBorder="1" applyAlignment="1">
      <alignment vertical="top"/>
    </xf>
    <xf numFmtId="49" fontId="11" fillId="0" borderId="0" xfId="2" applyNumberFormat="1" applyFont="1" applyAlignment="1">
      <alignment horizontal="left"/>
    </xf>
    <xf numFmtId="0" fontId="21" fillId="0" borderId="0" xfId="2" applyFont="1" applyAlignment="1">
      <alignment wrapText="1"/>
    </xf>
    <xf numFmtId="49" fontId="21" fillId="0" borderId="0" xfId="2" applyNumberFormat="1" applyFont="1" applyAlignment="1">
      <alignment vertical="top" wrapText="1"/>
    </xf>
    <xf numFmtId="49" fontId="11" fillId="0" borderId="0" xfId="2" applyNumberFormat="1" applyFont="1" applyAlignment="1">
      <alignment horizontal="right"/>
    </xf>
    <xf numFmtId="2" fontId="9" fillId="0" borderId="11" xfId="2" applyNumberFormat="1" applyFont="1" applyBorder="1" applyAlignment="1">
      <alignment horizontal="right" vertical="top" wrapText="1"/>
    </xf>
    <xf numFmtId="168" fontId="11" fillId="0" borderId="0" xfId="2" applyNumberFormat="1" applyFont="1" applyAlignment="1">
      <alignment horizontal="center" vertical="top" wrapText="1"/>
    </xf>
    <xf numFmtId="169" fontId="11" fillId="0" borderId="0" xfId="2" applyNumberFormat="1" applyFont="1" applyAlignment="1">
      <alignment horizontal="center" vertical="top" wrapText="1"/>
    </xf>
    <xf numFmtId="167" fontId="14" fillId="0" borderId="0" xfId="2" applyNumberFormat="1" applyFont="1" applyAlignment="1">
      <alignment horizontal="center" vertical="top" wrapText="1"/>
    </xf>
    <xf numFmtId="168" fontId="13" fillId="0" borderId="6" xfId="2" applyNumberFormat="1" applyFont="1" applyBorder="1" applyAlignment="1">
      <alignment horizontal="center" vertical="top" wrapText="1"/>
    </xf>
    <xf numFmtId="168" fontId="14" fillId="0" borderId="0" xfId="2" applyNumberFormat="1" applyFont="1" applyAlignment="1">
      <alignment horizontal="center" vertical="top" wrapText="1"/>
    </xf>
    <xf numFmtId="169" fontId="13" fillId="0" borderId="6" xfId="2" applyNumberFormat="1" applyFont="1" applyBorder="1" applyAlignment="1">
      <alignment horizontal="center" vertical="top" wrapText="1"/>
    </xf>
    <xf numFmtId="169" fontId="14" fillId="0" borderId="0" xfId="2" applyNumberFormat="1" applyFont="1" applyAlignment="1">
      <alignment horizontal="center" vertical="top" wrapText="1"/>
    </xf>
    <xf numFmtId="166" fontId="14" fillId="0" borderId="0" xfId="2" applyNumberFormat="1" applyFont="1" applyAlignment="1">
      <alignment horizontal="center" vertical="top" wrapText="1"/>
    </xf>
    <xf numFmtId="166" fontId="9" fillId="0" borderId="0" xfId="2" applyNumberFormat="1" applyFont="1" applyAlignment="1">
      <alignment horizontal="center" vertical="top" wrapText="1"/>
    </xf>
    <xf numFmtId="0" fontId="9" fillId="0" borderId="0" xfId="3" applyFont="1"/>
    <xf numFmtId="0" fontId="9" fillId="0" borderId="0" xfId="3" applyFont="1" applyAlignment="1">
      <alignment horizontal="right" vertical="top" wrapText="1"/>
    </xf>
    <xf numFmtId="0" fontId="9" fillId="0" borderId="0" xfId="3" applyFont="1" applyAlignment="1">
      <alignment horizontal="left" vertical="top" wrapText="1"/>
    </xf>
    <xf numFmtId="0" fontId="9" fillId="0" borderId="0" xfId="3" applyFont="1" applyAlignment="1">
      <alignment horizontal="left" vertical="center" wrapText="1"/>
    </xf>
    <xf numFmtId="0" fontId="9" fillId="0" borderId="0" xfId="3" applyFont="1" applyAlignment="1">
      <alignment wrapText="1"/>
    </xf>
    <xf numFmtId="0" fontId="9" fillId="0" borderId="0" xfId="3" applyFont="1" applyAlignment="1">
      <alignment horizontal="center" wrapText="1"/>
    </xf>
    <xf numFmtId="0" fontId="9" fillId="0" borderId="0" xfId="3" applyFont="1" applyAlignment="1">
      <alignment horizontal="left" wrapText="1"/>
    </xf>
    <xf numFmtId="0" fontId="9" fillId="0" borderId="0" xfId="3" applyFont="1" applyAlignment="1">
      <alignment horizontal="center" vertical="top"/>
    </xf>
    <xf numFmtId="0" fontId="11" fillId="0" borderId="0" xfId="3" applyFont="1" applyAlignment="1">
      <alignment horizontal="right" vertical="top" wrapText="1"/>
    </xf>
    <xf numFmtId="0" fontId="11" fillId="0" borderId="0" xfId="3" applyFont="1" applyAlignment="1">
      <alignment horizontal="left" vertical="top" wrapText="1"/>
    </xf>
    <xf numFmtId="0" fontId="9" fillId="0" borderId="0" xfId="3" applyFont="1" applyAlignment="1">
      <alignment horizontal="center" vertical="top" wrapText="1"/>
    </xf>
    <xf numFmtId="0" fontId="10" fillId="0" borderId="0" xfId="3"/>
    <xf numFmtId="0" fontId="11" fillId="0" borderId="0" xfId="3" applyFont="1" applyAlignment="1">
      <alignment horizontal="left" vertical="top"/>
    </xf>
    <xf numFmtId="0" fontId="11" fillId="0" borderId="0" xfId="3" applyFont="1" applyAlignment="1">
      <alignment horizontal="center" vertical="top"/>
    </xf>
    <xf numFmtId="0" fontId="9" fillId="0" borderId="0" xfId="3" applyFont="1" applyAlignment="1">
      <alignment vertical="top"/>
    </xf>
    <xf numFmtId="0" fontId="9" fillId="0" borderId="0" xfId="3" applyFont="1" applyAlignment="1">
      <alignment vertical="top" wrapText="1"/>
    </xf>
    <xf numFmtId="0" fontId="11" fillId="0" borderId="5" xfId="3" applyFont="1" applyBorder="1" applyAlignment="1">
      <alignment horizontal="right" vertical="top" wrapText="1"/>
    </xf>
    <xf numFmtId="0" fontId="11" fillId="0" borderId="5" xfId="3" applyFont="1" applyBorder="1" applyAlignment="1">
      <alignment horizontal="left" vertical="top" wrapText="1"/>
    </xf>
    <xf numFmtId="0" fontId="11" fillId="0" borderId="0" xfId="3" applyFont="1" applyAlignment="1">
      <alignment vertical="top"/>
    </xf>
    <xf numFmtId="0" fontId="11" fillId="0" borderId="5" xfId="3" applyFont="1" applyBorder="1" applyAlignment="1">
      <alignment horizontal="left" vertical="top"/>
    </xf>
    <xf numFmtId="0" fontId="9" fillId="0" borderId="5" xfId="3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Alignment="1">
      <alignment horizontal="right" vertical="top" wrapText="1"/>
    </xf>
    <xf numFmtId="0" fontId="28" fillId="0" borderId="0" xfId="3" applyFont="1" applyAlignment="1">
      <alignment horizontal="left" vertical="top" wrapText="1"/>
    </xf>
    <xf numFmtId="0" fontId="25" fillId="0" borderId="0" xfId="3" applyFont="1" applyAlignment="1">
      <alignment horizontal="right" vertical="top" wrapText="1"/>
    </xf>
    <xf numFmtId="0" fontId="13" fillId="0" borderId="0" xfId="3" applyFont="1" applyAlignment="1">
      <alignment horizontal="right" vertical="top" wrapText="1"/>
    </xf>
    <xf numFmtId="0" fontId="16" fillId="0" borderId="0" xfId="3" applyFont="1" applyAlignment="1">
      <alignment horizontal="left" vertical="center" wrapText="1"/>
    </xf>
    <xf numFmtId="0" fontId="28" fillId="0" borderId="0" xfId="3" applyFont="1" applyAlignment="1">
      <alignment wrapText="1"/>
    </xf>
    <xf numFmtId="0" fontId="28" fillId="0" borderId="0" xfId="3" applyFont="1" applyAlignment="1">
      <alignment horizontal="center" wrapText="1"/>
    </xf>
    <xf numFmtId="0" fontId="28" fillId="0" borderId="0" xfId="3" applyFont="1" applyAlignment="1">
      <alignment horizontal="left" wrapText="1"/>
    </xf>
    <xf numFmtId="4" fontId="13" fillId="0" borderId="4" xfId="3" applyNumberFormat="1" applyFont="1" applyBorder="1" applyAlignment="1">
      <alignment horizontal="right" vertical="top" wrapText="1"/>
    </xf>
    <xf numFmtId="0" fontId="9" fillId="0" borderId="4" xfId="3" applyFont="1" applyBorder="1"/>
    <xf numFmtId="0" fontId="13" fillId="0" borderId="4" xfId="3" applyFont="1" applyBorder="1" applyAlignment="1">
      <alignment horizontal="right" vertical="top" wrapText="1"/>
    </xf>
    <xf numFmtId="0" fontId="13" fillId="0" borderId="4" xfId="3" applyFont="1" applyBorder="1"/>
    <xf numFmtId="4" fontId="13" fillId="0" borderId="4" xfId="3" applyNumberFormat="1" applyFont="1" applyBorder="1" applyAlignment="1">
      <alignment horizontal="right" vertical="top"/>
    </xf>
    <xf numFmtId="4" fontId="9" fillId="0" borderId="4" xfId="3" applyNumberFormat="1" applyFont="1" applyBorder="1" applyAlignment="1">
      <alignment horizontal="right" vertical="top" wrapText="1"/>
    </xf>
    <xf numFmtId="0" fontId="9" fillId="0" borderId="4" xfId="3" applyFont="1" applyBorder="1" applyAlignment="1">
      <alignment horizontal="left" vertical="top" wrapText="1"/>
    </xf>
    <xf numFmtId="0" fontId="9" fillId="0" borderId="4" xfId="3" applyFont="1" applyBorder="1" applyAlignment="1">
      <alignment horizontal="center" vertical="top" wrapText="1"/>
    </xf>
    <xf numFmtId="49" fontId="9" fillId="0" borderId="4" xfId="3" applyNumberFormat="1" applyFont="1" applyBorder="1" applyAlignment="1">
      <alignment horizontal="center" vertical="top" wrapText="1"/>
    </xf>
    <xf numFmtId="0" fontId="9" fillId="0" borderId="12" xfId="3" applyFont="1" applyBorder="1" applyAlignment="1">
      <alignment horizontal="left" wrapText="1"/>
    </xf>
    <xf numFmtId="0" fontId="11" fillId="0" borderId="0" xfId="3" applyFont="1" applyAlignment="1">
      <alignment horizontal="center"/>
    </xf>
    <xf numFmtId="0" fontId="11" fillId="0" borderId="0" xfId="3" applyFont="1"/>
    <xf numFmtId="0" fontId="11" fillId="0" borderId="0" xfId="3" applyFont="1" applyAlignment="1">
      <alignment wrapText="1"/>
    </xf>
    <xf numFmtId="0" fontId="25" fillId="0" borderId="0" xfId="3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center"/>
    </xf>
    <xf numFmtId="0" fontId="14" fillId="0" borderId="0" xfId="3" applyFont="1" applyAlignment="1">
      <alignment vertical="top"/>
    </xf>
    <xf numFmtId="0" fontId="11" fillId="0" borderId="0" xfId="3" applyFont="1" applyAlignment="1">
      <alignment horizontal="center" wrapText="1"/>
    </xf>
    <xf numFmtId="0" fontId="27" fillId="0" borderId="0" xfId="3" applyFont="1" applyAlignment="1">
      <alignment horizontal="center"/>
    </xf>
    <xf numFmtId="0" fontId="25" fillId="0" borderId="0" xfId="3" applyFont="1"/>
    <xf numFmtId="0" fontId="11" fillId="0" borderId="0" xfId="3" applyFont="1" applyAlignment="1">
      <alignment horizontal="left" wrapText="1"/>
    </xf>
    <xf numFmtId="0" fontId="11" fillId="0" borderId="0" xfId="3" applyFont="1" applyAlignment="1">
      <alignment horizontal="right"/>
    </xf>
    <xf numFmtId="49" fontId="11" fillId="0" borderId="0" xfId="3" applyNumberFormat="1" applyFont="1" applyAlignment="1">
      <alignment horizontal="right"/>
    </xf>
    <xf numFmtId="49" fontId="11" fillId="0" borderId="0" xfId="3" applyNumberFormat="1" applyFont="1" applyAlignment="1">
      <alignment vertical="top" wrapText="1"/>
    </xf>
    <xf numFmtId="0" fontId="9" fillId="0" borderId="0" xfId="3" applyFont="1" applyAlignment="1">
      <alignment horizontal="right"/>
    </xf>
    <xf numFmtId="0" fontId="12" fillId="0" borderId="0" xfId="3" applyFont="1" applyAlignment="1">
      <alignment vertical="top" wrapText="1"/>
    </xf>
    <xf numFmtId="0" fontId="9" fillId="0" borderId="0" xfId="3" applyFont="1" applyAlignment="1">
      <alignment vertical="center"/>
    </xf>
    <xf numFmtId="49" fontId="11" fillId="0" borderId="0" xfId="3" applyNumberFormat="1" applyFont="1" applyAlignment="1">
      <alignment horizontal="left" vertical="top"/>
    </xf>
    <xf numFmtId="0" fontId="9" fillId="0" borderId="5" xfId="3" applyFont="1" applyBorder="1" applyAlignment="1">
      <alignment horizontal="right" vertical="top"/>
    </xf>
    <xf numFmtId="49" fontId="11" fillId="0" borderId="5" xfId="3" applyNumberFormat="1" applyFont="1" applyBorder="1" applyAlignment="1">
      <alignment horizontal="left" vertical="top"/>
    </xf>
    <xf numFmtId="0" fontId="11" fillId="0" borderId="5" xfId="3" applyFont="1" applyBorder="1" applyAlignment="1">
      <alignment horizontal="right" vertical="top"/>
    </xf>
    <xf numFmtId="49" fontId="13" fillId="0" borderId="4" xfId="3" applyNumberFormat="1" applyFont="1" applyBorder="1" applyAlignment="1">
      <alignment horizontal="right" vertical="top"/>
    </xf>
    <xf numFmtId="0" fontId="9" fillId="0" borderId="4" xfId="3" applyFont="1" applyBorder="1" applyAlignment="1">
      <alignment vertical="top"/>
    </xf>
    <xf numFmtId="49" fontId="9" fillId="0" borderId="4" xfId="3" applyNumberFormat="1" applyFont="1" applyBorder="1" applyAlignment="1">
      <alignment horizontal="right" vertical="top"/>
    </xf>
    <xf numFmtId="49" fontId="14" fillId="0" borderId="7" xfId="3" applyNumberFormat="1" applyFont="1" applyBorder="1" applyAlignment="1">
      <alignment horizontal="right" wrapText="1"/>
    </xf>
    <xf numFmtId="49" fontId="14" fillId="0" borderId="7" xfId="3" applyNumberFormat="1" applyFont="1" applyBorder="1" applyAlignment="1">
      <alignment horizontal="center" wrapText="1"/>
    </xf>
    <xf numFmtId="49" fontId="14" fillId="0" borderId="7" xfId="3" applyNumberFormat="1" applyFont="1" applyBorder="1" applyAlignment="1">
      <alignment wrapText="1"/>
    </xf>
    <xf numFmtId="0" fontId="9" fillId="0" borderId="7" xfId="3" applyFont="1" applyBorder="1" applyAlignment="1">
      <alignment wrapText="1"/>
    </xf>
    <xf numFmtId="0" fontId="9" fillId="0" borderId="7" xfId="3" applyFont="1" applyBorder="1"/>
    <xf numFmtId="4" fontId="9" fillId="0" borderId="8" xfId="3" applyNumberFormat="1" applyFont="1" applyBorder="1" applyAlignment="1">
      <alignment horizontal="right" vertical="top" wrapText="1"/>
    </xf>
    <xf numFmtId="0" fontId="9" fillId="0" borderId="8" xfId="3" applyFont="1" applyBorder="1" applyAlignment="1">
      <alignment horizontal="center" vertical="top" wrapText="1"/>
    </xf>
    <xf numFmtId="0" fontId="9" fillId="0" borderId="8" xfId="3" applyFont="1" applyBorder="1" applyAlignment="1">
      <alignment horizontal="left" vertical="top" wrapText="1"/>
    </xf>
    <xf numFmtId="49" fontId="9" fillId="0" borderId="8" xfId="3" applyNumberFormat="1" applyFont="1" applyBorder="1" applyAlignment="1">
      <alignment horizontal="center" vertical="top" wrapText="1"/>
    </xf>
    <xf numFmtId="49" fontId="30" fillId="0" borderId="7" xfId="3" applyNumberFormat="1" applyFont="1" applyBorder="1" applyAlignment="1">
      <alignment horizontal="right" wrapText="1"/>
    </xf>
    <xf numFmtId="49" fontId="30" fillId="0" borderId="7" xfId="3" applyNumberFormat="1" applyFont="1" applyBorder="1" applyAlignment="1">
      <alignment horizontal="center" wrapText="1"/>
    </xf>
    <xf numFmtId="49" fontId="30" fillId="0" borderId="7" xfId="3" applyNumberFormat="1" applyFont="1" applyBorder="1" applyAlignment="1">
      <alignment wrapText="1"/>
    </xf>
    <xf numFmtId="0" fontId="30" fillId="0" borderId="7" xfId="3" applyFont="1" applyBorder="1" applyAlignment="1">
      <alignment wrapText="1"/>
    </xf>
    <xf numFmtId="0" fontId="30" fillId="0" borderId="7" xfId="3" applyFont="1" applyBorder="1"/>
    <xf numFmtId="4" fontId="30" fillId="0" borderId="8" xfId="3" applyNumberFormat="1" applyFont="1" applyBorder="1" applyAlignment="1">
      <alignment horizontal="right" vertical="top" wrapText="1"/>
    </xf>
    <xf numFmtId="0" fontId="30" fillId="0" borderId="8" xfId="3" applyFont="1" applyBorder="1" applyAlignment="1">
      <alignment horizontal="center" vertical="top" wrapText="1"/>
    </xf>
    <xf numFmtId="0" fontId="30" fillId="0" borderId="8" xfId="3" applyFont="1" applyBorder="1" applyAlignment="1">
      <alignment horizontal="left" vertical="top" wrapText="1"/>
    </xf>
    <xf numFmtId="49" fontId="30" fillId="0" borderId="8" xfId="3" applyNumberFormat="1" applyFont="1" applyBorder="1" applyAlignment="1">
      <alignment horizontal="center" vertical="top" wrapText="1"/>
    </xf>
    <xf numFmtId="2" fontId="9" fillId="0" borderId="8" xfId="3" applyNumberFormat="1" applyFont="1" applyBorder="1" applyAlignment="1">
      <alignment horizontal="right" vertical="top" wrapText="1"/>
    </xf>
    <xf numFmtId="0" fontId="11" fillId="0" borderId="4" xfId="3" applyFont="1" applyBorder="1" applyAlignment="1">
      <alignment horizontal="center" wrapText="1"/>
    </xf>
    <xf numFmtId="0" fontId="11" fillId="0" borderId="3" xfId="3" applyFont="1" applyBorder="1" applyAlignment="1">
      <alignment horizontal="center" wrapText="1"/>
    </xf>
    <xf numFmtId="0" fontId="17" fillId="0" borderId="8" xfId="3" applyFont="1" applyBorder="1" applyAlignment="1">
      <alignment horizontal="center" vertical="center" wrapText="1"/>
    </xf>
    <xf numFmtId="0" fontId="17" fillId="0" borderId="0" xfId="3" applyFont="1" applyAlignment="1">
      <alignment horizontal="left" vertical="center" wrapText="1"/>
    </xf>
    <xf numFmtId="0" fontId="18" fillId="0" borderId="0" xfId="3" applyFont="1"/>
    <xf numFmtId="0" fontId="17" fillId="0" borderId="0" xfId="3" applyFont="1" applyAlignment="1">
      <alignment horizontal="left" indent="1"/>
    </xf>
    <xf numFmtId="0" fontId="17" fillId="0" borderId="0" xfId="3" applyFont="1"/>
    <xf numFmtId="0" fontId="19" fillId="0" borderId="0" xfId="3" applyFont="1" applyAlignment="1">
      <alignment horizontal="center" vertical="top" wrapText="1"/>
    </xf>
    <xf numFmtId="0" fontId="9" fillId="0" borderId="0" xfId="3" applyFont="1" applyAlignment="1">
      <alignment horizontal="right" wrapText="1"/>
    </xf>
    <xf numFmtId="0" fontId="21" fillId="0" borderId="0" xfId="3" applyFont="1"/>
    <xf numFmtId="49" fontId="9" fillId="0" borderId="0" xfId="3" applyNumberFormat="1" applyFont="1"/>
    <xf numFmtId="0" fontId="11" fillId="0" borderId="0" xfId="3" applyFont="1" applyAlignment="1">
      <alignment vertical="top" wrapText="1"/>
    </xf>
    <xf numFmtId="0" fontId="11" fillId="0" borderId="0" xfId="3" applyFont="1" applyAlignment="1">
      <alignment horizontal="left" vertical="center" wrapText="1"/>
    </xf>
    <xf numFmtId="0" fontId="11" fillId="0" borderId="0" xfId="3" applyFont="1" applyAlignment="1">
      <alignment horizontal="center" vertical="top" wrapText="1"/>
    </xf>
    <xf numFmtId="0" fontId="21" fillId="0" borderId="0" xfId="3" applyFont="1" applyAlignment="1">
      <alignment vertical="top"/>
    </xf>
    <xf numFmtId="49" fontId="11" fillId="0" borderId="0" xfId="3" applyNumberFormat="1" applyFont="1" applyAlignment="1">
      <alignment vertical="top"/>
    </xf>
    <xf numFmtId="0" fontId="11" fillId="0" borderId="0" xfId="3" applyFont="1" applyAlignment="1">
      <alignment horizontal="right" wrapText="1"/>
    </xf>
    <xf numFmtId="0" fontId="11" fillId="0" borderId="0" xfId="3" applyFont="1" applyAlignment="1">
      <alignment horizontal="right" vertical="top"/>
    </xf>
    <xf numFmtId="49" fontId="11" fillId="0" borderId="0" xfId="3" applyNumberFormat="1" applyFont="1"/>
    <xf numFmtId="0" fontId="22" fillId="0" borderId="0" xfId="3" applyFont="1" applyAlignment="1">
      <alignment horizontal="center"/>
    </xf>
    <xf numFmtId="0" fontId="16" fillId="0" borderId="0" xfId="3" applyFont="1"/>
    <xf numFmtId="0" fontId="9" fillId="0" borderId="0" xfId="3" applyFont="1" applyAlignment="1">
      <alignment vertical="center" wrapText="1"/>
    </xf>
    <xf numFmtId="0" fontId="9" fillId="0" borderId="0" xfId="3" applyFont="1" applyAlignment="1">
      <alignment horizontal="center" vertical="center" wrapText="1"/>
    </xf>
    <xf numFmtId="0" fontId="9" fillId="0" borderId="0" xfId="3" applyFont="1" applyAlignment="1">
      <alignment horizontal="right" vertical="center" wrapText="1"/>
    </xf>
    <xf numFmtId="0" fontId="21" fillId="0" borderId="0" xfId="3" applyFont="1" applyAlignment="1">
      <alignment vertical="center"/>
    </xf>
    <xf numFmtId="3" fontId="13" fillId="0" borderId="0" xfId="3" applyNumberFormat="1" applyFont="1" applyAlignment="1">
      <alignment horizontal="right" vertical="top"/>
    </xf>
    <xf numFmtId="2" fontId="13" fillId="0" borderId="0" xfId="3" applyNumberFormat="1" applyFont="1" applyAlignment="1">
      <alignment horizontal="center" vertical="top"/>
    </xf>
    <xf numFmtId="4" fontId="13" fillId="0" borderId="0" xfId="3" applyNumberFormat="1" applyFont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3" fontId="13" fillId="0" borderId="9" xfId="3" applyNumberFormat="1" applyFont="1" applyBorder="1" applyAlignment="1">
      <alignment horizontal="right" vertical="top"/>
    </xf>
    <xf numFmtId="49" fontId="9" fillId="0" borderId="5" xfId="3" applyNumberFormat="1" applyFont="1" applyBorder="1"/>
    <xf numFmtId="0" fontId="9" fillId="0" borderId="5" xfId="3" applyFont="1" applyBorder="1" applyAlignment="1">
      <alignment vertical="center"/>
    </xf>
    <xf numFmtId="2" fontId="13" fillId="0" borderId="5" xfId="3" applyNumberFormat="1" applyFont="1" applyBorder="1" applyAlignment="1">
      <alignment horizontal="center" vertical="top"/>
    </xf>
    <xf numFmtId="4" fontId="13" fillId="0" borderId="5" xfId="3" applyNumberFormat="1" applyFont="1" applyBorder="1" applyAlignment="1">
      <alignment horizontal="right" vertical="top"/>
    </xf>
    <xf numFmtId="0" fontId="13" fillId="0" borderId="5" xfId="3" applyFont="1" applyBorder="1" applyAlignment="1">
      <alignment horizontal="left" vertical="top" wrapText="1"/>
    </xf>
    <xf numFmtId="0" fontId="13" fillId="0" borderId="5" xfId="3" applyFont="1" applyBorder="1" applyAlignment="1">
      <alignment horizontal="right" vertical="top" wrapText="1"/>
    </xf>
    <xf numFmtId="49" fontId="9" fillId="0" borderId="10" xfId="3" applyNumberFormat="1" applyFont="1" applyBorder="1"/>
    <xf numFmtId="0" fontId="13" fillId="0" borderId="0" xfId="3" applyFont="1" applyAlignment="1">
      <alignment vertical="top" wrapText="1"/>
    </xf>
    <xf numFmtId="3" fontId="21" fillId="0" borderId="0" xfId="3" applyNumberFormat="1" applyFont="1" applyAlignment="1">
      <alignment horizontal="right" vertical="top"/>
    </xf>
    <xf numFmtId="2" fontId="21" fillId="0" borderId="0" xfId="3" applyNumberFormat="1" applyFont="1" applyAlignment="1">
      <alignment horizontal="center" vertical="top"/>
    </xf>
    <xf numFmtId="4" fontId="9" fillId="0" borderId="11" xfId="3" applyNumberFormat="1" applyFont="1" applyBorder="1" applyAlignment="1">
      <alignment horizontal="right" vertical="top" wrapText="1"/>
    </xf>
    <xf numFmtId="49" fontId="23" fillId="0" borderId="0" xfId="3" applyNumberFormat="1" applyFont="1" applyAlignment="1">
      <alignment vertical="top" wrapText="1"/>
    </xf>
    <xf numFmtId="49" fontId="13" fillId="0" borderId="0" xfId="3" applyNumberFormat="1" applyFont="1" applyAlignment="1">
      <alignment vertical="top" wrapText="1"/>
    </xf>
    <xf numFmtId="49" fontId="9" fillId="0" borderId="0" xfId="3" applyNumberFormat="1" applyFont="1" applyAlignment="1">
      <alignment horizontal="center" vertical="top" wrapText="1"/>
    </xf>
    <xf numFmtId="49" fontId="9" fillId="0" borderId="0" xfId="3" applyNumberFormat="1" applyFont="1" applyAlignment="1">
      <alignment vertical="top" wrapText="1"/>
    </xf>
    <xf numFmtId="49" fontId="14" fillId="0" borderId="0" xfId="3" applyNumberFormat="1" applyFont="1" applyAlignment="1">
      <alignment horizontal="center" vertical="top" wrapText="1"/>
    </xf>
    <xf numFmtId="49" fontId="9" fillId="0" borderId="0" xfId="3" applyNumberFormat="1" applyFont="1" applyAlignment="1">
      <alignment horizontal="right" vertical="top" wrapText="1"/>
    </xf>
    <xf numFmtId="49" fontId="9" fillId="0" borderId="12" xfId="3" applyNumberFormat="1" applyFont="1" applyBorder="1"/>
    <xf numFmtId="0" fontId="9" fillId="0" borderId="11" xfId="3" applyFont="1" applyBorder="1" applyAlignment="1">
      <alignment horizontal="right" vertical="top" wrapText="1"/>
    </xf>
    <xf numFmtId="4" fontId="21" fillId="0" borderId="0" xfId="3" applyNumberFormat="1" applyFont="1" applyAlignment="1">
      <alignment horizontal="right" vertical="top"/>
    </xf>
    <xf numFmtId="4" fontId="13" fillId="0" borderId="11" xfId="3" applyNumberFormat="1" applyFont="1" applyBorder="1" applyAlignment="1">
      <alignment horizontal="right" vertical="top" wrapText="1"/>
    </xf>
    <xf numFmtId="49" fontId="13" fillId="0" borderId="0" xfId="3" applyNumberFormat="1" applyFont="1" applyAlignment="1">
      <alignment horizontal="right" vertical="top" wrapText="1"/>
    </xf>
    <xf numFmtId="3" fontId="24" fillId="0" borderId="0" xfId="3" applyNumberFormat="1" applyFont="1" applyAlignment="1">
      <alignment horizontal="right" vertical="top"/>
    </xf>
    <xf numFmtId="2" fontId="24" fillId="0" borderId="0" xfId="3" applyNumberFormat="1" applyFont="1" applyAlignment="1">
      <alignment horizontal="center" vertical="top"/>
    </xf>
    <xf numFmtId="0" fontId="13" fillId="0" borderId="11" xfId="3" applyFont="1" applyBorder="1" applyAlignment="1">
      <alignment horizontal="right" vertical="top" wrapText="1"/>
    </xf>
    <xf numFmtId="0" fontId="9" fillId="0" borderId="9" xfId="3" applyFont="1" applyBorder="1" applyAlignment="1">
      <alignment vertical="top" wrapText="1"/>
    </xf>
    <xf numFmtId="49" fontId="9" fillId="0" borderId="5" xfId="3" applyNumberFormat="1" applyFont="1" applyBorder="1" applyAlignment="1">
      <alignment vertical="top" wrapText="1"/>
    </xf>
    <xf numFmtId="0" fontId="9" fillId="0" borderId="5" xfId="3" applyFont="1" applyBorder="1"/>
    <xf numFmtId="49" fontId="9" fillId="0" borderId="5" xfId="3" applyNumberFormat="1" applyFont="1" applyBorder="1" applyAlignment="1">
      <alignment vertical="top"/>
    </xf>
    <xf numFmtId="0" fontId="13" fillId="0" borderId="0" xfId="3" applyFont="1" applyAlignment="1">
      <alignment horizontal="left" vertical="center" wrapText="1"/>
    </xf>
    <xf numFmtId="49" fontId="25" fillId="0" borderId="9" xfId="3" applyNumberFormat="1" applyFont="1" applyBorder="1" applyAlignment="1">
      <alignment horizontal="right" vertical="top" wrapText="1"/>
    </xf>
    <xf numFmtId="49" fontId="25" fillId="0" borderId="5" xfId="3" applyNumberFormat="1" applyFont="1" applyBorder="1" applyAlignment="1">
      <alignment vertical="top" wrapText="1"/>
    </xf>
    <xf numFmtId="0" fontId="9" fillId="0" borderId="5" xfId="3" applyFont="1" applyBorder="1" applyAlignment="1">
      <alignment horizontal="center" vertical="top" wrapText="1"/>
    </xf>
    <xf numFmtId="0" fontId="13" fillId="0" borderId="5" xfId="3" applyFont="1" applyBorder="1" applyAlignment="1">
      <alignment horizontal="center" vertical="top" wrapText="1"/>
    </xf>
    <xf numFmtId="49" fontId="13" fillId="0" borderId="10" xfId="3" applyNumberFormat="1" applyFont="1" applyBorder="1" applyAlignment="1">
      <alignment horizontal="center" vertical="top" wrapText="1"/>
    </xf>
    <xf numFmtId="4" fontId="13" fillId="0" borderId="13" xfId="3" applyNumberFormat="1" applyFont="1" applyBorder="1" applyAlignment="1">
      <alignment horizontal="right" vertical="top" wrapText="1"/>
    </xf>
    <xf numFmtId="0" fontId="13" fillId="0" borderId="6" xfId="3" applyFont="1" applyBorder="1" applyAlignment="1">
      <alignment horizontal="center" vertical="top" wrapText="1"/>
    </xf>
    <xf numFmtId="4" fontId="13" fillId="0" borderId="6" xfId="3" applyNumberFormat="1" applyFont="1" applyBorder="1" applyAlignment="1">
      <alignment horizontal="right" vertical="top" wrapText="1"/>
    </xf>
    <xf numFmtId="0" fontId="13" fillId="0" borderId="6" xfId="3" applyFont="1" applyBorder="1" applyAlignment="1">
      <alignment horizontal="right" vertical="top" wrapText="1"/>
    </xf>
    <xf numFmtId="49" fontId="13" fillId="0" borderId="6" xfId="3" applyNumberFormat="1" applyFont="1" applyBorder="1" applyAlignment="1">
      <alignment horizontal="center" vertical="top" wrapText="1"/>
    </xf>
    <xf numFmtId="49" fontId="13" fillId="0" borderId="0" xfId="3" applyNumberFormat="1" applyFont="1" applyAlignment="1">
      <alignment horizontal="left" vertical="top" wrapText="1"/>
    </xf>
    <xf numFmtId="49" fontId="13" fillId="0" borderId="12" xfId="3" applyNumberFormat="1" applyFont="1" applyBorder="1" applyAlignment="1">
      <alignment horizontal="center" vertical="top" wrapText="1"/>
    </xf>
    <xf numFmtId="4" fontId="11" fillId="0" borderId="11" xfId="3" applyNumberFormat="1" applyFont="1" applyBorder="1" applyAlignment="1">
      <alignment horizontal="right" vertical="top" wrapText="1"/>
    </xf>
    <xf numFmtId="1" fontId="11" fillId="0" borderId="0" xfId="3" applyNumberFormat="1" applyFont="1" applyAlignment="1">
      <alignment horizontal="center" vertical="top" wrapText="1"/>
    </xf>
    <xf numFmtId="49" fontId="11" fillId="0" borderId="0" xfId="3" applyNumberFormat="1" applyFont="1" applyAlignment="1">
      <alignment horizontal="center" vertical="top" wrapText="1"/>
    </xf>
    <xf numFmtId="49" fontId="11" fillId="0" borderId="0" xfId="3" applyNumberFormat="1" applyFont="1" applyAlignment="1">
      <alignment horizontal="right" vertical="top" wrapText="1"/>
    </xf>
    <xf numFmtId="49" fontId="11" fillId="0" borderId="12" xfId="3" applyNumberFormat="1" applyFont="1" applyBorder="1" applyAlignment="1">
      <alignment horizontal="right" vertical="top" wrapText="1"/>
    </xf>
    <xf numFmtId="0" fontId="26" fillId="0" borderId="0" xfId="3" applyFont="1"/>
    <xf numFmtId="4" fontId="11" fillId="0" borderId="0" xfId="3" applyNumberFormat="1" applyFont="1" applyAlignment="1">
      <alignment horizontal="right" vertical="top" wrapText="1"/>
    </xf>
    <xf numFmtId="2" fontId="11" fillId="0" borderId="0" xfId="3" applyNumberFormat="1" applyFont="1" applyAlignment="1">
      <alignment horizontal="center" vertical="top" wrapText="1"/>
    </xf>
    <xf numFmtId="49" fontId="11" fillId="0" borderId="12" xfId="3" applyNumberFormat="1" applyFont="1" applyBorder="1" applyAlignment="1">
      <alignment horizontal="right" vertical="center" wrapText="1"/>
    </xf>
    <xf numFmtId="0" fontId="13" fillId="0" borderId="13" xfId="3" applyFont="1" applyBorder="1" applyAlignment="1">
      <alignment horizontal="right" vertical="top" wrapText="1"/>
    </xf>
    <xf numFmtId="0" fontId="25" fillId="0" borderId="6" xfId="3" applyFont="1" applyBorder="1" applyAlignment="1">
      <alignment horizontal="right" vertical="top" wrapText="1"/>
    </xf>
    <xf numFmtId="1" fontId="13" fillId="0" borderId="6" xfId="3" applyNumberFormat="1" applyFont="1" applyBorder="1" applyAlignment="1">
      <alignment horizontal="center" vertical="top" wrapText="1"/>
    </xf>
    <xf numFmtId="49" fontId="13" fillId="0" borderId="6" xfId="3" applyNumberFormat="1" applyFont="1" applyBorder="1" applyAlignment="1">
      <alignment horizontal="left" vertical="top" wrapText="1"/>
    </xf>
    <xf numFmtId="49" fontId="13" fillId="0" borderId="14" xfId="3" applyNumberFormat="1" applyFont="1" applyBorder="1" applyAlignment="1">
      <alignment horizontal="center" vertical="top" wrapText="1"/>
    </xf>
    <xf numFmtId="166" fontId="11" fillId="0" borderId="0" xfId="3" applyNumberFormat="1" applyFont="1" applyAlignment="1">
      <alignment horizontal="center" vertical="top" wrapText="1"/>
    </xf>
    <xf numFmtId="2" fontId="11" fillId="0" borderId="11" xfId="3" applyNumberFormat="1" applyFont="1" applyBorder="1" applyAlignment="1">
      <alignment horizontal="right" vertical="top" wrapText="1"/>
    </xf>
    <xf numFmtId="165" fontId="11" fillId="0" borderId="0" xfId="3" applyNumberFormat="1" applyFont="1" applyAlignment="1">
      <alignment horizontal="center" vertical="top" wrapText="1"/>
    </xf>
    <xf numFmtId="49" fontId="9" fillId="0" borderId="0" xfId="3" applyNumberFormat="1" applyFont="1" applyAlignment="1">
      <alignment horizontal="left" vertical="top" wrapText="1"/>
    </xf>
    <xf numFmtId="49" fontId="9" fillId="0" borderId="12" xfId="3" applyNumberFormat="1" applyFont="1" applyBorder="1" applyAlignment="1">
      <alignment horizontal="center" vertical="top" wrapText="1"/>
    </xf>
    <xf numFmtId="166" fontId="13" fillId="0" borderId="6" xfId="3" applyNumberFormat="1" applyFont="1" applyBorder="1" applyAlignment="1">
      <alignment horizontal="center" vertical="top" wrapText="1"/>
    </xf>
    <xf numFmtId="2" fontId="13" fillId="0" borderId="6" xfId="3" applyNumberFormat="1" applyFont="1" applyBorder="1" applyAlignment="1">
      <alignment horizontal="right" vertical="top" wrapText="1"/>
    </xf>
    <xf numFmtId="0" fontId="9" fillId="0" borderId="4" xfId="3" applyFont="1" applyBorder="1" applyAlignment="1">
      <alignment horizontal="center" vertical="center"/>
    </xf>
    <xf numFmtId="49" fontId="9" fillId="0" borderId="4" xfId="3" applyNumberFormat="1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 wrapText="1"/>
    </xf>
    <xf numFmtId="2" fontId="11" fillId="0" borderId="0" xfId="3" applyNumberFormat="1" applyFont="1" applyAlignment="1">
      <alignment horizontal="right"/>
    </xf>
    <xf numFmtId="0" fontId="11" fillId="0" borderId="0" xfId="3" applyFont="1" applyAlignment="1">
      <alignment horizontal="left"/>
    </xf>
    <xf numFmtId="4" fontId="11" fillId="0" borderId="2" xfId="3" applyNumberFormat="1" applyFont="1" applyBorder="1" applyAlignment="1">
      <alignment horizontal="right"/>
    </xf>
    <xf numFmtId="2" fontId="11" fillId="0" borderId="2" xfId="3" applyNumberFormat="1" applyFont="1" applyBorder="1" applyAlignment="1">
      <alignment horizontal="right"/>
    </xf>
    <xf numFmtId="4" fontId="11" fillId="0" borderId="5" xfId="3" applyNumberFormat="1" applyFont="1" applyBorder="1" applyAlignment="1">
      <alignment horizontal="right"/>
    </xf>
    <xf numFmtId="0" fontId="9" fillId="0" borderId="2" xfId="3" applyFont="1" applyBorder="1"/>
    <xf numFmtId="2" fontId="11" fillId="0" borderId="5" xfId="3" applyNumberFormat="1" applyFont="1" applyBorder="1"/>
    <xf numFmtId="49" fontId="9" fillId="0" borderId="0" xfId="3" applyNumberFormat="1" applyFont="1" applyAlignment="1">
      <alignment horizontal="right"/>
    </xf>
    <xf numFmtId="2" fontId="11" fillId="0" borderId="0" xfId="3" applyNumberFormat="1" applyFont="1"/>
    <xf numFmtId="0" fontId="11" fillId="0" borderId="0" xfId="3" applyFont="1" applyAlignment="1">
      <alignment vertical="center" wrapText="1"/>
    </xf>
    <xf numFmtId="49" fontId="25" fillId="0" borderId="0" xfId="3" applyNumberFormat="1" applyFont="1" applyAlignment="1">
      <alignment horizontal="left"/>
    </xf>
    <xf numFmtId="0" fontId="11" fillId="0" borderId="6" xfId="3" applyFont="1" applyBorder="1" applyAlignment="1">
      <alignment horizontal="center"/>
    </xf>
    <xf numFmtId="0" fontId="11" fillId="0" borderId="6" xfId="3" applyFont="1" applyBorder="1"/>
    <xf numFmtId="49" fontId="14" fillId="0" borderId="0" xfId="3" applyNumberFormat="1" applyFont="1"/>
    <xf numFmtId="49" fontId="14" fillId="0" borderId="0" xfId="3" applyNumberFormat="1" applyFont="1" applyAlignment="1">
      <alignment horizontal="center"/>
    </xf>
    <xf numFmtId="49" fontId="9" fillId="0" borderId="0" xfId="3" applyNumberFormat="1" applyFont="1" applyAlignment="1">
      <alignment horizontal="right" vertical="top"/>
    </xf>
    <xf numFmtId="49" fontId="11" fillId="0" borderId="0" xfId="3" applyNumberFormat="1" applyFont="1" applyAlignment="1">
      <alignment wrapText="1"/>
    </xf>
    <xf numFmtId="49" fontId="9" fillId="0" borderId="5" xfId="3" applyNumberFormat="1" applyFont="1" applyBorder="1" applyAlignment="1">
      <alignment horizontal="center"/>
    </xf>
    <xf numFmtId="49" fontId="27" fillId="0" borderId="0" xfId="3" applyNumberFormat="1" applyFont="1" applyAlignment="1">
      <alignment horizontal="center"/>
    </xf>
    <xf numFmtId="49" fontId="14" fillId="0" borderId="0" xfId="3" applyNumberFormat="1" applyFont="1" applyAlignment="1">
      <alignment horizontal="center" vertical="top"/>
    </xf>
    <xf numFmtId="49" fontId="11" fillId="0" borderId="6" xfId="3" applyNumberFormat="1" applyFont="1" applyBorder="1" applyAlignment="1">
      <alignment vertical="top"/>
    </xf>
    <xf numFmtId="49" fontId="11" fillId="0" borderId="0" xfId="3" applyNumberFormat="1" applyFont="1" applyAlignment="1">
      <alignment horizontal="left"/>
    </xf>
    <xf numFmtId="0" fontId="21" fillId="0" borderId="0" xfId="3" applyFont="1" applyAlignment="1">
      <alignment wrapText="1"/>
    </xf>
    <xf numFmtId="49" fontId="21" fillId="0" borderId="0" xfId="3" applyNumberFormat="1" applyFont="1" applyAlignment="1">
      <alignment vertical="top" wrapText="1"/>
    </xf>
    <xf numFmtId="2" fontId="9" fillId="0" borderId="11" xfId="3" applyNumberFormat="1" applyFont="1" applyBorder="1" applyAlignment="1">
      <alignment horizontal="right" vertical="top" wrapText="1"/>
    </xf>
    <xf numFmtId="0" fontId="14" fillId="0" borderId="0" xfId="3" applyFont="1" applyAlignment="1">
      <alignment horizontal="left" vertical="top" wrapText="1"/>
    </xf>
    <xf numFmtId="4" fontId="25" fillId="0" borderId="6" xfId="3" applyNumberFormat="1" applyFont="1" applyBorder="1" applyAlignment="1">
      <alignment horizontal="right" vertical="top" wrapText="1"/>
    </xf>
    <xf numFmtId="2" fontId="13" fillId="0" borderId="6" xfId="3" applyNumberFormat="1" applyFont="1" applyBorder="1" applyAlignment="1">
      <alignment horizontal="center" vertical="top" wrapText="1"/>
    </xf>
    <xf numFmtId="2" fontId="9" fillId="0" borderId="0" xfId="3" applyNumberFormat="1" applyFont="1" applyAlignment="1">
      <alignment horizontal="center" vertical="top" wrapText="1"/>
    </xf>
    <xf numFmtId="2" fontId="9" fillId="0" borderId="0" xfId="3" applyNumberFormat="1" applyFont="1" applyAlignment="1">
      <alignment horizontal="right" vertical="top" wrapText="1"/>
    </xf>
    <xf numFmtId="4" fontId="9" fillId="0" borderId="0" xfId="3" applyNumberFormat="1" applyFont="1" applyAlignment="1">
      <alignment horizontal="right" vertical="top" wrapText="1"/>
    </xf>
    <xf numFmtId="167" fontId="11" fillId="0" borderId="0" xfId="3" applyNumberFormat="1" applyFont="1" applyAlignment="1">
      <alignment horizontal="center" vertical="top" wrapText="1"/>
    </xf>
    <xf numFmtId="164" fontId="11" fillId="0" borderId="0" xfId="3" applyNumberFormat="1" applyFont="1" applyAlignment="1">
      <alignment horizontal="center" vertical="top" wrapText="1"/>
    </xf>
    <xf numFmtId="49" fontId="9" fillId="0" borderId="12" xfId="3" applyNumberFormat="1" applyFont="1" applyBorder="1" applyAlignment="1">
      <alignment vertical="center" wrapText="1"/>
    </xf>
    <xf numFmtId="165" fontId="13" fillId="0" borderId="6" xfId="3" applyNumberFormat="1" applyFont="1" applyBorder="1" applyAlignment="1">
      <alignment horizontal="center" vertical="top" wrapText="1"/>
    </xf>
    <xf numFmtId="2" fontId="11" fillId="0" borderId="0" xfId="3" applyNumberFormat="1" applyFont="1" applyAlignment="1">
      <alignment horizontal="right" vertical="top" wrapText="1"/>
    </xf>
    <xf numFmtId="167" fontId="13" fillId="0" borderId="6" xfId="3" applyNumberFormat="1" applyFont="1" applyBorder="1" applyAlignment="1">
      <alignment horizontal="center" vertical="top" wrapText="1"/>
    </xf>
    <xf numFmtId="0" fontId="14" fillId="0" borderId="11" xfId="3" applyFont="1" applyBorder="1" applyAlignment="1">
      <alignment horizontal="right" vertical="top" wrapText="1"/>
    </xf>
    <xf numFmtId="0" fontId="14" fillId="0" borderId="0" xfId="3" applyFont="1" applyAlignment="1">
      <alignment horizontal="center" vertical="top" wrapText="1"/>
    </xf>
    <xf numFmtId="0" fontId="14" fillId="0" borderId="0" xfId="3" applyFont="1" applyAlignment="1">
      <alignment horizontal="right" vertical="top" wrapText="1"/>
    </xf>
    <xf numFmtId="1" fontId="14" fillId="0" borderId="0" xfId="3" applyNumberFormat="1" applyFont="1" applyAlignment="1">
      <alignment horizontal="center" vertical="top" wrapText="1"/>
    </xf>
    <xf numFmtId="49" fontId="14" fillId="0" borderId="0" xfId="3" applyNumberFormat="1" applyFont="1" applyAlignment="1">
      <alignment horizontal="right" vertical="top" wrapText="1"/>
    </xf>
    <xf numFmtId="49" fontId="14" fillId="0" borderId="12" xfId="3" applyNumberFormat="1" applyFont="1" applyBorder="1" applyAlignment="1">
      <alignment horizontal="right" vertical="top" wrapText="1"/>
    </xf>
    <xf numFmtId="2" fontId="25" fillId="0" borderId="6" xfId="3" applyNumberFormat="1" applyFont="1" applyBorder="1" applyAlignment="1">
      <alignment horizontal="right" vertical="top" wrapText="1"/>
    </xf>
    <xf numFmtId="165" fontId="14" fillId="0" borderId="0" xfId="3" applyNumberFormat="1" applyFont="1" applyAlignment="1">
      <alignment horizontal="center" vertical="top" wrapText="1"/>
    </xf>
    <xf numFmtId="168" fontId="11" fillId="0" borderId="0" xfId="3" applyNumberFormat="1" applyFont="1" applyAlignment="1">
      <alignment horizontal="center" vertical="top" wrapText="1"/>
    </xf>
    <xf numFmtId="169" fontId="11" fillId="0" borderId="0" xfId="3" applyNumberFormat="1" applyFont="1" applyAlignment="1">
      <alignment horizontal="center" vertical="top" wrapText="1"/>
    </xf>
    <xf numFmtId="164" fontId="13" fillId="0" borderId="6" xfId="3" applyNumberFormat="1" applyFont="1" applyBorder="1" applyAlignment="1">
      <alignment horizontal="center" vertical="top" wrapText="1"/>
    </xf>
    <xf numFmtId="2" fontId="14" fillId="0" borderId="0" xfId="3" applyNumberFormat="1" applyFont="1" applyAlignment="1">
      <alignment horizontal="center" vertical="top" wrapText="1"/>
    </xf>
    <xf numFmtId="167" fontId="14" fillId="0" borderId="0" xfId="3" applyNumberFormat="1" applyFont="1" applyAlignment="1">
      <alignment horizontal="center" vertical="top" wrapText="1"/>
    </xf>
    <xf numFmtId="168" fontId="13" fillId="0" borderId="6" xfId="3" applyNumberFormat="1" applyFont="1" applyBorder="1" applyAlignment="1">
      <alignment horizontal="center" vertical="top" wrapText="1"/>
    </xf>
    <xf numFmtId="168" fontId="14" fillId="0" borderId="0" xfId="3" applyNumberFormat="1" applyFont="1" applyAlignment="1">
      <alignment horizontal="center" vertical="top" wrapText="1"/>
    </xf>
    <xf numFmtId="169" fontId="13" fillId="0" borderId="6" xfId="3" applyNumberFormat="1" applyFont="1" applyBorder="1" applyAlignment="1">
      <alignment horizontal="center" vertical="top" wrapText="1"/>
    </xf>
    <xf numFmtId="169" fontId="14" fillId="0" borderId="0" xfId="3" applyNumberFormat="1" applyFont="1" applyAlignment="1">
      <alignment horizontal="center" vertical="top" wrapText="1"/>
    </xf>
    <xf numFmtId="166" fontId="14" fillId="0" borderId="0" xfId="3" applyNumberFormat="1" applyFont="1" applyAlignment="1">
      <alignment horizontal="center" vertical="top" wrapText="1"/>
    </xf>
    <xf numFmtId="164" fontId="14" fillId="0" borderId="0" xfId="3" applyNumberFormat="1" applyFont="1" applyAlignment="1">
      <alignment horizontal="center" vertical="top" wrapText="1"/>
    </xf>
    <xf numFmtId="2" fontId="13" fillId="0" borderId="13" xfId="3" applyNumberFormat="1" applyFont="1" applyBorder="1" applyAlignment="1">
      <alignment horizontal="right" vertical="top" wrapText="1"/>
    </xf>
    <xf numFmtId="166" fontId="9" fillId="0" borderId="0" xfId="3" applyNumberFormat="1" applyFont="1" applyAlignment="1">
      <alignment horizontal="center" vertical="top" wrapText="1"/>
    </xf>
    <xf numFmtId="0" fontId="9" fillId="0" borderId="8" xfId="3" applyFont="1" applyBorder="1" applyAlignment="1">
      <alignment horizontal="center" vertical="center" wrapText="1"/>
    </xf>
    <xf numFmtId="0" fontId="9" fillId="0" borderId="15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left" wrapText="1"/>
    </xf>
    <xf numFmtId="0" fontId="14" fillId="0" borderId="6" xfId="3" applyFont="1" applyBorder="1" applyAlignment="1">
      <alignment horizontal="center"/>
    </xf>
    <xf numFmtId="0" fontId="11" fillId="0" borderId="0" xfId="3" applyFont="1" applyAlignment="1">
      <alignment horizontal="center"/>
    </xf>
    <xf numFmtId="0" fontId="29" fillId="0" borderId="0" xfId="3" applyFont="1" applyAlignment="1">
      <alignment horizontal="center"/>
    </xf>
    <xf numFmtId="0" fontId="11" fillId="0" borderId="0" xfId="3" applyFont="1" applyAlignment="1">
      <alignment horizontal="center" wrapText="1"/>
    </xf>
    <xf numFmtId="0" fontId="14" fillId="0" borderId="6" xfId="3" applyFont="1" applyBorder="1" applyAlignment="1">
      <alignment horizontal="center" vertical="top"/>
    </xf>
    <xf numFmtId="0" fontId="11" fillId="0" borderId="0" xfId="3" applyFont="1" applyAlignment="1">
      <alignment wrapText="1"/>
    </xf>
    <xf numFmtId="0" fontId="9" fillId="0" borderId="7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right" vertical="top" wrapText="1"/>
    </xf>
    <xf numFmtId="0" fontId="13" fillId="0" borderId="1" xfId="3" applyFont="1" applyBorder="1" applyAlignment="1">
      <alignment horizontal="right" vertical="top" wrapText="1"/>
    </xf>
    <xf numFmtId="0" fontId="25" fillId="0" borderId="3" xfId="3" applyFont="1" applyBorder="1" applyAlignment="1">
      <alignment horizontal="right" vertical="top" wrapText="1"/>
    </xf>
    <xf numFmtId="0" fontId="25" fillId="0" borderId="1" xfId="3" applyFont="1" applyBorder="1" applyAlignment="1">
      <alignment horizontal="right" vertical="top" wrapText="1"/>
    </xf>
    <xf numFmtId="0" fontId="16" fillId="0" borderId="3" xfId="3" applyFont="1" applyBorder="1" applyAlignment="1">
      <alignment horizontal="left" vertical="center" wrapText="1"/>
    </xf>
    <xf numFmtId="0" fontId="16" fillId="0" borderId="2" xfId="3" applyFont="1" applyBorder="1" applyAlignment="1">
      <alignment horizontal="left" vertical="center" wrapText="1"/>
    </xf>
    <xf numFmtId="0" fontId="16" fillId="0" borderId="1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right" indent="1"/>
    </xf>
    <xf numFmtId="0" fontId="9" fillId="0" borderId="1" xfId="3" applyFont="1" applyBorder="1" applyAlignment="1">
      <alignment horizontal="right" indent="1"/>
    </xf>
    <xf numFmtId="0" fontId="22" fillId="0" borderId="3" xfId="3" applyFont="1" applyBorder="1" applyAlignment="1">
      <alignment horizontal="right"/>
    </xf>
    <xf numFmtId="0" fontId="22" fillId="0" borderId="1" xfId="3" applyFont="1" applyBorder="1" applyAlignment="1">
      <alignment horizontal="right"/>
    </xf>
    <xf numFmtId="0" fontId="11" fillId="0" borderId="5" xfId="3" applyFont="1" applyBorder="1" applyAlignment="1">
      <alignment horizontal="right" vertical="top" wrapText="1"/>
    </xf>
    <xf numFmtId="49" fontId="11" fillId="0" borderId="0" xfId="3" applyNumberFormat="1" applyFont="1" applyAlignment="1">
      <alignment horizontal="left" vertical="top" wrapText="1"/>
    </xf>
    <xf numFmtId="0" fontId="9" fillId="0" borderId="4" xfId="3" applyFont="1" applyBorder="1" applyAlignment="1">
      <alignment horizontal="right" indent="1"/>
    </xf>
    <xf numFmtId="0" fontId="9" fillId="0" borderId="5" xfId="3" applyFont="1" applyBorder="1" applyAlignment="1">
      <alignment horizontal="left" vertical="top" wrapText="1"/>
    </xf>
    <xf numFmtId="49" fontId="11" fillId="0" borderId="5" xfId="3" applyNumberFormat="1" applyFont="1" applyBorder="1" applyAlignment="1">
      <alignment horizontal="left" vertical="top" wrapText="1"/>
    </xf>
    <xf numFmtId="49" fontId="11" fillId="0" borderId="5" xfId="3" applyNumberFormat="1" applyFont="1" applyBorder="1" applyAlignment="1">
      <alignment horizontal="right" vertical="top" wrapText="1"/>
    </xf>
    <xf numFmtId="0" fontId="11" fillId="0" borderId="5" xfId="3" applyFont="1" applyBorder="1" applyAlignment="1">
      <alignment horizontal="left" vertical="top" wrapText="1"/>
    </xf>
    <xf numFmtId="49" fontId="13" fillId="0" borderId="0" xfId="2" applyNumberFormat="1" applyFont="1" applyAlignment="1">
      <alignment horizontal="center" vertical="top"/>
    </xf>
    <xf numFmtId="49" fontId="9" fillId="0" borderId="0" xfId="2" applyNumberFormat="1" applyFont="1" applyAlignment="1">
      <alignment horizontal="left" vertical="top" wrapText="1"/>
    </xf>
    <xf numFmtId="49" fontId="9" fillId="0" borderId="0" xfId="2" applyNumberFormat="1" applyFont="1" applyAlignment="1">
      <alignment vertical="top" wrapText="1"/>
    </xf>
    <xf numFmtId="49" fontId="9" fillId="0" borderId="5" xfId="2" applyNumberFormat="1" applyFont="1" applyBorder="1" applyAlignment="1">
      <alignment horizontal="right" wrapText="1"/>
    </xf>
    <xf numFmtId="49" fontId="9" fillId="0" borderId="6" xfId="2" applyNumberFormat="1" applyFont="1" applyBorder="1" applyAlignment="1">
      <alignment wrapText="1"/>
    </xf>
    <xf numFmtId="49" fontId="9" fillId="0" borderId="6" xfId="2" applyNumberFormat="1" applyFont="1" applyBorder="1" applyAlignment="1">
      <alignment horizontal="right" wrapText="1"/>
    </xf>
    <xf numFmtId="49" fontId="11" fillId="0" borderId="0" xfId="2" applyNumberFormat="1" applyFont="1" applyAlignment="1">
      <alignment horizontal="left" vertical="top" wrapText="1"/>
    </xf>
    <xf numFmtId="0" fontId="11" fillId="0" borderId="5" xfId="2" applyFont="1" applyBorder="1" applyAlignment="1">
      <alignment horizontal="left" wrapText="1"/>
    </xf>
    <xf numFmtId="0" fontId="11" fillId="0" borderId="2" xfId="2" applyFont="1" applyBorder="1" applyAlignment="1">
      <alignment horizontal="left" wrapText="1"/>
    </xf>
    <xf numFmtId="0" fontId="11" fillId="0" borderId="0" xfId="2" applyFont="1" applyAlignment="1">
      <alignment horizontal="left" vertical="top" wrapText="1"/>
    </xf>
    <xf numFmtId="49" fontId="11" fillId="0" borderId="5" xfId="2" applyNumberFormat="1" applyFont="1" applyBorder="1" applyAlignment="1">
      <alignment horizontal="center" wrapText="1"/>
    </xf>
    <xf numFmtId="49" fontId="14" fillId="0" borderId="6" xfId="2" applyNumberFormat="1" applyFont="1" applyBorder="1" applyAlignment="1">
      <alignment horizontal="center" vertical="top"/>
    </xf>
    <xf numFmtId="49" fontId="14" fillId="0" borderId="6" xfId="2" applyNumberFormat="1" applyFont="1" applyBorder="1" applyAlignment="1">
      <alignment horizontal="center"/>
    </xf>
    <xf numFmtId="0" fontId="11" fillId="0" borderId="5" xfId="2" applyFont="1" applyBorder="1" applyAlignment="1">
      <alignment wrapText="1"/>
    </xf>
    <xf numFmtId="49" fontId="9" fillId="0" borderId="4" xfId="2" applyNumberFormat="1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49" fontId="27" fillId="0" borderId="0" xfId="2" applyNumberFormat="1" applyFont="1" applyAlignment="1">
      <alignment horizontal="center"/>
    </xf>
    <xf numFmtId="49" fontId="11" fillId="0" borderId="5" xfId="2" applyNumberFormat="1" applyFont="1" applyBorder="1" applyAlignment="1">
      <alignment horizontal="left" wrapText="1"/>
    </xf>
    <xf numFmtId="0" fontId="13" fillId="0" borderId="6" xfId="2" applyFont="1" applyBorder="1" applyAlignment="1">
      <alignment horizontal="left" vertical="top" wrapText="1"/>
    </xf>
    <xf numFmtId="0" fontId="9" fillId="0" borderId="0" xfId="2" applyFont="1" applyAlignment="1">
      <alignment horizontal="left" vertical="top" wrapText="1"/>
    </xf>
    <xf numFmtId="0" fontId="9" fillId="0" borderId="11" xfId="2" applyFont="1" applyBorder="1" applyAlignment="1">
      <alignment horizontal="left" vertical="top" wrapText="1"/>
    </xf>
    <xf numFmtId="0" fontId="9" fillId="0" borderId="3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49" fontId="13" fillId="0" borderId="3" xfId="2" applyNumberFormat="1" applyFont="1" applyBorder="1" applyAlignment="1">
      <alignment horizontal="left" vertical="center" wrapText="1"/>
    </xf>
    <xf numFmtId="49" fontId="13" fillId="0" borderId="2" xfId="2" applyNumberFormat="1" applyFont="1" applyBorder="1" applyAlignment="1">
      <alignment horizontal="left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49" fontId="14" fillId="0" borderId="0" xfId="2" applyNumberFormat="1" applyFont="1" applyAlignment="1">
      <alignment horizontal="left" vertical="top" wrapText="1"/>
    </xf>
    <xf numFmtId="49" fontId="13" fillId="0" borderId="6" xfId="2" applyNumberFormat="1" applyFont="1" applyBorder="1" applyAlignment="1">
      <alignment horizontal="left" vertical="top" wrapText="1"/>
    </xf>
    <xf numFmtId="49" fontId="9" fillId="0" borderId="11" xfId="2" applyNumberFormat="1" applyFont="1" applyBorder="1" applyAlignment="1">
      <alignment horizontal="left" vertical="top" wrapText="1"/>
    </xf>
    <xf numFmtId="49" fontId="13" fillId="0" borderId="0" xfId="2" applyNumberFormat="1" applyFont="1" applyAlignment="1">
      <alignment vertical="top" wrapText="1"/>
    </xf>
    <xf numFmtId="0" fontId="14" fillId="0" borderId="6" xfId="2" applyFont="1" applyBorder="1" applyAlignment="1">
      <alignment horizontal="center" vertical="top"/>
    </xf>
    <xf numFmtId="49" fontId="11" fillId="0" borderId="5" xfId="2" applyNumberFormat="1" applyFont="1" applyBorder="1" applyAlignment="1">
      <alignment vertical="top" wrapText="1"/>
    </xf>
    <xf numFmtId="49" fontId="11" fillId="0" borderId="5" xfId="2" applyNumberFormat="1" applyFont="1" applyBorder="1" applyAlignment="1">
      <alignment horizontal="right" vertical="top" wrapText="1"/>
    </xf>
    <xf numFmtId="49" fontId="13" fillId="0" borderId="0" xfId="3" applyNumberFormat="1" applyFont="1" applyAlignment="1">
      <alignment horizontal="center" vertical="top"/>
    </xf>
    <xf numFmtId="49" fontId="9" fillId="0" borderId="0" xfId="3" applyNumberFormat="1" applyFont="1" applyAlignment="1">
      <alignment horizontal="left" vertical="top" wrapText="1"/>
    </xf>
    <xf numFmtId="49" fontId="9" fillId="0" borderId="0" xfId="3" applyNumberFormat="1" applyFont="1" applyAlignment="1">
      <alignment vertical="top" wrapText="1"/>
    </xf>
    <xf numFmtId="49" fontId="9" fillId="0" borderId="5" xfId="3" applyNumberFormat="1" applyFont="1" applyBorder="1" applyAlignment="1">
      <alignment horizontal="right" wrapText="1"/>
    </xf>
    <xf numFmtId="49" fontId="9" fillId="0" borderId="6" xfId="3" applyNumberFormat="1" applyFont="1" applyBorder="1" applyAlignment="1">
      <alignment wrapText="1"/>
    </xf>
    <xf numFmtId="49" fontId="9" fillId="0" borderId="6" xfId="3" applyNumberFormat="1" applyFont="1" applyBorder="1" applyAlignment="1">
      <alignment horizontal="right" wrapText="1"/>
    </xf>
    <xf numFmtId="0" fontId="11" fillId="0" borderId="2" xfId="3" applyFont="1" applyBorder="1" applyAlignment="1">
      <alignment horizontal="left" wrapText="1"/>
    </xf>
    <xf numFmtId="0" fontId="11" fillId="0" borderId="0" xfId="3" applyFont="1" applyAlignment="1">
      <alignment horizontal="left" vertical="top" wrapText="1"/>
    </xf>
    <xf numFmtId="49" fontId="14" fillId="0" borderId="6" xfId="3" applyNumberFormat="1" applyFont="1" applyBorder="1" applyAlignment="1">
      <alignment horizontal="center" vertical="top"/>
    </xf>
    <xf numFmtId="49" fontId="27" fillId="0" borderId="0" xfId="3" applyNumberFormat="1" applyFont="1" applyAlignment="1">
      <alignment horizontal="center"/>
    </xf>
    <xf numFmtId="49" fontId="11" fillId="0" borderId="5" xfId="3" applyNumberFormat="1" applyFont="1" applyBorder="1" applyAlignment="1">
      <alignment horizontal="center" wrapText="1"/>
    </xf>
    <xf numFmtId="49" fontId="11" fillId="0" borderId="5" xfId="3" applyNumberFormat="1" applyFont="1" applyBorder="1" applyAlignment="1">
      <alignment horizontal="left" wrapText="1"/>
    </xf>
    <xf numFmtId="0" fontId="9" fillId="0" borderId="4" xfId="3" applyFont="1" applyBorder="1" applyAlignment="1">
      <alignment horizontal="center" vertical="center" wrapText="1"/>
    </xf>
    <xf numFmtId="0" fontId="9" fillId="0" borderId="14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49" fontId="13" fillId="0" borderId="3" xfId="3" applyNumberFormat="1" applyFont="1" applyBorder="1" applyAlignment="1">
      <alignment horizontal="left" vertical="center" wrapText="1"/>
    </xf>
    <xf numFmtId="49" fontId="13" fillId="0" borderId="2" xfId="3" applyNumberFormat="1" applyFont="1" applyBorder="1" applyAlignment="1">
      <alignment horizontal="left" vertical="center" wrapText="1"/>
    </xf>
    <xf numFmtId="49" fontId="13" fillId="0" borderId="1" xfId="3" applyNumberFormat="1" applyFont="1" applyBorder="1" applyAlignment="1">
      <alignment horizontal="left" vertical="center" wrapText="1"/>
    </xf>
    <xf numFmtId="49" fontId="14" fillId="0" borderId="6" xfId="3" applyNumberFormat="1" applyFont="1" applyBorder="1" applyAlignment="1">
      <alignment horizontal="center"/>
    </xf>
    <xf numFmtId="0" fontId="11" fillId="0" borderId="5" xfId="3" applyFont="1" applyBorder="1" applyAlignment="1">
      <alignment wrapText="1"/>
    </xf>
    <xf numFmtId="49" fontId="9" fillId="0" borderId="4" xfId="3" applyNumberFormat="1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49" fontId="13" fillId="0" borderId="6" xfId="3" applyNumberFormat="1" applyFont="1" applyBorder="1" applyAlignment="1">
      <alignment horizontal="left" vertical="top" wrapText="1"/>
    </xf>
    <xf numFmtId="0" fontId="13" fillId="0" borderId="6" xfId="3" applyFont="1" applyBorder="1" applyAlignment="1">
      <alignment horizontal="left" vertical="top" wrapText="1"/>
    </xf>
    <xf numFmtId="0" fontId="9" fillId="0" borderId="0" xfId="3" applyFont="1" applyAlignment="1">
      <alignment horizontal="left" vertical="top" wrapText="1"/>
    </xf>
    <xf numFmtId="0" fontId="9" fillId="0" borderId="11" xfId="3" applyFont="1" applyBorder="1" applyAlignment="1">
      <alignment horizontal="left" vertical="top" wrapText="1"/>
    </xf>
    <xf numFmtId="49" fontId="9" fillId="0" borderId="11" xfId="3" applyNumberFormat="1" applyFont="1" applyBorder="1" applyAlignment="1">
      <alignment horizontal="left" vertical="top" wrapText="1"/>
    </xf>
    <xf numFmtId="49" fontId="14" fillId="0" borderId="0" xfId="3" applyNumberFormat="1" applyFont="1" applyAlignment="1">
      <alignment horizontal="left" vertical="top" wrapText="1"/>
    </xf>
    <xf numFmtId="49" fontId="13" fillId="0" borderId="0" xfId="3" applyNumberFormat="1" applyFont="1" applyAlignment="1">
      <alignment vertical="top" wrapText="1"/>
    </xf>
    <xf numFmtId="49" fontId="11" fillId="0" borderId="5" xfId="3" applyNumberFormat="1" applyFont="1" applyBorder="1" applyAlignment="1">
      <alignment vertical="top" wrapText="1"/>
    </xf>
    <xf numFmtId="0" fontId="9" fillId="0" borderId="6" xfId="2" applyFont="1" applyBorder="1" applyAlignment="1">
      <alignment horizontal="center" vertical="top"/>
    </xf>
    <xf numFmtId="0" fontId="17" fillId="0" borderId="5" xfId="2" applyFont="1" applyBorder="1" applyAlignment="1">
      <alignment horizontal="left" vertical="center" wrapText="1"/>
    </xf>
    <xf numFmtId="0" fontId="16" fillId="0" borderId="3" xfId="2" applyFont="1" applyBorder="1" applyAlignment="1">
      <alignment horizontal="left" vertical="center" wrapText="1"/>
    </xf>
    <xf numFmtId="0" fontId="16" fillId="0" borderId="2" xfId="2" applyFont="1" applyBorder="1" applyAlignment="1">
      <alignment horizontal="left" vertical="center" wrapText="1"/>
    </xf>
    <xf numFmtId="0" fontId="16" fillId="0" borderId="1" xfId="2" applyFont="1" applyBorder="1" applyAlignment="1">
      <alignment horizontal="left" vertical="center" wrapText="1"/>
    </xf>
    <xf numFmtId="0" fontId="15" fillId="0" borderId="3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left" vertical="center" wrapText="1"/>
    </xf>
    <xf numFmtId="0" fontId="15" fillId="0" borderId="1" xfId="2" applyFont="1" applyBorder="1" applyAlignment="1">
      <alignment horizontal="left" vertical="center" wrapText="1"/>
    </xf>
    <xf numFmtId="0" fontId="19" fillId="0" borderId="0" xfId="2" applyFont="1" applyAlignment="1">
      <alignment horizontal="center"/>
    </xf>
    <xf numFmtId="0" fontId="20" fillId="0" borderId="0" xfId="2" applyFont="1" applyAlignment="1">
      <alignment horizontal="center"/>
    </xf>
    <xf numFmtId="0" fontId="19" fillId="0" borderId="5" xfId="2" applyFont="1" applyBorder="1" applyAlignment="1">
      <alignment horizontal="center" vertical="top" wrapText="1"/>
    </xf>
    <xf numFmtId="0" fontId="12" fillId="0" borderId="6" xfId="2" applyFont="1" applyBorder="1" applyAlignment="1">
      <alignment horizontal="center" vertical="top" wrapText="1"/>
    </xf>
    <xf numFmtId="49" fontId="13" fillId="0" borderId="4" xfId="2" applyNumberFormat="1" applyFont="1" applyBorder="1" applyAlignment="1">
      <alignment horizontal="left" vertical="top" wrapText="1"/>
    </xf>
    <xf numFmtId="49" fontId="9" fillId="0" borderId="4" xfId="2" applyNumberFormat="1" applyFont="1" applyBorder="1" applyAlignment="1">
      <alignment horizontal="left" vertical="top" wrapText="1"/>
    </xf>
    <xf numFmtId="49" fontId="13" fillId="0" borderId="4" xfId="3" applyNumberFormat="1" applyFont="1" applyBorder="1" applyAlignment="1">
      <alignment horizontal="left" vertical="top" wrapText="1"/>
    </xf>
    <xf numFmtId="49" fontId="9" fillId="0" borderId="4" xfId="3" applyNumberFormat="1" applyFont="1" applyBorder="1" applyAlignment="1">
      <alignment horizontal="left" vertical="top" wrapText="1"/>
    </xf>
    <xf numFmtId="0" fontId="12" fillId="0" borderId="6" xfId="3" applyFont="1" applyBorder="1" applyAlignment="1">
      <alignment horizontal="center" vertical="top" wrapText="1"/>
    </xf>
    <xf numFmtId="0" fontId="19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19" fillId="0" borderId="5" xfId="3" applyFont="1" applyBorder="1" applyAlignment="1">
      <alignment horizontal="center" vertical="top" wrapText="1"/>
    </xf>
    <xf numFmtId="0" fontId="9" fillId="0" borderId="6" xfId="3" applyFont="1" applyBorder="1" applyAlignment="1">
      <alignment horizontal="center" vertical="top"/>
    </xf>
    <xf numFmtId="0" fontId="17" fillId="0" borderId="5" xfId="3" applyFont="1" applyBorder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/>
    </xf>
    <xf numFmtId="4" fontId="3" fillId="0" borderId="2" xfId="1" applyNumberFormat="1" applyFont="1" applyBorder="1" applyAlignment="1">
      <alignment horizontal="center"/>
    </xf>
    <xf numFmtId="4" fontId="3" fillId="0" borderId="1" xfId="1" applyNumberFormat="1" applyFont="1" applyBorder="1" applyAlignment="1">
      <alignment horizontal="center"/>
    </xf>
    <xf numFmtId="0" fontId="4" fillId="0" borderId="4" xfId="1" applyFont="1" applyBorder="1" applyAlignment="1">
      <alignment horizontal="left" vertical="top" wrapText="1"/>
    </xf>
    <xf numFmtId="10" fontId="4" fillId="0" borderId="4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/>
    </xf>
    <xf numFmtId="4" fontId="5" fillId="0" borderId="4" xfId="1" applyNumberFormat="1" applyFont="1" applyBorder="1" applyAlignment="1">
      <alignment horizontal="center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7" fillId="0" borderId="5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wrapText="1"/>
    </xf>
    <xf numFmtId="0" fontId="4" fillId="0" borderId="4" xfId="1" applyFont="1" applyBorder="1" applyAlignment="1">
      <alignment horizontal="left" wrapText="1"/>
    </xf>
    <xf numFmtId="4" fontId="4" fillId="0" borderId="4" xfId="1" applyNumberFormat="1" applyFont="1" applyBorder="1" applyAlignment="1">
      <alignment horizontal="center"/>
    </xf>
    <xf numFmtId="4" fontId="4" fillId="0" borderId="3" xfId="1" applyNumberFormat="1" applyFont="1" applyBorder="1" applyAlignment="1">
      <alignment horizontal="center"/>
    </xf>
    <xf numFmtId="4" fontId="4" fillId="0" borderId="2" xfId="1" applyNumberFormat="1" applyFont="1" applyBorder="1" applyAlignment="1">
      <alignment horizontal="center"/>
    </xf>
    <xf numFmtId="4" fontId="4" fillId="0" borderId="1" xfId="1" applyNumberFormat="1" applyFont="1" applyBorder="1" applyAlignment="1">
      <alignment horizontal="center"/>
    </xf>
  </cellXfs>
  <cellStyles count="4">
    <cellStyle name="Обычный" xfId="0" builtinId="0"/>
    <cellStyle name="Обычный 10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95"/>
  <sheetViews>
    <sheetView tabSelected="1" workbookViewId="0">
      <selection activeCell="B2" sqref="B2"/>
    </sheetView>
  </sheetViews>
  <sheetFormatPr defaultColWidth="9.140625" defaultRowHeight="11.25" customHeight="1" x14ac:dyDescent="0.2"/>
  <cols>
    <col min="1" max="1" width="6.7109375" style="211" customWidth="1"/>
    <col min="2" max="2" width="22.28515625" style="211" customWidth="1"/>
    <col min="3" max="3" width="34.28515625" style="211" customWidth="1"/>
    <col min="4" max="8" width="19.85546875" style="211" customWidth="1"/>
    <col min="9" max="13" width="113.7109375" style="217" hidden="1" customWidth="1"/>
    <col min="14" max="19" width="136" style="216" hidden="1" customWidth="1"/>
    <col min="20" max="26" width="155.85546875" style="215" hidden="1" customWidth="1"/>
    <col min="27" max="27" width="162.5703125" style="214" hidden="1" customWidth="1"/>
    <col min="28" max="30" width="56.5703125" style="212" hidden="1" customWidth="1"/>
    <col min="31" max="32" width="54.140625" style="213" hidden="1" customWidth="1"/>
    <col min="33" max="40" width="79.42578125" style="212" hidden="1" customWidth="1"/>
    <col min="41" max="44" width="83.140625" style="213" hidden="1" customWidth="1"/>
    <col min="45" max="48" width="79.42578125" style="212" hidden="1" customWidth="1"/>
    <col min="49" max="50" width="54.140625" style="213" hidden="1" customWidth="1"/>
    <col min="51" max="54" width="79.42578125" style="212" hidden="1" customWidth="1"/>
    <col min="55" max="56" width="54.140625" style="213" hidden="1" customWidth="1"/>
    <col min="57" max="60" width="79.42578125" style="212" hidden="1" customWidth="1"/>
    <col min="61" max="62" width="54.140625" style="213" hidden="1" customWidth="1"/>
    <col min="63" max="66" width="79.42578125" style="212" hidden="1" customWidth="1"/>
    <col min="67" max="16384" width="9.140625" style="211"/>
  </cols>
  <sheetData>
    <row r="1" spans="1:19" x14ac:dyDescent="0.2">
      <c r="H1" s="262" t="s">
        <v>1386</v>
      </c>
    </row>
    <row r="2" spans="1:19" x14ac:dyDescent="0.2">
      <c r="A2" s="252"/>
      <c r="B2" s="252"/>
      <c r="C2" s="252"/>
      <c r="D2" s="252"/>
      <c r="E2" s="252"/>
      <c r="F2" s="252"/>
      <c r="G2" s="252"/>
      <c r="H2" s="263" t="s">
        <v>1385</v>
      </c>
    </row>
    <row r="3" spans="1:19" x14ac:dyDescent="0.2">
      <c r="A3" s="252"/>
      <c r="B3" s="252"/>
      <c r="C3" s="252"/>
      <c r="D3" s="252"/>
      <c r="E3" s="252"/>
      <c r="F3" s="252"/>
      <c r="G3" s="252"/>
      <c r="H3" s="262"/>
    </row>
    <row r="4" spans="1:19" x14ac:dyDescent="0.2">
      <c r="A4" s="252"/>
      <c r="B4" s="252" t="s">
        <v>13</v>
      </c>
      <c r="C4" s="450" t="s">
        <v>86</v>
      </c>
      <c r="D4" s="450"/>
      <c r="E4" s="450"/>
      <c r="F4" s="450"/>
      <c r="G4" s="450"/>
      <c r="H4" s="252"/>
      <c r="I4" s="261" t="s">
        <v>86</v>
      </c>
      <c r="J4" s="261" t="s">
        <v>78</v>
      </c>
      <c r="K4" s="261" t="s">
        <v>78</v>
      </c>
      <c r="L4" s="261" t="s">
        <v>78</v>
      </c>
      <c r="M4" s="261" t="s">
        <v>78</v>
      </c>
    </row>
    <row r="5" spans="1:19" ht="10.5" customHeight="1" x14ac:dyDescent="0.2">
      <c r="A5" s="252"/>
      <c r="B5" s="252"/>
      <c r="C5" s="451" t="s">
        <v>77</v>
      </c>
      <c r="D5" s="451"/>
      <c r="E5" s="451"/>
      <c r="F5" s="451"/>
      <c r="G5" s="451"/>
      <c r="H5" s="252"/>
    </row>
    <row r="6" spans="1:19" ht="17.25" customHeight="1" x14ac:dyDescent="0.2">
      <c r="A6" s="252"/>
      <c r="B6" s="252" t="s">
        <v>1384</v>
      </c>
      <c r="C6" s="251"/>
      <c r="D6" s="251"/>
      <c r="E6" s="251"/>
      <c r="F6" s="251"/>
      <c r="G6" s="251"/>
      <c r="H6" s="252"/>
    </row>
    <row r="7" spans="1:19" ht="17.25" customHeight="1" x14ac:dyDescent="0.2">
      <c r="A7" s="252"/>
      <c r="B7" s="252"/>
      <c r="C7" s="251"/>
      <c r="D7" s="251"/>
      <c r="E7" s="251"/>
      <c r="F7" s="251"/>
      <c r="G7" s="251"/>
      <c r="H7" s="252"/>
    </row>
    <row r="8" spans="1:19" ht="17.25" customHeight="1" x14ac:dyDescent="0.2">
      <c r="A8" s="252"/>
      <c r="B8" s="260" t="s">
        <v>1472</v>
      </c>
      <c r="C8" s="251"/>
      <c r="D8" s="251"/>
      <c r="E8" s="251"/>
      <c r="F8" s="251"/>
      <c r="G8" s="251"/>
      <c r="H8" s="252"/>
    </row>
    <row r="9" spans="1:19" ht="17.25" customHeight="1" x14ac:dyDescent="0.2">
      <c r="A9" s="252"/>
      <c r="B9" s="252"/>
      <c r="C9" s="452"/>
      <c r="D9" s="452"/>
      <c r="E9" s="452"/>
      <c r="F9" s="452"/>
      <c r="G9" s="452"/>
      <c r="H9" s="252"/>
    </row>
    <row r="10" spans="1:19" ht="11.25" customHeight="1" x14ac:dyDescent="0.25">
      <c r="A10" s="259"/>
      <c r="B10" s="259"/>
      <c r="C10" s="451" t="s">
        <v>1383</v>
      </c>
      <c r="D10" s="451"/>
      <c r="E10" s="451"/>
      <c r="F10" s="451"/>
      <c r="G10" s="451"/>
      <c r="H10" s="259"/>
    </row>
    <row r="11" spans="1:19" ht="11.25" customHeight="1" x14ac:dyDescent="0.25">
      <c r="A11" s="259"/>
      <c r="B11" s="259"/>
      <c r="C11" s="251"/>
      <c r="D11" s="251"/>
      <c r="E11" s="251"/>
      <c r="F11" s="251"/>
      <c r="G11" s="251"/>
      <c r="H11" s="259"/>
    </row>
    <row r="12" spans="1:19" ht="18" x14ac:dyDescent="0.25">
      <c r="A12" s="259"/>
      <c r="B12" s="453" t="s">
        <v>1382</v>
      </c>
      <c r="C12" s="453"/>
      <c r="D12" s="453"/>
      <c r="E12" s="453"/>
      <c r="F12" s="453"/>
      <c r="G12" s="453"/>
      <c r="H12" s="259"/>
    </row>
    <row r="13" spans="1:19" ht="11.25" customHeight="1" x14ac:dyDescent="0.25">
      <c r="A13" s="259"/>
      <c r="B13" s="259"/>
      <c r="C13" s="251"/>
      <c r="D13" s="251"/>
      <c r="E13" s="251"/>
      <c r="F13" s="251"/>
      <c r="G13" s="251"/>
      <c r="H13" s="259"/>
    </row>
    <row r="14" spans="1:19" ht="11.25" customHeight="1" x14ac:dyDescent="0.25">
      <c r="A14" s="259"/>
      <c r="B14" s="259"/>
      <c r="C14" s="251"/>
      <c r="D14" s="251"/>
      <c r="E14" s="251"/>
      <c r="F14" s="251"/>
      <c r="G14" s="251"/>
      <c r="H14" s="259"/>
    </row>
    <row r="15" spans="1:19" ht="11.25" customHeight="1" x14ac:dyDescent="0.25">
      <c r="A15" s="259"/>
      <c r="B15" s="259"/>
      <c r="C15" s="251"/>
      <c r="D15" s="251"/>
      <c r="E15" s="251"/>
      <c r="F15" s="251"/>
      <c r="G15" s="251"/>
      <c r="H15" s="259"/>
    </row>
    <row r="16" spans="1:19" ht="56.25" x14ac:dyDescent="0.2">
      <c r="A16" s="253"/>
      <c r="B16" s="454" t="s">
        <v>624</v>
      </c>
      <c r="C16" s="454"/>
      <c r="D16" s="454"/>
      <c r="E16" s="454"/>
      <c r="F16" s="454"/>
      <c r="G16" s="454"/>
      <c r="H16" s="253"/>
      <c r="N16" s="258" t="s">
        <v>624</v>
      </c>
      <c r="O16" s="258" t="s">
        <v>78</v>
      </c>
      <c r="P16" s="258" t="s">
        <v>78</v>
      </c>
      <c r="Q16" s="258" t="s">
        <v>78</v>
      </c>
      <c r="R16" s="258" t="s">
        <v>78</v>
      </c>
      <c r="S16" s="258" t="s">
        <v>78</v>
      </c>
    </row>
    <row r="17" spans="1:66" ht="13.5" customHeight="1" x14ac:dyDescent="0.2">
      <c r="A17" s="257"/>
      <c r="B17" s="455" t="s">
        <v>80</v>
      </c>
      <c r="C17" s="455"/>
      <c r="D17" s="455"/>
      <c r="E17" s="455"/>
      <c r="F17" s="455"/>
      <c r="G17" s="455"/>
      <c r="H17" s="257"/>
    </row>
    <row r="18" spans="1:66" ht="9.75" customHeight="1" x14ac:dyDescent="0.2">
      <c r="A18" s="252"/>
      <c r="B18" s="252"/>
      <c r="C18" s="252"/>
      <c r="D18" s="256"/>
      <c r="E18" s="256"/>
      <c r="F18" s="256"/>
      <c r="G18" s="255"/>
      <c r="H18" s="255"/>
    </row>
    <row r="19" spans="1:66" x14ac:dyDescent="0.2">
      <c r="A19" s="254"/>
      <c r="B19" s="456" t="s">
        <v>1473</v>
      </c>
      <c r="C19" s="456"/>
      <c r="D19" s="456"/>
      <c r="E19" s="456"/>
      <c r="F19" s="456"/>
      <c r="G19" s="456"/>
      <c r="H19" s="456"/>
      <c r="T19" s="253" t="s">
        <v>1381</v>
      </c>
      <c r="U19" s="253" t="s">
        <v>78</v>
      </c>
      <c r="V19" s="253" t="s">
        <v>78</v>
      </c>
      <c r="W19" s="253" t="s">
        <v>78</v>
      </c>
      <c r="X19" s="253" t="s">
        <v>78</v>
      </c>
      <c r="Y19" s="253" t="s">
        <v>78</v>
      </c>
      <c r="Z19" s="253" t="s">
        <v>78</v>
      </c>
    </row>
    <row r="20" spans="1:66" ht="9.75" customHeight="1" x14ac:dyDescent="0.2">
      <c r="A20" s="252"/>
      <c r="B20" s="252"/>
      <c r="C20" s="252"/>
      <c r="D20" s="251"/>
      <c r="E20" s="251"/>
      <c r="F20" s="251"/>
      <c r="G20" s="251"/>
      <c r="H20" s="251"/>
    </row>
    <row r="21" spans="1:66" ht="16.5" customHeight="1" x14ac:dyDescent="0.2">
      <c r="A21" s="448" t="s">
        <v>600</v>
      </c>
      <c r="B21" s="448" t="s">
        <v>599</v>
      </c>
      <c r="C21" s="448" t="s">
        <v>1380</v>
      </c>
      <c r="D21" s="458" t="s">
        <v>72</v>
      </c>
      <c r="E21" s="459"/>
      <c r="F21" s="459"/>
      <c r="G21" s="459"/>
      <c r="H21" s="460"/>
      <c r="I21" s="250"/>
    </row>
    <row r="22" spans="1:66" ht="58.5" customHeight="1" x14ac:dyDescent="0.2">
      <c r="A22" s="457"/>
      <c r="B22" s="457"/>
      <c r="C22" s="457"/>
      <c r="D22" s="448" t="s">
        <v>1379</v>
      </c>
      <c r="E22" s="448" t="s">
        <v>608</v>
      </c>
      <c r="F22" s="448" t="s">
        <v>606</v>
      </c>
      <c r="G22" s="448" t="s">
        <v>604</v>
      </c>
      <c r="H22" s="448" t="s">
        <v>1378</v>
      </c>
      <c r="I22" s="250"/>
    </row>
    <row r="23" spans="1:66" ht="3.75" customHeight="1" x14ac:dyDescent="0.2">
      <c r="A23" s="449"/>
      <c r="B23" s="449"/>
      <c r="C23" s="449"/>
      <c r="D23" s="449"/>
      <c r="E23" s="449"/>
      <c r="F23" s="449"/>
      <c r="G23" s="449"/>
      <c r="H23" s="449"/>
      <c r="I23" s="250"/>
    </row>
    <row r="24" spans="1:66" x14ac:dyDescent="0.2">
      <c r="A24" s="248">
        <v>1</v>
      </c>
      <c r="B24" s="248">
        <v>2</v>
      </c>
      <c r="C24" s="248">
        <v>3</v>
      </c>
      <c r="D24" s="248">
        <v>4</v>
      </c>
      <c r="E24" s="248">
        <v>5</v>
      </c>
      <c r="F24" s="248">
        <v>6</v>
      </c>
      <c r="G24" s="248">
        <v>7</v>
      </c>
      <c r="H24" s="248">
        <v>8</v>
      </c>
      <c r="I24" s="250"/>
    </row>
    <row r="25" spans="1:66" s="232" customFormat="1" ht="14.25" x14ac:dyDescent="0.2">
      <c r="A25" s="465" t="s">
        <v>1377</v>
      </c>
      <c r="B25" s="466"/>
      <c r="C25" s="466"/>
      <c r="D25" s="466"/>
      <c r="E25" s="466"/>
      <c r="F25" s="466"/>
      <c r="G25" s="466"/>
      <c r="H25" s="467"/>
      <c r="I25" s="240"/>
      <c r="J25" s="240"/>
      <c r="K25" s="240"/>
      <c r="L25" s="240"/>
      <c r="M25" s="240"/>
      <c r="N25" s="239"/>
      <c r="O25" s="239"/>
      <c r="P25" s="239"/>
      <c r="Q25" s="239"/>
      <c r="R25" s="239"/>
      <c r="S25" s="239"/>
      <c r="T25" s="238"/>
      <c r="U25" s="238"/>
      <c r="V25" s="238"/>
      <c r="W25" s="238"/>
      <c r="X25" s="238"/>
      <c r="Y25" s="238"/>
      <c r="Z25" s="238"/>
      <c r="AA25" s="237" t="s">
        <v>1377</v>
      </c>
      <c r="AB25" s="233"/>
      <c r="AC25" s="233"/>
      <c r="AD25" s="233"/>
      <c r="AE25" s="234"/>
      <c r="AF25" s="234"/>
      <c r="AG25" s="233"/>
      <c r="AH25" s="233"/>
      <c r="AI25" s="233"/>
      <c r="AJ25" s="233"/>
      <c r="AK25" s="233"/>
      <c r="AL25" s="233"/>
      <c r="AM25" s="233"/>
      <c r="AN25" s="233"/>
      <c r="AO25" s="234"/>
      <c r="AP25" s="234"/>
      <c r="AQ25" s="234"/>
      <c r="AR25" s="234"/>
      <c r="AS25" s="233"/>
      <c r="AT25" s="233"/>
      <c r="AU25" s="233"/>
      <c r="AV25" s="233"/>
      <c r="AW25" s="234"/>
      <c r="AX25" s="234"/>
      <c r="AY25" s="233"/>
      <c r="AZ25" s="233"/>
      <c r="BA25" s="233"/>
      <c r="BB25" s="233"/>
      <c r="BC25" s="234"/>
      <c r="BD25" s="234"/>
      <c r="BE25" s="233"/>
      <c r="BF25" s="233"/>
      <c r="BG25" s="233"/>
      <c r="BH25" s="233"/>
      <c r="BI25" s="234"/>
      <c r="BJ25" s="234"/>
      <c r="BK25" s="233"/>
      <c r="BL25" s="233"/>
      <c r="BM25" s="233"/>
      <c r="BN25" s="233"/>
    </row>
    <row r="26" spans="1:66" s="232" customFormat="1" ht="22.5" x14ac:dyDescent="0.2">
      <c r="A26" s="249" t="s">
        <v>69</v>
      </c>
      <c r="B26" s="247" t="s">
        <v>1376</v>
      </c>
      <c r="C26" s="247" t="s">
        <v>621</v>
      </c>
      <c r="D26" s="246">
        <v>51018579.030000001</v>
      </c>
      <c r="E26" s="246"/>
      <c r="F26" s="246">
        <v>390260.54</v>
      </c>
      <c r="G26" s="246"/>
      <c r="H26" s="246">
        <v>51408839.57</v>
      </c>
      <c r="I26" s="240"/>
      <c r="J26" s="240"/>
      <c r="K26" s="240"/>
      <c r="L26" s="240"/>
      <c r="M26" s="240"/>
      <c r="N26" s="239"/>
      <c r="O26" s="239"/>
      <c r="P26" s="239"/>
      <c r="Q26" s="239"/>
      <c r="R26" s="239"/>
      <c r="S26" s="239"/>
      <c r="T26" s="238"/>
      <c r="U26" s="238"/>
      <c r="V26" s="238"/>
      <c r="W26" s="238"/>
      <c r="X26" s="238"/>
      <c r="Y26" s="238"/>
      <c r="Z26" s="238"/>
      <c r="AA26" s="237"/>
      <c r="AB26" s="233"/>
      <c r="AC26" s="233"/>
      <c r="AD26" s="233"/>
      <c r="AE26" s="234"/>
      <c r="AF26" s="234"/>
      <c r="AG26" s="233"/>
      <c r="AH26" s="233"/>
      <c r="AI26" s="233"/>
      <c r="AJ26" s="233"/>
      <c r="AK26" s="233"/>
      <c r="AL26" s="233"/>
      <c r="AM26" s="233"/>
      <c r="AN26" s="233"/>
      <c r="AO26" s="234"/>
      <c r="AP26" s="234"/>
      <c r="AQ26" s="234"/>
      <c r="AR26" s="234"/>
      <c r="AS26" s="233"/>
      <c r="AT26" s="233"/>
      <c r="AU26" s="233"/>
      <c r="AV26" s="233"/>
      <c r="AW26" s="234"/>
      <c r="AX26" s="234"/>
      <c r="AY26" s="233"/>
      <c r="AZ26" s="233"/>
      <c r="BA26" s="233"/>
      <c r="BB26" s="233"/>
      <c r="BC26" s="234"/>
      <c r="BD26" s="234"/>
      <c r="BE26" s="233"/>
      <c r="BF26" s="233"/>
      <c r="BG26" s="233"/>
      <c r="BH26" s="233"/>
      <c r="BI26" s="234"/>
      <c r="BJ26" s="234"/>
      <c r="BK26" s="233"/>
      <c r="BL26" s="233"/>
      <c r="BM26" s="233"/>
      <c r="BN26" s="233"/>
    </row>
    <row r="27" spans="1:66" s="232" customFormat="1" ht="22.5" x14ac:dyDescent="0.2">
      <c r="A27" s="249" t="s">
        <v>65</v>
      </c>
      <c r="B27" s="247" t="s">
        <v>1375</v>
      </c>
      <c r="C27" s="247" t="s">
        <v>967</v>
      </c>
      <c r="D27" s="246">
        <v>1255659.76</v>
      </c>
      <c r="E27" s="246">
        <v>1013815.09</v>
      </c>
      <c r="F27" s="246">
        <v>33400000</v>
      </c>
      <c r="G27" s="246"/>
      <c r="H27" s="246">
        <v>35669474.850000001</v>
      </c>
      <c r="I27" s="240"/>
      <c r="J27" s="240"/>
      <c r="K27" s="240"/>
      <c r="L27" s="240"/>
      <c r="M27" s="240"/>
      <c r="N27" s="239"/>
      <c r="O27" s="239"/>
      <c r="P27" s="239"/>
      <c r="Q27" s="239"/>
      <c r="R27" s="239"/>
      <c r="S27" s="239"/>
      <c r="T27" s="238"/>
      <c r="U27" s="238"/>
      <c r="V27" s="238"/>
      <c r="W27" s="238"/>
      <c r="X27" s="238"/>
      <c r="Y27" s="238"/>
      <c r="Z27" s="238"/>
      <c r="AA27" s="237"/>
      <c r="AB27" s="233"/>
      <c r="AC27" s="233"/>
      <c r="AD27" s="233"/>
      <c r="AE27" s="234"/>
      <c r="AF27" s="234"/>
      <c r="AG27" s="233"/>
      <c r="AH27" s="233"/>
      <c r="AI27" s="233"/>
      <c r="AJ27" s="233"/>
      <c r="AK27" s="233"/>
      <c r="AL27" s="233"/>
      <c r="AM27" s="233"/>
      <c r="AN27" s="233"/>
      <c r="AO27" s="234"/>
      <c r="AP27" s="234"/>
      <c r="AQ27" s="234"/>
      <c r="AR27" s="234"/>
      <c r="AS27" s="233"/>
      <c r="AT27" s="233"/>
      <c r="AU27" s="233"/>
      <c r="AV27" s="233"/>
      <c r="AW27" s="234"/>
      <c r="AX27" s="234"/>
      <c r="AY27" s="233"/>
      <c r="AZ27" s="233"/>
      <c r="BA27" s="233"/>
      <c r="BB27" s="233"/>
      <c r="BC27" s="234"/>
      <c r="BD27" s="234"/>
      <c r="BE27" s="233"/>
      <c r="BF27" s="233"/>
      <c r="BG27" s="233"/>
      <c r="BH27" s="233"/>
      <c r="BI27" s="234"/>
      <c r="BJ27" s="234"/>
      <c r="BK27" s="233"/>
      <c r="BL27" s="233"/>
      <c r="BM27" s="233"/>
      <c r="BN27" s="233"/>
    </row>
    <row r="28" spans="1:66" s="232" customFormat="1" ht="22.5" x14ac:dyDescent="0.2">
      <c r="A28" s="249" t="s">
        <v>61</v>
      </c>
      <c r="B28" s="247" t="s">
        <v>1374</v>
      </c>
      <c r="C28" s="247" t="s">
        <v>1125</v>
      </c>
      <c r="D28" s="246">
        <v>360618.47</v>
      </c>
      <c r="E28" s="246">
        <v>9261345.8499999996</v>
      </c>
      <c r="F28" s="246"/>
      <c r="G28" s="246"/>
      <c r="H28" s="246">
        <v>9621964.3200000003</v>
      </c>
      <c r="I28" s="240"/>
      <c r="J28" s="240"/>
      <c r="K28" s="240"/>
      <c r="L28" s="240"/>
      <c r="M28" s="240"/>
      <c r="N28" s="239"/>
      <c r="O28" s="239"/>
      <c r="P28" s="239"/>
      <c r="Q28" s="239"/>
      <c r="R28" s="239"/>
      <c r="S28" s="239"/>
      <c r="T28" s="238"/>
      <c r="U28" s="238"/>
      <c r="V28" s="238"/>
      <c r="W28" s="238"/>
      <c r="X28" s="238"/>
      <c r="Y28" s="238"/>
      <c r="Z28" s="238"/>
      <c r="AA28" s="237"/>
      <c r="AB28" s="233"/>
      <c r="AC28" s="233"/>
      <c r="AD28" s="233"/>
      <c r="AE28" s="234"/>
      <c r="AF28" s="234"/>
      <c r="AG28" s="233"/>
      <c r="AH28" s="233"/>
      <c r="AI28" s="233"/>
      <c r="AJ28" s="233"/>
      <c r="AK28" s="233"/>
      <c r="AL28" s="233"/>
      <c r="AM28" s="233"/>
      <c r="AN28" s="233"/>
      <c r="AO28" s="234"/>
      <c r="AP28" s="234"/>
      <c r="AQ28" s="234"/>
      <c r="AR28" s="234"/>
      <c r="AS28" s="233"/>
      <c r="AT28" s="233"/>
      <c r="AU28" s="233"/>
      <c r="AV28" s="233"/>
      <c r="AW28" s="234"/>
      <c r="AX28" s="234"/>
      <c r="AY28" s="233"/>
      <c r="AZ28" s="233"/>
      <c r="BA28" s="233"/>
      <c r="BB28" s="233"/>
      <c r="BC28" s="234"/>
      <c r="BD28" s="234"/>
      <c r="BE28" s="233"/>
      <c r="BF28" s="233"/>
      <c r="BG28" s="233"/>
      <c r="BH28" s="233"/>
      <c r="BI28" s="234"/>
      <c r="BJ28" s="234"/>
      <c r="BK28" s="233"/>
      <c r="BL28" s="233"/>
      <c r="BM28" s="233"/>
      <c r="BN28" s="233"/>
    </row>
    <row r="29" spans="1:66" s="232" customFormat="1" ht="33.75" x14ac:dyDescent="0.2">
      <c r="A29" s="249" t="s">
        <v>57</v>
      </c>
      <c r="B29" s="247" t="s">
        <v>1373</v>
      </c>
      <c r="C29" s="247" t="s">
        <v>1144</v>
      </c>
      <c r="D29" s="246">
        <v>1780797.48</v>
      </c>
      <c r="E29" s="246">
        <v>1270796.8899999999</v>
      </c>
      <c r="F29" s="246">
        <v>20433000</v>
      </c>
      <c r="G29" s="246"/>
      <c r="H29" s="246">
        <v>23484594.370000001</v>
      </c>
      <c r="I29" s="240"/>
      <c r="J29" s="240"/>
      <c r="K29" s="240"/>
      <c r="L29" s="240"/>
      <c r="M29" s="240"/>
      <c r="N29" s="239"/>
      <c r="O29" s="239"/>
      <c r="P29" s="239"/>
      <c r="Q29" s="239"/>
      <c r="R29" s="239"/>
      <c r="S29" s="239"/>
      <c r="T29" s="238"/>
      <c r="U29" s="238"/>
      <c r="V29" s="238"/>
      <c r="W29" s="238"/>
      <c r="X29" s="238"/>
      <c r="Y29" s="238"/>
      <c r="Z29" s="238"/>
      <c r="AA29" s="237"/>
      <c r="AB29" s="233"/>
      <c r="AC29" s="233"/>
      <c r="AD29" s="233"/>
      <c r="AE29" s="234"/>
      <c r="AF29" s="234"/>
      <c r="AG29" s="233"/>
      <c r="AH29" s="233"/>
      <c r="AI29" s="233"/>
      <c r="AJ29" s="233"/>
      <c r="AK29" s="233"/>
      <c r="AL29" s="233"/>
      <c r="AM29" s="233"/>
      <c r="AN29" s="233"/>
      <c r="AO29" s="234"/>
      <c r="AP29" s="234"/>
      <c r="AQ29" s="234"/>
      <c r="AR29" s="234"/>
      <c r="AS29" s="233"/>
      <c r="AT29" s="233"/>
      <c r="AU29" s="233"/>
      <c r="AV29" s="233"/>
      <c r="AW29" s="234"/>
      <c r="AX29" s="234"/>
      <c r="AY29" s="233"/>
      <c r="AZ29" s="233"/>
      <c r="BA29" s="233"/>
      <c r="BB29" s="233"/>
      <c r="BC29" s="234"/>
      <c r="BD29" s="234"/>
      <c r="BE29" s="233"/>
      <c r="BF29" s="233"/>
      <c r="BG29" s="233"/>
      <c r="BH29" s="233"/>
      <c r="BI29" s="234"/>
      <c r="BJ29" s="234"/>
      <c r="BK29" s="233"/>
      <c r="BL29" s="233"/>
      <c r="BM29" s="233"/>
      <c r="BN29" s="233"/>
    </row>
    <row r="30" spans="1:66" s="232" customFormat="1" ht="22.5" x14ac:dyDescent="0.2">
      <c r="A30" s="249" t="s">
        <v>53</v>
      </c>
      <c r="B30" s="247" t="s">
        <v>1372</v>
      </c>
      <c r="C30" s="247" t="s">
        <v>1214</v>
      </c>
      <c r="D30" s="246">
        <v>1780797.48</v>
      </c>
      <c r="E30" s="246">
        <v>1270796.8899999999</v>
      </c>
      <c r="F30" s="246">
        <v>20433000</v>
      </c>
      <c r="G30" s="246"/>
      <c r="H30" s="246">
        <v>23484594.370000001</v>
      </c>
      <c r="I30" s="240"/>
      <c r="J30" s="240"/>
      <c r="K30" s="240"/>
      <c r="L30" s="240"/>
      <c r="M30" s="240"/>
      <c r="N30" s="239"/>
      <c r="O30" s="239"/>
      <c r="P30" s="239"/>
      <c r="Q30" s="239"/>
      <c r="R30" s="239"/>
      <c r="S30" s="239"/>
      <c r="T30" s="238"/>
      <c r="U30" s="238"/>
      <c r="V30" s="238"/>
      <c r="W30" s="238"/>
      <c r="X30" s="238"/>
      <c r="Y30" s="238"/>
      <c r="Z30" s="238"/>
      <c r="AA30" s="237"/>
      <c r="AB30" s="233"/>
      <c r="AC30" s="233"/>
      <c r="AD30" s="233"/>
      <c r="AE30" s="234"/>
      <c r="AF30" s="234"/>
      <c r="AG30" s="233"/>
      <c r="AH30" s="233"/>
      <c r="AI30" s="233"/>
      <c r="AJ30" s="233"/>
      <c r="AK30" s="233"/>
      <c r="AL30" s="233"/>
      <c r="AM30" s="233"/>
      <c r="AN30" s="233"/>
      <c r="AO30" s="234"/>
      <c r="AP30" s="234"/>
      <c r="AQ30" s="234"/>
      <c r="AR30" s="234"/>
      <c r="AS30" s="233"/>
      <c r="AT30" s="233"/>
      <c r="AU30" s="233"/>
      <c r="AV30" s="233"/>
      <c r="AW30" s="234"/>
      <c r="AX30" s="234"/>
      <c r="AY30" s="233"/>
      <c r="AZ30" s="233"/>
      <c r="BA30" s="233"/>
      <c r="BB30" s="233"/>
      <c r="BC30" s="234"/>
      <c r="BD30" s="234"/>
      <c r="BE30" s="233"/>
      <c r="BF30" s="233"/>
      <c r="BG30" s="233"/>
      <c r="BH30" s="233"/>
      <c r="BI30" s="234"/>
      <c r="BJ30" s="234"/>
      <c r="BK30" s="233"/>
      <c r="BL30" s="233"/>
      <c r="BM30" s="233"/>
      <c r="BN30" s="233"/>
    </row>
    <row r="31" spans="1:66" s="232" customFormat="1" ht="22.5" x14ac:dyDescent="0.2">
      <c r="A31" s="244"/>
      <c r="B31" s="461" t="s">
        <v>1371</v>
      </c>
      <c r="C31" s="462"/>
      <c r="D31" s="241">
        <v>56196452.219999999</v>
      </c>
      <c r="E31" s="241">
        <v>12816754.720000001</v>
      </c>
      <c r="F31" s="245">
        <v>74656260.540000007</v>
      </c>
      <c r="G31" s="245"/>
      <c r="H31" s="245">
        <v>143669467.47999999</v>
      </c>
      <c r="I31" s="240"/>
      <c r="J31" s="240"/>
      <c r="K31" s="240"/>
      <c r="L31" s="240"/>
      <c r="M31" s="240"/>
      <c r="N31" s="239"/>
      <c r="O31" s="239"/>
      <c r="P31" s="239"/>
      <c r="Q31" s="239"/>
      <c r="R31" s="239"/>
      <c r="S31" s="239"/>
      <c r="T31" s="238"/>
      <c r="U31" s="238"/>
      <c r="V31" s="238"/>
      <c r="W31" s="238"/>
      <c r="X31" s="238"/>
      <c r="Y31" s="238"/>
      <c r="Z31" s="238"/>
      <c r="AA31" s="237"/>
      <c r="AB31" s="236" t="s">
        <v>1371</v>
      </c>
      <c r="AC31" s="233"/>
      <c r="AD31" s="233"/>
      <c r="AE31" s="234"/>
      <c r="AF31" s="234"/>
      <c r="AG31" s="233"/>
      <c r="AH31" s="233"/>
      <c r="AI31" s="233"/>
      <c r="AJ31" s="233"/>
      <c r="AK31" s="233"/>
      <c r="AL31" s="233"/>
      <c r="AM31" s="233"/>
      <c r="AN31" s="233"/>
      <c r="AO31" s="234"/>
      <c r="AP31" s="234"/>
      <c r="AQ31" s="234"/>
      <c r="AR31" s="234"/>
      <c r="AS31" s="233"/>
      <c r="AT31" s="233"/>
      <c r="AU31" s="233"/>
      <c r="AV31" s="233"/>
      <c r="AW31" s="234"/>
      <c r="AX31" s="234"/>
      <c r="AY31" s="233"/>
      <c r="AZ31" s="233"/>
      <c r="BA31" s="233"/>
      <c r="BB31" s="233"/>
      <c r="BC31" s="234"/>
      <c r="BD31" s="234"/>
      <c r="BE31" s="233"/>
      <c r="BF31" s="233"/>
      <c r="BG31" s="233"/>
      <c r="BH31" s="233"/>
      <c r="BI31" s="234"/>
      <c r="BJ31" s="234"/>
      <c r="BK31" s="233"/>
      <c r="BL31" s="233"/>
      <c r="BM31" s="233"/>
      <c r="BN31" s="233"/>
    </row>
    <row r="32" spans="1:66" s="232" customFormat="1" ht="14.25" x14ac:dyDescent="0.2">
      <c r="A32" s="465" t="s">
        <v>1370</v>
      </c>
      <c r="B32" s="466"/>
      <c r="C32" s="466"/>
      <c r="D32" s="466"/>
      <c r="E32" s="466"/>
      <c r="F32" s="466"/>
      <c r="G32" s="466"/>
      <c r="H32" s="467"/>
      <c r="I32" s="240"/>
      <c r="J32" s="240"/>
      <c r="K32" s="240"/>
      <c r="L32" s="240"/>
      <c r="M32" s="240"/>
      <c r="N32" s="239"/>
      <c r="O32" s="239"/>
      <c r="P32" s="239"/>
      <c r="Q32" s="239"/>
      <c r="R32" s="239"/>
      <c r="S32" s="239"/>
      <c r="T32" s="238"/>
      <c r="U32" s="238"/>
      <c r="V32" s="238"/>
      <c r="W32" s="238"/>
      <c r="X32" s="238"/>
      <c r="Y32" s="238"/>
      <c r="Z32" s="238"/>
      <c r="AA32" s="237" t="s">
        <v>1370</v>
      </c>
      <c r="AB32" s="236"/>
      <c r="AC32" s="233"/>
      <c r="AD32" s="233"/>
      <c r="AE32" s="234"/>
      <c r="AF32" s="234"/>
      <c r="AG32" s="233"/>
      <c r="AH32" s="233"/>
      <c r="AI32" s="233"/>
      <c r="AJ32" s="233"/>
      <c r="AK32" s="233"/>
      <c r="AL32" s="233"/>
      <c r="AM32" s="233"/>
      <c r="AN32" s="233"/>
      <c r="AO32" s="234"/>
      <c r="AP32" s="234"/>
      <c r="AQ32" s="234"/>
      <c r="AR32" s="234"/>
      <c r="AS32" s="233"/>
      <c r="AT32" s="233"/>
      <c r="AU32" s="233"/>
      <c r="AV32" s="233"/>
      <c r="AW32" s="234"/>
      <c r="AX32" s="234"/>
      <c r="AY32" s="233"/>
      <c r="AZ32" s="233"/>
      <c r="BA32" s="233"/>
      <c r="BB32" s="233"/>
      <c r="BC32" s="234"/>
      <c r="BD32" s="234"/>
      <c r="BE32" s="233"/>
      <c r="BF32" s="233"/>
      <c r="BG32" s="233"/>
      <c r="BH32" s="233"/>
      <c r="BI32" s="234"/>
      <c r="BJ32" s="234"/>
      <c r="BK32" s="233"/>
      <c r="BL32" s="233"/>
      <c r="BM32" s="233"/>
      <c r="BN32" s="233"/>
    </row>
    <row r="33" spans="1:66" s="232" customFormat="1" ht="14.25" x14ac:dyDescent="0.2">
      <c r="A33" s="244"/>
      <c r="B33" s="463" t="s">
        <v>1369</v>
      </c>
      <c r="C33" s="464"/>
      <c r="D33" s="241">
        <v>56196452.219999999</v>
      </c>
      <c r="E33" s="241">
        <v>12816754.720000001</v>
      </c>
      <c r="F33" s="245">
        <v>74656260.540000007</v>
      </c>
      <c r="G33" s="245"/>
      <c r="H33" s="245">
        <v>143669467.47999999</v>
      </c>
      <c r="I33" s="240"/>
      <c r="J33" s="240"/>
      <c r="K33" s="240"/>
      <c r="L33" s="240"/>
      <c r="M33" s="240"/>
      <c r="N33" s="239"/>
      <c r="O33" s="239"/>
      <c r="P33" s="239"/>
      <c r="Q33" s="239"/>
      <c r="R33" s="239"/>
      <c r="S33" s="239"/>
      <c r="T33" s="238"/>
      <c r="U33" s="238"/>
      <c r="V33" s="238"/>
      <c r="W33" s="238"/>
      <c r="X33" s="238"/>
      <c r="Y33" s="238"/>
      <c r="Z33" s="238"/>
      <c r="AA33" s="237"/>
      <c r="AB33" s="236"/>
      <c r="AC33" s="235" t="s">
        <v>1369</v>
      </c>
      <c r="AD33" s="233"/>
      <c r="AE33" s="234"/>
      <c r="AF33" s="234"/>
      <c r="AG33" s="233"/>
      <c r="AH33" s="233"/>
      <c r="AI33" s="233"/>
      <c r="AJ33" s="233"/>
      <c r="AK33" s="233"/>
      <c r="AL33" s="233"/>
      <c r="AM33" s="233"/>
      <c r="AN33" s="233"/>
      <c r="AO33" s="234"/>
      <c r="AP33" s="234"/>
      <c r="AQ33" s="234"/>
      <c r="AR33" s="234"/>
      <c r="AS33" s="233"/>
      <c r="AT33" s="233"/>
      <c r="AU33" s="233"/>
      <c r="AV33" s="233"/>
      <c r="AW33" s="234"/>
      <c r="AX33" s="234"/>
      <c r="AY33" s="233"/>
      <c r="AZ33" s="233"/>
      <c r="BA33" s="233"/>
      <c r="BB33" s="233"/>
      <c r="BC33" s="234"/>
      <c r="BD33" s="234"/>
      <c r="BE33" s="233"/>
      <c r="BF33" s="233"/>
      <c r="BG33" s="233"/>
      <c r="BH33" s="233"/>
      <c r="BI33" s="234"/>
      <c r="BJ33" s="234"/>
      <c r="BK33" s="233"/>
      <c r="BL33" s="233"/>
      <c r="BM33" s="233"/>
      <c r="BN33" s="233"/>
    </row>
    <row r="34" spans="1:66" s="232" customFormat="1" ht="14.25" x14ac:dyDescent="0.2">
      <c r="A34" s="465" t="s">
        <v>1368</v>
      </c>
      <c r="B34" s="466"/>
      <c r="C34" s="466"/>
      <c r="D34" s="466"/>
      <c r="E34" s="466"/>
      <c r="F34" s="466"/>
      <c r="G34" s="466"/>
      <c r="H34" s="467"/>
      <c r="I34" s="240"/>
      <c r="J34" s="240"/>
      <c r="K34" s="240"/>
      <c r="L34" s="240"/>
      <c r="M34" s="240"/>
      <c r="N34" s="239"/>
      <c r="O34" s="239"/>
      <c r="P34" s="239"/>
      <c r="Q34" s="239"/>
      <c r="R34" s="239"/>
      <c r="S34" s="239"/>
      <c r="T34" s="238"/>
      <c r="U34" s="238"/>
      <c r="V34" s="238"/>
      <c r="W34" s="238"/>
      <c r="X34" s="238"/>
      <c r="Y34" s="238"/>
      <c r="Z34" s="238"/>
      <c r="AA34" s="237" t="s">
        <v>1368</v>
      </c>
      <c r="AB34" s="236"/>
      <c r="AC34" s="235"/>
      <c r="AD34" s="233"/>
      <c r="AE34" s="234"/>
      <c r="AF34" s="234"/>
      <c r="AG34" s="233"/>
      <c r="AH34" s="233"/>
      <c r="AI34" s="233"/>
      <c r="AJ34" s="233"/>
      <c r="AK34" s="233"/>
      <c r="AL34" s="233"/>
      <c r="AM34" s="233"/>
      <c r="AN34" s="233"/>
      <c r="AO34" s="234"/>
      <c r="AP34" s="234"/>
      <c r="AQ34" s="234"/>
      <c r="AR34" s="234"/>
      <c r="AS34" s="233"/>
      <c r="AT34" s="233"/>
      <c r="AU34" s="233"/>
      <c r="AV34" s="233"/>
      <c r="AW34" s="234"/>
      <c r="AX34" s="234"/>
      <c r="AY34" s="233"/>
      <c r="AZ34" s="233"/>
      <c r="BA34" s="233"/>
      <c r="BB34" s="233"/>
      <c r="BC34" s="234"/>
      <c r="BD34" s="234"/>
      <c r="BE34" s="233"/>
      <c r="BF34" s="233"/>
      <c r="BG34" s="233"/>
      <c r="BH34" s="233"/>
      <c r="BI34" s="234"/>
      <c r="BJ34" s="234"/>
      <c r="BK34" s="233"/>
      <c r="BL34" s="233"/>
      <c r="BM34" s="233"/>
      <c r="BN34" s="233"/>
    </row>
    <row r="35" spans="1:66" s="232" customFormat="1" ht="56.25" x14ac:dyDescent="0.2">
      <c r="A35" s="249" t="s">
        <v>50</v>
      </c>
      <c r="B35" s="247" t="s">
        <v>1367</v>
      </c>
      <c r="C35" s="247" t="s">
        <v>1366</v>
      </c>
      <c r="D35" s="246">
        <v>1404911.31</v>
      </c>
      <c r="E35" s="246">
        <v>320418.87</v>
      </c>
      <c r="F35" s="246"/>
      <c r="G35" s="246"/>
      <c r="H35" s="246">
        <v>1725330.18</v>
      </c>
      <c r="I35" s="240"/>
      <c r="J35" s="240"/>
      <c r="K35" s="240"/>
      <c r="L35" s="240"/>
      <c r="M35" s="240"/>
      <c r="N35" s="239"/>
      <c r="O35" s="239"/>
      <c r="P35" s="239"/>
      <c r="Q35" s="239"/>
      <c r="R35" s="239"/>
      <c r="S35" s="239"/>
      <c r="T35" s="238"/>
      <c r="U35" s="238"/>
      <c r="V35" s="238"/>
      <c r="W35" s="238"/>
      <c r="X35" s="238"/>
      <c r="Y35" s="238"/>
      <c r="Z35" s="238"/>
      <c r="AA35" s="237"/>
      <c r="AB35" s="236"/>
      <c r="AC35" s="235"/>
      <c r="AD35" s="233"/>
      <c r="AE35" s="234"/>
      <c r="AF35" s="234"/>
      <c r="AG35" s="233"/>
      <c r="AH35" s="233"/>
      <c r="AI35" s="233"/>
      <c r="AJ35" s="233"/>
      <c r="AK35" s="233"/>
      <c r="AL35" s="233"/>
      <c r="AM35" s="233"/>
      <c r="AN35" s="233"/>
      <c r="AO35" s="234"/>
      <c r="AP35" s="234"/>
      <c r="AQ35" s="234"/>
      <c r="AR35" s="234"/>
      <c r="AS35" s="233"/>
      <c r="AT35" s="233"/>
      <c r="AU35" s="233"/>
      <c r="AV35" s="233"/>
      <c r="AW35" s="234"/>
      <c r="AX35" s="234"/>
      <c r="AY35" s="233"/>
      <c r="AZ35" s="233"/>
      <c r="BA35" s="233"/>
      <c r="BB35" s="233"/>
      <c r="BC35" s="234"/>
      <c r="BD35" s="234"/>
      <c r="BE35" s="233"/>
      <c r="BF35" s="233"/>
      <c r="BG35" s="233"/>
      <c r="BH35" s="233"/>
      <c r="BI35" s="234"/>
      <c r="BJ35" s="234"/>
      <c r="BK35" s="233"/>
      <c r="BL35" s="233"/>
      <c r="BM35" s="233"/>
      <c r="BN35" s="233"/>
    </row>
    <row r="36" spans="1:66" s="232" customFormat="1" ht="14.25" x14ac:dyDescent="0.2">
      <c r="A36" s="248"/>
      <c r="B36" s="247"/>
      <c r="C36" s="247"/>
      <c r="D36" s="246" t="s">
        <v>1471</v>
      </c>
      <c r="E36" s="246" t="s">
        <v>1470</v>
      </c>
      <c r="F36" s="246"/>
      <c r="G36" s="246"/>
      <c r="H36" s="246"/>
      <c r="I36" s="240"/>
      <c r="J36" s="240"/>
      <c r="K36" s="240"/>
      <c r="L36" s="240"/>
      <c r="M36" s="240"/>
      <c r="N36" s="239"/>
      <c r="O36" s="239"/>
      <c r="P36" s="239"/>
      <c r="Q36" s="239"/>
      <c r="R36" s="239"/>
      <c r="S36" s="239"/>
      <c r="T36" s="238"/>
      <c r="U36" s="238"/>
      <c r="V36" s="238"/>
      <c r="W36" s="238"/>
      <c r="X36" s="238"/>
      <c r="Y36" s="238"/>
      <c r="Z36" s="238"/>
      <c r="AA36" s="237"/>
      <c r="AB36" s="236"/>
      <c r="AC36" s="235"/>
      <c r="AD36" s="233"/>
      <c r="AE36" s="234"/>
      <c r="AF36" s="234"/>
      <c r="AG36" s="233"/>
      <c r="AH36" s="233"/>
      <c r="AI36" s="233"/>
      <c r="AJ36" s="233"/>
      <c r="AK36" s="233"/>
      <c r="AL36" s="233"/>
      <c r="AM36" s="233"/>
      <c r="AN36" s="233"/>
      <c r="AO36" s="234"/>
      <c r="AP36" s="234"/>
      <c r="AQ36" s="234"/>
      <c r="AR36" s="234"/>
      <c r="AS36" s="233"/>
      <c r="AT36" s="233"/>
      <c r="AU36" s="233"/>
      <c r="AV36" s="233"/>
      <c r="AW36" s="234"/>
      <c r="AX36" s="234"/>
      <c r="AY36" s="233"/>
      <c r="AZ36" s="233"/>
      <c r="BA36" s="233"/>
      <c r="BB36" s="233"/>
      <c r="BC36" s="234"/>
      <c r="BD36" s="234"/>
      <c r="BE36" s="233"/>
      <c r="BF36" s="233"/>
      <c r="BG36" s="233"/>
      <c r="BH36" s="233"/>
      <c r="BI36" s="234"/>
      <c r="BJ36" s="234"/>
      <c r="BK36" s="233"/>
      <c r="BL36" s="233"/>
      <c r="BM36" s="233"/>
      <c r="BN36" s="233"/>
    </row>
    <row r="37" spans="1:66" s="232" customFormat="1" ht="14.25" x14ac:dyDescent="0.2">
      <c r="A37" s="244"/>
      <c r="B37" s="461" t="s">
        <v>1365</v>
      </c>
      <c r="C37" s="462"/>
      <c r="D37" s="241">
        <v>1404911.31</v>
      </c>
      <c r="E37" s="241">
        <v>320418.87</v>
      </c>
      <c r="F37" s="245"/>
      <c r="G37" s="245"/>
      <c r="H37" s="245">
        <v>1725330.18</v>
      </c>
      <c r="I37" s="240"/>
      <c r="J37" s="240"/>
      <c r="K37" s="240"/>
      <c r="L37" s="240"/>
      <c r="M37" s="240"/>
      <c r="N37" s="239"/>
      <c r="O37" s="239"/>
      <c r="P37" s="239"/>
      <c r="Q37" s="239"/>
      <c r="R37" s="239"/>
      <c r="S37" s="239"/>
      <c r="T37" s="238"/>
      <c r="U37" s="238"/>
      <c r="V37" s="238"/>
      <c r="W37" s="238"/>
      <c r="X37" s="238"/>
      <c r="Y37" s="238"/>
      <c r="Z37" s="238"/>
      <c r="AA37" s="237"/>
      <c r="AB37" s="236" t="s">
        <v>1365</v>
      </c>
      <c r="AC37" s="235"/>
      <c r="AD37" s="233"/>
      <c r="AE37" s="234"/>
      <c r="AF37" s="234"/>
      <c r="AG37" s="233"/>
      <c r="AH37" s="233"/>
      <c r="AI37" s="233"/>
      <c r="AJ37" s="233"/>
      <c r="AK37" s="233"/>
      <c r="AL37" s="233"/>
      <c r="AM37" s="233"/>
      <c r="AN37" s="233"/>
      <c r="AO37" s="234"/>
      <c r="AP37" s="234"/>
      <c r="AQ37" s="234"/>
      <c r="AR37" s="234"/>
      <c r="AS37" s="233"/>
      <c r="AT37" s="233"/>
      <c r="AU37" s="233"/>
      <c r="AV37" s="233"/>
      <c r="AW37" s="234"/>
      <c r="AX37" s="234"/>
      <c r="AY37" s="233"/>
      <c r="AZ37" s="233"/>
      <c r="BA37" s="233"/>
      <c r="BB37" s="233"/>
      <c r="BC37" s="234"/>
      <c r="BD37" s="234"/>
      <c r="BE37" s="233"/>
      <c r="BF37" s="233"/>
      <c r="BG37" s="233"/>
      <c r="BH37" s="233"/>
      <c r="BI37" s="234"/>
      <c r="BJ37" s="234"/>
      <c r="BK37" s="233"/>
      <c r="BL37" s="233"/>
      <c r="BM37" s="233"/>
      <c r="BN37" s="233"/>
    </row>
    <row r="38" spans="1:66" s="232" customFormat="1" ht="14.25" x14ac:dyDescent="0.2">
      <c r="A38" s="244"/>
      <c r="B38" s="463" t="s">
        <v>1364</v>
      </c>
      <c r="C38" s="464"/>
      <c r="D38" s="241">
        <v>57601363.530000001</v>
      </c>
      <c r="E38" s="241">
        <v>13137173.59</v>
      </c>
      <c r="F38" s="245">
        <v>74656260.540000007</v>
      </c>
      <c r="G38" s="245"/>
      <c r="H38" s="245">
        <v>145394797.66</v>
      </c>
      <c r="I38" s="240"/>
      <c r="J38" s="240"/>
      <c r="K38" s="240"/>
      <c r="L38" s="240"/>
      <c r="M38" s="240"/>
      <c r="N38" s="239"/>
      <c r="O38" s="239"/>
      <c r="P38" s="239"/>
      <c r="Q38" s="239"/>
      <c r="R38" s="239"/>
      <c r="S38" s="239"/>
      <c r="T38" s="238"/>
      <c r="U38" s="238"/>
      <c r="V38" s="238"/>
      <c r="W38" s="238"/>
      <c r="X38" s="238"/>
      <c r="Y38" s="238"/>
      <c r="Z38" s="238"/>
      <c r="AA38" s="237"/>
      <c r="AB38" s="236"/>
      <c r="AC38" s="235" t="s">
        <v>1364</v>
      </c>
      <c r="AD38" s="233"/>
      <c r="AE38" s="234"/>
      <c r="AF38" s="234"/>
      <c r="AG38" s="233"/>
      <c r="AH38" s="233"/>
      <c r="AI38" s="233"/>
      <c r="AJ38" s="233"/>
      <c r="AK38" s="233"/>
      <c r="AL38" s="233"/>
      <c r="AM38" s="233"/>
      <c r="AN38" s="233"/>
      <c r="AO38" s="234"/>
      <c r="AP38" s="234"/>
      <c r="AQ38" s="234"/>
      <c r="AR38" s="234"/>
      <c r="AS38" s="233"/>
      <c r="AT38" s="233"/>
      <c r="AU38" s="233"/>
      <c r="AV38" s="233"/>
      <c r="AW38" s="234"/>
      <c r="AX38" s="234"/>
      <c r="AY38" s="233"/>
      <c r="AZ38" s="233"/>
      <c r="BA38" s="233"/>
      <c r="BB38" s="233"/>
      <c r="BC38" s="234"/>
      <c r="BD38" s="234"/>
      <c r="BE38" s="233"/>
      <c r="BF38" s="233"/>
      <c r="BG38" s="233"/>
      <c r="BH38" s="233"/>
      <c r="BI38" s="234"/>
      <c r="BJ38" s="234"/>
      <c r="BK38" s="233"/>
      <c r="BL38" s="233"/>
      <c r="BM38" s="233"/>
      <c r="BN38" s="233"/>
    </row>
    <row r="39" spans="1:66" s="232" customFormat="1" ht="14.25" x14ac:dyDescent="0.2">
      <c r="A39" s="465" t="s">
        <v>1363</v>
      </c>
      <c r="B39" s="466"/>
      <c r="C39" s="466"/>
      <c r="D39" s="466"/>
      <c r="E39" s="466"/>
      <c r="F39" s="466"/>
      <c r="G39" s="466"/>
      <c r="H39" s="467"/>
      <c r="I39" s="240"/>
      <c r="J39" s="240"/>
      <c r="K39" s="240"/>
      <c r="L39" s="240"/>
      <c r="M39" s="240"/>
      <c r="N39" s="239"/>
      <c r="O39" s="239"/>
      <c r="P39" s="239"/>
      <c r="Q39" s="239"/>
      <c r="R39" s="239"/>
      <c r="S39" s="239"/>
      <c r="T39" s="238"/>
      <c r="U39" s="238"/>
      <c r="V39" s="238"/>
      <c r="W39" s="238"/>
      <c r="X39" s="238"/>
      <c r="Y39" s="238"/>
      <c r="Z39" s="238"/>
      <c r="AA39" s="237" t="s">
        <v>1363</v>
      </c>
      <c r="AB39" s="236"/>
      <c r="AC39" s="235"/>
      <c r="AD39" s="233"/>
      <c r="AE39" s="234"/>
      <c r="AF39" s="234"/>
      <c r="AG39" s="233"/>
      <c r="AH39" s="233"/>
      <c r="AI39" s="233"/>
      <c r="AJ39" s="233"/>
      <c r="AK39" s="233"/>
      <c r="AL39" s="233"/>
      <c r="AM39" s="233"/>
      <c r="AN39" s="233"/>
      <c r="AO39" s="234"/>
      <c r="AP39" s="234"/>
      <c r="AQ39" s="234"/>
      <c r="AR39" s="234"/>
      <c r="AS39" s="233"/>
      <c r="AT39" s="233"/>
      <c r="AU39" s="233"/>
      <c r="AV39" s="233"/>
      <c r="AW39" s="234"/>
      <c r="AX39" s="234"/>
      <c r="AY39" s="233"/>
      <c r="AZ39" s="233"/>
      <c r="BA39" s="233"/>
      <c r="BB39" s="233"/>
      <c r="BC39" s="234"/>
      <c r="BD39" s="234"/>
      <c r="BE39" s="233"/>
      <c r="BF39" s="233"/>
      <c r="BG39" s="233"/>
      <c r="BH39" s="233"/>
      <c r="BI39" s="234"/>
      <c r="BJ39" s="234"/>
      <c r="BK39" s="233"/>
      <c r="BL39" s="233"/>
      <c r="BM39" s="233"/>
      <c r="BN39" s="233"/>
    </row>
    <row r="40" spans="1:66" s="232" customFormat="1" ht="33.75" x14ac:dyDescent="0.2">
      <c r="A40" s="249" t="s">
        <v>46</v>
      </c>
      <c r="B40" s="247" t="s">
        <v>1362</v>
      </c>
      <c r="C40" s="247" t="s">
        <v>1361</v>
      </c>
      <c r="D40" s="246">
        <v>1094425.9099999999</v>
      </c>
      <c r="E40" s="246">
        <v>249606.3</v>
      </c>
      <c r="F40" s="246"/>
      <c r="G40" s="246"/>
      <c r="H40" s="246">
        <v>1344032.21</v>
      </c>
      <c r="I40" s="240"/>
      <c r="J40" s="240"/>
      <c r="K40" s="240"/>
      <c r="L40" s="240"/>
      <c r="M40" s="240"/>
      <c r="N40" s="239"/>
      <c r="O40" s="239"/>
      <c r="P40" s="239"/>
      <c r="Q40" s="239"/>
      <c r="R40" s="239"/>
      <c r="S40" s="239"/>
      <c r="T40" s="238"/>
      <c r="U40" s="238"/>
      <c r="V40" s="238"/>
      <c r="W40" s="238"/>
      <c r="X40" s="238"/>
      <c r="Y40" s="238"/>
      <c r="Z40" s="238"/>
      <c r="AA40" s="237"/>
      <c r="AB40" s="236"/>
      <c r="AC40" s="235"/>
      <c r="AD40" s="233"/>
      <c r="AE40" s="234"/>
      <c r="AF40" s="234"/>
      <c r="AG40" s="233"/>
      <c r="AH40" s="233"/>
      <c r="AI40" s="233"/>
      <c r="AJ40" s="233"/>
      <c r="AK40" s="233"/>
      <c r="AL40" s="233"/>
      <c r="AM40" s="233"/>
      <c r="AN40" s="233"/>
      <c r="AO40" s="234"/>
      <c r="AP40" s="234"/>
      <c r="AQ40" s="234"/>
      <c r="AR40" s="234"/>
      <c r="AS40" s="233"/>
      <c r="AT40" s="233"/>
      <c r="AU40" s="233"/>
      <c r="AV40" s="233"/>
      <c r="AW40" s="234"/>
      <c r="AX40" s="234"/>
      <c r="AY40" s="233"/>
      <c r="AZ40" s="233"/>
      <c r="BA40" s="233"/>
      <c r="BB40" s="233"/>
      <c r="BC40" s="234"/>
      <c r="BD40" s="234"/>
      <c r="BE40" s="233"/>
      <c r="BF40" s="233"/>
      <c r="BG40" s="233"/>
      <c r="BH40" s="233"/>
      <c r="BI40" s="234"/>
      <c r="BJ40" s="234"/>
      <c r="BK40" s="233"/>
      <c r="BL40" s="233"/>
      <c r="BM40" s="233"/>
      <c r="BN40" s="233"/>
    </row>
    <row r="41" spans="1:66" s="232" customFormat="1" ht="14.25" x14ac:dyDescent="0.2">
      <c r="A41" s="248"/>
      <c r="B41" s="247"/>
      <c r="C41" s="247"/>
      <c r="D41" s="246" t="s">
        <v>1469</v>
      </c>
      <c r="E41" s="246" t="s">
        <v>1468</v>
      </c>
      <c r="F41" s="246"/>
      <c r="G41" s="246"/>
      <c r="H41" s="246"/>
      <c r="I41" s="240"/>
      <c r="J41" s="240"/>
      <c r="K41" s="240"/>
      <c r="L41" s="240"/>
      <c r="M41" s="240"/>
      <c r="N41" s="239"/>
      <c r="O41" s="239"/>
      <c r="P41" s="239"/>
      <c r="Q41" s="239"/>
      <c r="R41" s="239"/>
      <c r="S41" s="239"/>
      <c r="T41" s="238"/>
      <c r="U41" s="238"/>
      <c r="V41" s="238"/>
      <c r="W41" s="238"/>
      <c r="X41" s="238"/>
      <c r="Y41" s="238"/>
      <c r="Z41" s="238"/>
      <c r="AA41" s="237"/>
      <c r="AB41" s="236"/>
      <c r="AC41" s="235"/>
      <c r="AD41" s="233"/>
      <c r="AE41" s="234"/>
      <c r="AF41" s="234"/>
      <c r="AG41" s="233"/>
      <c r="AH41" s="233"/>
      <c r="AI41" s="233"/>
      <c r="AJ41" s="233"/>
      <c r="AK41" s="233"/>
      <c r="AL41" s="233"/>
      <c r="AM41" s="233"/>
      <c r="AN41" s="233"/>
      <c r="AO41" s="234"/>
      <c r="AP41" s="234"/>
      <c r="AQ41" s="234"/>
      <c r="AR41" s="234"/>
      <c r="AS41" s="233"/>
      <c r="AT41" s="233"/>
      <c r="AU41" s="233"/>
      <c r="AV41" s="233"/>
      <c r="AW41" s="234"/>
      <c r="AX41" s="234"/>
      <c r="AY41" s="233"/>
      <c r="AZ41" s="233"/>
      <c r="BA41" s="233"/>
      <c r="BB41" s="233"/>
      <c r="BC41" s="234"/>
      <c r="BD41" s="234"/>
      <c r="BE41" s="233"/>
      <c r="BF41" s="233"/>
      <c r="BG41" s="233"/>
      <c r="BH41" s="233"/>
      <c r="BI41" s="234"/>
      <c r="BJ41" s="234"/>
      <c r="BK41" s="233"/>
      <c r="BL41" s="233"/>
      <c r="BM41" s="233"/>
      <c r="BN41" s="233"/>
    </row>
    <row r="42" spans="1:66" s="232" customFormat="1" ht="14.25" x14ac:dyDescent="0.2">
      <c r="A42" s="249" t="s">
        <v>42</v>
      </c>
      <c r="B42" s="247" t="s">
        <v>1360</v>
      </c>
      <c r="C42" s="247" t="s">
        <v>1263</v>
      </c>
      <c r="D42" s="246"/>
      <c r="E42" s="246"/>
      <c r="F42" s="246"/>
      <c r="G42" s="246">
        <v>628324.99</v>
      </c>
      <c r="H42" s="246">
        <v>628324.99</v>
      </c>
      <c r="I42" s="240"/>
      <c r="J42" s="240"/>
      <c r="K42" s="240"/>
      <c r="L42" s="240"/>
      <c r="M42" s="240"/>
      <c r="N42" s="239"/>
      <c r="O42" s="239"/>
      <c r="P42" s="239"/>
      <c r="Q42" s="239"/>
      <c r="R42" s="239"/>
      <c r="S42" s="239"/>
      <c r="T42" s="238"/>
      <c r="U42" s="238"/>
      <c r="V42" s="238"/>
      <c r="W42" s="238"/>
      <c r="X42" s="238"/>
      <c r="Y42" s="238"/>
      <c r="Z42" s="238"/>
      <c r="AA42" s="237"/>
      <c r="AB42" s="236"/>
      <c r="AC42" s="235"/>
      <c r="AD42" s="233"/>
      <c r="AE42" s="234"/>
      <c r="AF42" s="234"/>
      <c r="AG42" s="233"/>
      <c r="AH42" s="233"/>
      <c r="AI42" s="233"/>
      <c r="AJ42" s="233"/>
      <c r="AK42" s="233"/>
      <c r="AL42" s="233"/>
      <c r="AM42" s="233"/>
      <c r="AN42" s="233"/>
      <c r="AO42" s="234"/>
      <c r="AP42" s="234"/>
      <c r="AQ42" s="234"/>
      <c r="AR42" s="234"/>
      <c r="AS42" s="233"/>
      <c r="AT42" s="233"/>
      <c r="AU42" s="233"/>
      <c r="AV42" s="233"/>
      <c r="AW42" s="234"/>
      <c r="AX42" s="234"/>
      <c r="AY42" s="233"/>
      <c r="AZ42" s="233"/>
      <c r="BA42" s="233"/>
      <c r="BB42" s="233"/>
      <c r="BC42" s="234"/>
      <c r="BD42" s="234"/>
      <c r="BE42" s="233"/>
      <c r="BF42" s="233"/>
      <c r="BG42" s="233"/>
      <c r="BH42" s="233"/>
      <c r="BI42" s="234"/>
      <c r="BJ42" s="234"/>
      <c r="BK42" s="233"/>
      <c r="BL42" s="233"/>
      <c r="BM42" s="233"/>
      <c r="BN42" s="233"/>
    </row>
    <row r="43" spans="1:66" s="232" customFormat="1" ht="14.25" x14ac:dyDescent="0.2">
      <c r="A43" s="249" t="s">
        <v>36</v>
      </c>
      <c r="B43" s="247" t="s">
        <v>1359</v>
      </c>
      <c r="C43" s="247" t="s">
        <v>1318</v>
      </c>
      <c r="D43" s="246"/>
      <c r="E43" s="246"/>
      <c r="F43" s="246"/>
      <c r="G43" s="246">
        <v>1569476.8</v>
      </c>
      <c r="H43" s="246">
        <v>1569476.8</v>
      </c>
      <c r="I43" s="240"/>
      <c r="J43" s="240"/>
      <c r="K43" s="240"/>
      <c r="L43" s="240"/>
      <c r="M43" s="240"/>
      <c r="N43" s="239"/>
      <c r="O43" s="239"/>
      <c r="P43" s="239"/>
      <c r="Q43" s="239"/>
      <c r="R43" s="239"/>
      <c r="S43" s="239"/>
      <c r="T43" s="238"/>
      <c r="U43" s="238"/>
      <c r="V43" s="238"/>
      <c r="W43" s="238"/>
      <c r="X43" s="238"/>
      <c r="Y43" s="238"/>
      <c r="Z43" s="238"/>
      <c r="AA43" s="237"/>
      <c r="AB43" s="236"/>
      <c r="AC43" s="235"/>
      <c r="AD43" s="233"/>
      <c r="AE43" s="234"/>
      <c r="AF43" s="234"/>
      <c r="AG43" s="233"/>
      <c r="AH43" s="233"/>
      <c r="AI43" s="233"/>
      <c r="AJ43" s="233"/>
      <c r="AK43" s="233"/>
      <c r="AL43" s="233"/>
      <c r="AM43" s="233"/>
      <c r="AN43" s="233"/>
      <c r="AO43" s="234"/>
      <c r="AP43" s="234"/>
      <c r="AQ43" s="234"/>
      <c r="AR43" s="234"/>
      <c r="AS43" s="233"/>
      <c r="AT43" s="233"/>
      <c r="AU43" s="233"/>
      <c r="AV43" s="233"/>
      <c r="AW43" s="234"/>
      <c r="AX43" s="234"/>
      <c r="AY43" s="233"/>
      <c r="AZ43" s="233"/>
      <c r="BA43" s="233"/>
      <c r="BB43" s="233"/>
      <c r="BC43" s="234"/>
      <c r="BD43" s="234"/>
      <c r="BE43" s="233"/>
      <c r="BF43" s="233"/>
      <c r="BG43" s="233"/>
      <c r="BH43" s="233"/>
      <c r="BI43" s="234"/>
      <c r="BJ43" s="234"/>
      <c r="BK43" s="233"/>
      <c r="BL43" s="233"/>
      <c r="BM43" s="233"/>
      <c r="BN43" s="233"/>
    </row>
    <row r="44" spans="1:66" s="232" customFormat="1" ht="14.25" x14ac:dyDescent="0.2">
      <c r="A44" s="244"/>
      <c r="B44" s="461" t="s">
        <v>1358</v>
      </c>
      <c r="C44" s="462"/>
      <c r="D44" s="241">
        <v>1094425.9099999999</v>
      </c>
      <c r="E44" s="241">
        <v>249606.3</v>
      </c>
      <c r="F44" s="245"/>
      <c r="G44" s="245">
        <v>2197801.79</v>
      </c>
      <c r="H44" s="245">
        <v>3541834</v>
      </c>
      <c r="I44" s="240"/>
      <c r="J44" s="240"/>
      <c r="K44" s="240"/>
      <c r="L44" s="240"/>
      <c r="M44" s="240"/>
      <c r="N44" s="239"/>
      <c r="O44" s="239"/>
      <c r="P44" s="239"/>
      <c r="Q44" s="239"/>
      <c r="R44" s="239"/>
      <c r="S44" s="239"/>
      <c r="T44" s="238"/>
      <c r="U44" s="238"/>
      <c r="V44" s="238"/>
      <c r="W44" s="238"/>
      <c r="X44" s="238"/>
      <c r="Y44" s="238"/>
      <c r="Z44" s="238"/>
      <c r="AA44" s="237"/>
      <c r="AB44" s="236" t="s">
        <v>1358</v>
      </c>
      <c r="AC44" s="235"/>
      <c r="AD44" s="233"/>
      <c r="AE44" s="234"/>
      <c r="AF44" s="234"/>
      <c r="AG44" s="233"/>
      <c r="AH44" s="233"/>
      <c r="AI44" s="233"/>
      <c r="AJ44" s="233"/>
      <c r="AK44" s="233"/>
      <c r="AL44" s="233"/>
      <c r="AM44" s="233"/>
      <c r="AN44" s="233"/>
      <c r="AO44" s="234"/>
      <c r="AP44" s="234"/>
      <c r="AQ44" s="234"/>
      <c r="AR44" s="234"/>
      <c r="AS44" s="233"/>
      <c r="AT44" s="233"/>
      <c r="AU44" s="233"/>
      <c r="AV44" s="233"/>
      <c r="AW44" s="234"/>
      <c r="AX44" s="234"/>
      <c r="AY44" s="233"/>
      <c r="AZ44" s="233"/>
      <c r="BA44" s="233"/>
      <c r="BB44" s="233"/>
      <c r="BC44" s="234"/>
      <c r="BD44" s="234"/>
      <c r="BE44" s="233"/>
      <c r="BF44" s="233"/>
      <c r="BG44" s="233"/>
      <c r="BH44" s="233"/>
      <c r="BI44" s="234"/>
      <c r="BJ44" s="234"/>
      <c r="BK44" s="233"/>
      <c r="BL44" s="233"/>
      <c r="BM44" s="233"/>
      <c r="BN44" s="233"/>
    </row>
    <row r="45" spans="1:66" s="232" customFormat="1" ht="14.25" x14ac:dyDescent="0.2">
      <c r="A45" s="244"/>
      <c r="B45" s="463" t="s">
        <v>1357</v>
      </c>
      <c r="C45" s="464"/>
      <c r="D45" s="241">
        <v>58695789.439999998</v>
      </c>
      <c r="E45" s="241">
        <v>13386779.890000001</v>
      </c>
      <c r="F45" s="245">
        <v>74656260.540000007</v>
      </c>
      <c r="G45" s="245">
        <v>2197801.79</v>
      </c>
      <c r="H45" s="245">
        <v>148936631.66</v>
      </c>
      <c r="I45" s="240"/>
      <c r="J45" s="240"/>
      <c r="K45" s="240"/>
      <c r="L45" s="240"/>
      <c r="M45" s="240"/>
      <c r="N45" s="239"/>
      <c r="O45" s="239"/>
      <c r="P45" s="239"/>
      <c r="Q45" s="239"/>
      <c r="R45" s="239"/>
      <c r="S45" s="239"/>
      <c r="T45" s="238"/>
      <c r="U45" s="238"/>
      <c r="V45" s="238"/>
      <c r="W45" s="238"/>
      <c r="X45" s="238"/>
      <c r="Y45" s="238"/>
      <c r="Z45" s="238"/>
      <c r="AA45" s="237"/>
      <c r="AB45" s="236"/>
      <c r="AC45" s="235" t="s">
        <v>1357</v>
      </c>
      <c r="AD45" s="233"/>
      <c r="AE45" s="234"/>
      <c r="AF45" s="234"/>
      <c r="AG45" s="233"/>
      <c r="AH45" s="233"/>
      <c r="AI45" s="233"/>
      <c r="AJ45" s="233"/>
      <c r="AK45" s="233"/>
      <c r="AL45" s="233"/>
      <c r="AM45" s="233"/>
      <c r="AN45" s="233"/>
      <c r="AO45" s="234"/>
      <c r="AP45" s="234"/>
      <c r="AQ45" s="234"/>
      <c r="AR45" s="234"/>
      <c r="AS45" s="233"/>
      <c r="AT45" s="233"/>
      <c r="AU45" s="233"/>
      <c r="AV45" s="233"/>
      <c r="AW45" s="234"/>
      <c r="AX45" s="234"/>
      <c r="AY45" s="233"/>
      <c r="AZ45" s="233"/>
      <c r="BA45" s="233"/>
      <c r="BB45" s="233"/>
      <c r="BC45" s="234"/>
      <c r="BD45" s="234"/>
      <c r="BE45" s="233"/>
      <c r="BF45" s="233"/>
      <c r="BG45" s="233"/>
      <c r="BH45" s="233"/>
      <c r="BI45" s="234"/>
      <c r="BJ45" s="234"/>
      <c r="BK45" s="233"/>
      <c r="BL45" s="233"/>
      <c r="BM45" s="233"/>
      <c r="BN45" s="233"/>
    </row>
    <row r="46" spans="1:66" s="232" customFormat="1" ht="14.25" x14ac:dyDescent="0.2">
      <c r="A46" s="465" t="s">
        <v>1356</v>
      </c>
      <c r="B46" s="466"/>
      <c r="C46" s="466"/>
      <c r="D46" s="466"/>
      <c r="E46" s="466"/>
      <c r="F46" s="466"/>
      <c r="G46" s="466"/>
      <c r="H46" s="467"/>
      <c r="I46" s="240"/>
      <c r="J46" s="240"/>
      <c r="K46" s="240"/>
      <c r="L46" s="240"/>
      <c r="M46" s="240"/>
      <c r="N46" s="239"/>
      <c r="O46" s="239"/>
      <c r="P46" s="239"/>
      <c r="Q46" s="239"/>
      <c r="R46" s="239"/>
      <c r="S46" s="239"/>
      <c r="T46" s="238"/>
      <c r="U46" s="238"/>
      <c r="V46" s="238"/>
      <c r="W46" s="238"/>
      <c r="X46" s="238"/>
      <c r="Y46" s="238"/>
      <c r="Z46" s="238"/>
      <c r="AA46" s="237" t="s">
        <v>1356</v>
      </c>
      <c r="AB46" s="236"/>
      <c r="AC46" s="235"/>
      <c r="AD46" s="233"/>
      <c r="AE46" s="234"/>
      <c r="AF46" s="234"/>
      <c r="AG46" s="233"/>
      <c r="AH46" s="233"/>
      <c r="AI46" s="233"/>
      <c r="AJ46" s="233"/>
      <c r="AK46" s="233"/>
      <c r="AL46" s="233"/>
      <c r="AM46" s="233"/>
      <c r="AN46" s="233"/>
      <c r="AO46" s="234"/>
      <c r="AP46" s="234"/>
      <c r="AQ46" s="234"/>
      <c r="AR46" s="234"/>
      <c r="AS46" s="233"/>
      <c r="AT46" s="233"/>
      <c r="AU46" s="233"/>
      <c r="AV46" s="233"/>
      <c r="AW46" s="234"/>
      <c r="AX46" s="234"/>
      <c r="AY46" s="233"/>
      <c r="AZ46" s="233"/>
      <c r="BA46" s="233"/>
      <c r="BB46" s="233"/>
      <c r="BC46" s="234"/>
      <c r="BD46" s="234"/>
      <c r="BE46" s="233"/>
      <c r="BF46" s="233"/>
      <c r="BG46" s="233"/>
      <c r="BH46" s="233"/>
      <c r="BI46" s="234"/>
      <c r="BJ46" s="234"/>
      <c r="BK46" s="233"/>
      <c r="BL46" s="233"/>
      <c r="BM46" s="233"/>
      <c r="BN46" s="233"/>
    </row>
    <row r="47" spans="1:66" s="232" customFormat="1" ht="22.5" x14ac:dyDescent="0.2">
      <c r="A47" s="249" t="s">
        <v>32</v>
      </c>
      <c r="B47" s="247"/>
      <c r="C47" s="247" t="s">
        <v>1355</v>
      </c>
      <c r="D47" s="246"/>
      <c r="E47" s="246"/>
      <c r="F47" s="246"/>
      <c r="G47" s="246">
        <v>3187243.92</v>
      </c>
      <c r="H47" s="246">
        <v>3187243.92</v>
      </c>
      <c r="I47" s="240"/>
      <c r="J47" s="240"/>
      <c r="K47" s="240"/>
      <c r="L47" s="240"/>
      <c r="M47" s="240"/>
      <c r="N47" s="239"/>
      <c r="O47" s="239"/>
      <c r="P47" s="239"/>
      <c r="Q47" s="239"/>
      <c r="R47" s="239"/>
      <c r="S47" s="239"/>
      <c r="T47" s="238"/>
      <c r="U47" s="238"/>
      <c r="V47" s="238"/>
      <c r="W47" s="238"/>
      <c r="X47" s="238"/>
      <c r="Y47" s="238"/>
      <c r="Z47" s="238"/>
      <c r="AA47" s="237"/>
      <c r="AB47" s="236"/>
      <c r="AC47" s="235"/>
      <c r="AD47" s="233"/>
      <c r="AE47" s="234"/>
      <c r="AF47" s="234"/>
      <c r="AG47" s="233"/>
      <c r="AH47" s="233"/>
      <c r="AI47" s="233"/>
      <c r="AJ47" s="233"/>
      <c r="AK47" s="233"/>
      <c r="AL47" s="233"/>
      <c r="AM47" s="233"/>
      <c r="AN47" s="233"/>
      <c r="AO47" s="234"/>
      <c r="AP47" s="234"/>
      <c r="AQ47" s="234"/>
      <c r="AR47" s="234"/>
      <c r="AS47" s="233"/>
      <c r="AT47" s="233"/>
      <c r="AU47" s="233"/>
      <c r="AV47" s="233"/>
      <c r="AW47" s="234"/>
      <c r="AX47" s="234"/>
      <c r="AY47" s="233"/>
      <c r="AZ47" s="233"/>
      <c r="BA47" s="233"/>
      <c r="BB47" s="233"/>
      <c r="BC47" s="234"/>
      <c r="BD47" s="234"/>
      <c r="BE47" s="233"/>
      <c r="BF47" s="233"/>
      <c r="BG47" s="233"/>
      <c r="BH47" s="233"/>
      <c r="BI47" s="234"/>
      <c r="BJ47" s="234"/>
      <c r="BK47" s="233"/>
      <c r="BL47" s="233"/>
      <c r="BM47" s="233"/>
      <c r="BN47" s="233"/>
    </row>
    <row r="48" spans="1:66" s="232" customFormat="1" ht="14.25" x14ac:dyDescent="0.2">
      <c r="A48" s="248"/>
      <c r="B48" s="247"/>
      <c r="C48" s="247"/>
      <c r="D48" s="246"/>
      <c r="E48" s="246"/>
      <c r="F48" s="246"/>
      <c r="G48" s="246" t="s">
        <v>1467</v>
      </c>
      <c r="H48" s="246"/>
      <c r="I48" s="240"/>
      <c r="J48" s="240"/>
      <c r="K48" s="240"/>
      <c r="L48" s="240"/>
      <c r="M48" s="240"/>
      <c r="N48" s="239"/>
      <c r="O48" s="239"/>
      <c r="P48" s="239"/>
      <c r="Q48" s="239"/>
      <c r="R48" s="239"/>
      <c r="S48" s="239"/>
      <c r="T48" s="238"/>
      <c r="U48" s="238"/>
      <c r="V48" s="238"/>
      <c r="W48" s="238"/>
      <c r="X48" s="238"/>
      <c r="Y48" s="238"/>
      <c r="Z48" s="238"/>
      <c r="AA48" s="237"/>
      <c r="AB48" s="236"/>
      <c r="AC48" s="235"/>
      <c r="AD48" s="233"/>
      <c r="AE48" s="234"/>
      <c r="AF48" s="234"/>
      <c r="AG48" s="233"/>
      <c r="AH48" s="233"/>
      <c r="AI48" s="233"/>
      <c r="AJ48" s="233"/>
      <c r="AK48" s="233"/>
      <c r="AL48" s="233"/>
      <c r="AM48" s="233"/>
      <c r="AN48" s="233"/>
      <c r="AO48" s="234"/>
      <c r="AP48" s="234"/>
      <c r="AQ48" s="234"/>
      <c r="AR48" s="234"/>
      <c r="AS48" s="233"/>
      <c r="AT48" s="233"/>
      <c r="AU48" s="233"/>
      <c r="AV48" s="233"/>
      <c r="AW48" s="234"/>
      <c r="AX48" s="234"/>
      <c r="AY48" s="233"/>
      <c r="AZ48" s="233"/>
      <c r="BA48" s="233"/>
      <c r="BB48" s="233"/>
      <c r="BC48" s="234"/>
      <c r="BD48" s="234"/>
      <c r="BE48" s="233"/>
      <c r="BF48" s="233"/>
      <c r="BG48" s="233"/>
      <c r="BH48" s="233"/>
      <c r="BI48" s="234"/>
      <c r="BJ48" s="234"/>
      <c r="BK48" s="233"/>
      <c r="BL48" s="233"/>
      <c r="BM48" s="233"/>
      <c r="BN48" s="233"/>
    </row>
    <row r="49" spans="1:66" s="232" customFormat="1" ht="22.5" x14ac:dyDescent="0.2">
      <c r="A49" s="244"/>
      <c r="B49" s="461" t="s">
        <v>1354</v>
      </c>
      <c r="C49" s="462"/>
      <c r="D49" s="241"/>
      <c r="E49" s="241"/>
      <c r="F49" s="245"/>
      <c r="G49" s="245">
        <v>3187243.92</v>
      </c>
      <c r="H49" s="245">
        <v>3187243.92</v>
      </c>
      <c r="I49" s="240"/>
      <c r="J49" s="240"/>
      <c r="K49" s="240"/>
      <c r="L49" s="240"/>
      <c r="M49" s="240"/>
      <c r="N49" s="239"/>
      <c r="O49" s="239"/>
      <c r="P49" s="239"/>
      <c r="Q49" s="239"/>
      <c r="R49" s="239"/>
      <c r="S49" s="239"/>
      <c r="T49" s="238"/>
      <c r="U49" s="238"/>
      <c r="V49" s="238"/>
      <c r="W49" s="238"/>
      <c r="X49" s="238"/>
      <c r="Y49" s="238"/>
      <c r="Z49" s="238"/>
      <c r="AA49" s="237"/>
      <c r="AB49" s="236" t="s">
        <v>1354</v>
      </c>
      <c r="AC49" s="235"/>
      <c r="AD49" s="233"/>
      <c r="AE49" s="234"/>
      <c r="AF49" s="234"/>
      <c r="AG49" s="233"/>
      <c r="AH49" s="233"/>
      <c r="AI49" s="233"/>
      <c r="AJ49" s="233"/>
      <c r="AK49" s="233"/>
      <c r="AL49" s="233"/>
      <c r="AM49" s="233"/>
      <c r="AN49" s="233"/>
      <c r="AO49" s="234"/>
      <c r="AP49" s="234"/>
      <c r="AQ49" s="234"/>
      <c r="AR49" s="234"/>
      <c r="AS49" s="233"/>
      <c r="AT49" s="233"/>
      <c r="AU49" s="233"/>
      <c r="AV49" s="233"/>
      <c r="AW49" s="234"/>
      <c r="AX49" s="234"/>
      <c r="AY49" s="233"/>
      <c r="AZ49" s="233"/>
      <c r="BA49" s="233"/>
      <c r="BB49" s="233"/>
      <c r="BC49" s="234"/>
      <c r="BD49" s="234"/>
      <c r="BE49" s="233"/>
      <c r="BF49" s="233"/>
      <c r="BG49" s="233"/>
      <c r="BH49" s="233"/>
      <c r="BI49" s="234"/>
      <c r="BJ49" s="234"/>
      <c r="BK49" s="233"/>
      <c r="BL49" s="233"/>
      <c r="BM49" s="233"/>
      <c r="BN49" s="233"/>
    </row>
    <row r="50" spans="1:66" s="232" customFormat="1" ht="48" x14ac:dyDescent="0.2">
      <c r="A50" s="465" t="s">
        <v>1353</v>
      </c>
      <c r="B50" s="466"/>
      <c r="C50" s="466"/>
      <c r="D50" s="466"/>
      <c r="E50" s="466"/>
      <c r="F50" s="466"/>
      <c r="G50" s="466"/>
      <c r="H50" s="467"/>
      <c r="I50" s="240"/>
      <c r="J50" s="240"/>
      <c r="K50" s="240"/>
      <c r="L50" s="240"/>
      <c r="M50" s="240"/>
      <c r="N50" s="239"/>
      <c r="O50" s="239"/>
      <c r="P50" s="239"/>
      <c r="Q50" s="239"/>
      <c r="R50" s="239"/>
      <c r="S50" s="239"/>
      <c r="T50" s="238"/>
      <c r="U50" s="238"/>
      <c r="V50" s="238"/>
      <c r="W50" s="238"/>
      <c r="X50" s="238"/>
      <c r="Y50" s="238"/>
      <c r="Z50" s="238"/>
      <c r="AA50" s="237" t="s">
        <v>1353</v>
      </c>
      <c r="AB50" s="236"/>
      <c r="AC50" s="235"/>
      <c r="AD50" s="233"/>
      <c r="AE50" s="234"/>
      <c r="AF50" s="234"/>
      <c r="AG50" s="233"/>
      <c r="AH50" s="233"/>
      <c r="AI50" s="233"/>
      <c r="AJ50" s="233"/>
      <c r="AK50" s="233"/>
      <c r="AL50" s="233"/>
      <c r="AM50" s="233"/>
      <c r="AN50" s="233"/>
      <c r="AO50" s="234"/>
      <c r="AP50" s="234"/>
      <c r="AQ50" s="234"/>
      <c r="AR50" s="234"/>
      <c r="AS50" s="233"/>
      <c r="AT50" s="233"/>
      <c r="AU50" s="233"/>
      <c r="AV50" s="233"/>
      <c r="AW50" s="234"/>
      <c r="AX50" s="234"/>
      <c r="AY50" s="233"/>
      <c r="AZ50" s="233"/>
      <c r="BA50" s="233"/>
      <c r="BB50" s="233"/>
      <c r="BC50" s="234"/>
      <c r="BD50" s="234"/>
      <c r="BE50" s="233"/>
      <c r="BF50" s="233"/>
      <c r="BG50" s="233"/>
      <c r="BH50" s="233"/>
      <c r="BI50" s="234"/>
      <c r="BJ50" s="234"/>
      <c r="BK50" s="233"/>
      <c r="BL50" s="233"/>
      <c r="BM50" s="233"/>
      <c r="BN50" s="233"/>
    </row>
    <row r="51" spans="1:66" s="232" customFormat="1" ht="22.5" x14ac:dyDescent="0.2">
      <c r="A51" s="249" t="s">
        <v>28</v>
      </c>
      <c r="B51" s="247" t="s">
        <v>1352</v>
      </c>
      <c r="C51" s="247" t="s">
        <v>1351</v>
      </c>
      <c r="D51" s="246"/>
      <c r="E51" s="246"/>
      <c r="F51" s="246"/>
      <c r="G51" s="246">
        <v>785126.02</v>
      </c>
      <c r="H51" s="246">
        <v>785126.02</v>
      </c>
      <c r="I51" s="240"/>
      <c r="J51" s="240"/>
      <c r="K51" s="240"/>
      <c r="L51" s="240"/>
      <c r="M51" s="240"/>
      <c r="N51" s="239"/>
      <c r="O51" s="239"/>
      <c r="P51" s="239"/>
      <c r="Q51" s="239"/>
      <c r="R51" s="239"/>
      <c r="S51" s="239"/>
      <c r="T51" s="238"/>
      <c r="U51" s="238"/>
      <c r="V51" s="238"/>
      <c r="W51" s="238"/>
      <c r="X51" s="238"/>
      <c r="Y51" s="238"/>
      <c r="Z51" s="238"/>
      <c r="AA51" s="237"/>
      <c r="AB51" s="236"/>
      <c r="AC51" s="235"/>
      <c r="AD51" s="233"/>
      <c r="AE51" s="234"/>
      <c r="AF51" s="234"/>
      <c r="AG51" s="233"/>
      <c r="AH51" s="233"/>
      <c r="AI51" s="233"/>
      <c r="AJ51" s="233"/>
      <c r="AK51" s="233"/>
      <c r="AL51" s="233"/>
      <c r="AM51" s="233"/>
      <c r="AN51" s="233"/>
      <c r="AO51" s="234"/>
      <c r="AP51" s="234"/>
      <c r="AQ51" s="234"/>
      <c r="AR51" s="234"/>
      <c r="AS51" s="233"/>
      <c r="AT51" s="233"/>
      <c r="AU51" s="233"/>
      <c r="AV51" s="233"/>
      <c r="AW51" s="234"/>
      <c r="AX51" s="234"/>
      <c r="AY51" s="233"/>
      <c r="AZ51" s="233"/>
      <c r="BA51" s="233"/>
      <c r="BB51" s="233"/>
      <c r="BC51" s="234"/>
      <c r="BD51" s="234"/>
      <c r="BE51" s="233"/>
      <c r="BF51" s="233"/>
      <c r="BG51" s="233"/>
      <c r="BH51" s="233"/>
      <c r="BI51" s="234"/>
      <c r="BJ51" s="234"/>
      <c r="BK51" s="233"/>
      <c r="BL51" s="233"/>
      <c r="BM51" s="233"/>
      <c r="BN51" s="233"/>
    </row>
    <row r="52" spans="1:66" s="232" customFormat="1" ht="14.25" x14ac:dyDescent="0.2">
      <c r="A52" s="249" t="s">
        <v>100</v>
      </c>
      <c r="B52" s="247" t="s">
        <v>1350</v>
      </c>
      <c r="C52" s="247" t="s">
        <v>1389</v>
      </c>
      <c r="D52" s="246"/>
      <c r="E52" s="246"/>
      <c r="F52" s="246"/>
      <c r="G52" s="246">
        <v>864883.48</v>
      </c>
      <c r="H52" s="246">
        <v>864883.48</v>
      </c>
      <c r="I52" s="240"/>
      <c r="J52" s="240"/>
      <c r="K52" s="240"/>
      <c r="L52" s="240"/>
      <c r="M52" s="240"/>
      <c r="N52" s="239"/>
      <c r="O52" s="239"/>
      <c r="P52" s="239"/>
      <c r="Q52" s="239"/>
      <c r="R52" s="239"/>
      <c r="S52" s="239"/>
      <c r="T52" s="238"/>
      <c r="U52" s="238"/>
      <c r="V52" s="238"/>
      <c r="W52" s="238"/>
      <c r="X52" s="238"/>
      <c r="Y52" s="238"/>
      <c r="Z52" s="238"/>
      <c r="AA52" s="237"/>
      <c r="AB52" s="236"/>
      <c r="AC52" s="235"/>
      <c r="AD52" s="233"/>
      <c r="AE52" s="234"/>
      <c r="AF52" s="234"/>
      <c r="AG52" s="233"/>
      <c r="AH52" s="233"/>
      <c r="AI52" s="233"/>
      <c r="AJ52" s="233"/>
      <c r="AK52" s="233"/>
      <c r="AL52" s="233"/>
      <c r="AM52" s="233"/>
      <c r="AN52" s="233"/>
      <c r="AO52" s="234"/>
      <c r="AP52" s="234"/>
      <c r="AQ52" s="234"/>
      <c r="AR52" s="234"/>
      <c r="AS52" s="233"/>
      <c r="AT52" s="233"/>
      <c r="AU52" s="233"/>
      <c r="AV52" s="233"/>
      <c r="AW52" s="234"/>
      <c r="AX52" s="234"/>
      <c r="AY52" s="233"/>
      <c r="AZ52" s="233"/>
      <c r="BA52" s="233"/>
      <c r="BB52" s="233"/>
      <c r="BC52" s="234"/>
      <c r="BD52" s="234"/>
      <c r="BE52" s="233"/>
      <c r="BF52" s="233"/>
      <c r="BG52" s="233"/>
      <c r="BH52" s="233"/>
      <c r="BI52" s="234"/>
      <c r="BJ52" s="234"/>
      <c r="BK52" s="233"/>
      <c r="BL52" s="233"/>
      <c r="BM52" s="233"/>
      <c r="BN52" s="233"/>
    </row>
    <row r="53" spans="1:66" s="232" customFormat="1" ht="14.25" x14ac:dyDescent="0.2">
      <c r="A53" s="249" t="s">
        <v>97</v>
      </c>
      <c r="B53" s="247" t="s">
        <v>1388</v>
      </c>
      <c r="C53" s="247" t="s">
        <v>1349</v>
      </c>
      <c r="D53" s="246"/>
      <c r="E53" s="246"/>
      <c r="F53" s="246"/>
      <c r="G53" s="246">
        <v>4858636.04</v>
      </c>
      <c r="H53" s="246">
        <v>4858636.04</v>
      </c>
      <c r="I53" s="240"/>
      <c r="J53" s="240"/>
      <c r="K53" s="240"/>
      <c r="L53" s="240"/>
      <c r="M53" s="240"/>
      <c r="N53" s="239"/>
      <c r="O53" s="239"/>
      <c r="P53" s="239"/>
      <c r="Q53" s="239"/>
      <c r="R53" s="239"/>
      <c r="S53" s="239"/>
      <c r="T53" s="238"/>
      <c r="U53" s="238"/>
      <c r="V53" s="238"/>
      <c r="W53" s="238"/>
      <c r="X53" s="238"/>
      <c r="Y53" s="238"/>
      <c r="Z53" s="238"/>
      <c r="AA53" s="237"/>
      <c r="AB53" s="236"/>
      <c r="AC53" s="235"/>
      <c r="AD53" s="233"/>
      <c r="AE53" s="234"/>
      <c r="AF53" s="234"/>
      <c r="AG53" s="233"/>
      <c r="AH53" s="233"/>
      <c r="AI53" s="233"/>
      <c r="AJ53" s="233"/>
      <c r="AK53" s="233"/>
      <c r="AL53" s="233"/>
      <c r="AM53" s="233"/>
      <c r="AN53" s="233"/>
      <c r="AO53" s="234"/>
      <c r="AP53" s="234"/>
      <c r="AQ53" s="234"/>
      <c r="AR53" s="234"/>
      <c r="AS53" s="233"/>
      <c r="AT53" s="233"/>
      <c r="AU53" s="233"/>
      <c r="AV53" s="233"/>
      <c r="AW53" s="234"/>
      <c r="AX53" s="234"/>
      <c r="AY53" s="233"/>
      <c r="AZ53" s="233"/>
      <c r="BA53" s="233"/>
      <c r="BB53" s="233"/>
      <c r="BC53" s="234"/>
      <c r="BD53" s="234"/>
      <c r="BE53" s="233"/>
      <c r="BF53" s="233"/>
      <c r="BG53" s="233"/>
      <c r="BH53" s="233"/>
      <c r="BI53" s="234"/>
      <c r="BJ53" s="234"/>
      <c r="BK53" s="233"/>
      <c r="BL53" s="233"/>
      <c r="BM53" s="233"/>
      <c r="BN53" s="233"/>
    </row>
    <row r="54" spans="1:66" s="232" customFormat="1" ht="33.75" x14ac:dyDescent="0.2">
      <c r="A54" s="249" t="s">
        <v>95</v>
      </c>
      <c r="B54" s="247"/>
      <c r="C54" s="247" t="s">
        <v>1387</v>
      </c>
      <c r="D54" s="246"/>
      <c r="E54" s="246"/>
      <c r="F54" s="246"/>
      <c r="G54" s="246">
        <v>1334264.52</v>
      </c>
      <c r="H54" s="246">
        <v>1334264.52</v>
      </c>
      <c r="I54" s="240"/>
      <c r="J54" s="240"/>
      <c r="K54" s="240"/>
      <c r="L54" s="240"/>
      <c r="M54" s="240"/>
      <c r="N54" s="239"/>
      <c r="O54" s="239"/>
      <c r="P54" s="239"/>
      <c r="Q54" s="239"/>
      <c r="R54" s="239"/>
      <c r="S54" s="239"/>
      <c r="T54" s="238"/>
      <c r="U54" s="238"/>
      <c r="V54" s="238"/>
      <c r="W54" s="238"/>
      <c r="X54" s="238"/>
      <c r="Y54" s="238"/>
      <c r="Z54" s="238"/>
      <c r="AA54" s="237"/>
      <c r="AB54" s="236"/>
      <c r="AC54" s="235"/>
      <c r="AD54" s="233"/>
      <c r="AE54" s="234"/>
      <c r="AF54" s="234"/>
      <c r="AG54" s="233"/>
      <c r="AH54" s="233"/>
      <c r="AI54" s="233"/>
      <c r="AJ54" s="233"/>
      <c r="AK54" s="233"/>
      <c r="AL54" s="233"/>
      <c r="AM54" s="233"/>
      <c r="AN54" s="233"/>
      <c r="AO54" s="234"/>
      <c r="AP54" s="234"/>
      <c r="AQ54" s="234"/>
      <c r="AR54" s="234"/>
      <c r="AS54" s="233"/>
      <c r="AT54" s="233"/>
      <c r="AU54" s="233"/>
      <c r="AV54" s="233"/>
      <c r="AW54" s="234"/>
      <c r="AX54" s="234"/>
      <c r="AY54" s="233"/>
      <c r="AZ54" s="233"/>
      <c r="BA54" s="233"/>
      <c r="BB54" s="233"/>
      <c r="BC54" s="234"/>
      <c r="BD54" s="234"/>
      <c r="BE54" s="233"/>
      <c r="BF54" s="233"/>
      <c r="BG54" s="233"/>
      <c r="BH54" s="233"/>
      <c r="BI54" s="234"/>
      <c r="BJ54" s="234"/>
      <c r="BK54" s="233"/>
      <c r="BL54" s="233"/>
      <c r="BM54" s="233"/>
      <c r="BN54" s="233"/>
    </row>
    <row r="55" spans="1:66" s="232" customFormat="1" ht="14.25" x14ac:dyDescent="0.2">
      <c r="A55" s="249" t="s">
        <v>574</v>
      </c>
      <c r="B55" s="247"/>
      <c r="C55" s="247" t="s">
        <v>1348</v>
      </c>
      <c r="D55" s="246"/>
      <c r="E55" s="246"/>
      <c r="F55" s="246"/>
      <c r="G55" s="246">
        <v>297873.26</v>
      </c>
      <c r="H55" s="246">
        <v>297873.26</v>
      </c>
      <c r="I55" s="240"/>
      <c r="J55" s="240"/>
      <c r="K55" s="240"/>
      <c r="L55" s="240"/>
      <c r="M55" s="240"/>
      <c r="N55" s="239"/>
      <c r="O55" s="239"/>
      <c r="P55" s="239"/>
      <c r="Q55" s="239"/>
      <c r="R55" s="239"/>
      <c r="S55" s="239"/>
      <c r="T55" s="238"/>
      <c r="U55" s="238"/>
      <c r="V55" s="238"/>
      <c r="W55" s="238"/>
      <c r="X55" s="238"/>
      <c r="Y55" s="238"/>
      <c r="Z55" s="238"/>
      <c r="AA55" s="237"/>
      <c r="AB55" s="236"/>
      <c r="AC55" s="235"/>
      <c r="AD55" s="233"/>
      <c r="AE55" s="234"/>
      <c r="AF55" s="234"/>
      <c r="AG55" s="233"/>
      <c r="AH55" s="233"/>
      <c r="AI55" s="233"/>
      <c r="AJ55" s="233"/>
      <c r="AK55" s="233"/>
      <c r="AL55" s="233"/>
      <c r="AM55" s="233"/>
      <c r="AN55" s="233"/>
      <c r="AO55" s="234"/>
      <c r="AP55" s="234"/>
      <c r="AQ55" s="234"/>
      <c r="AR55" s="234"/>
      <c r="AS55" s="233"/>
      <c r="AT55" s="233"/>
      <c r="AU55" s="233"/>
      <c r="AV55" s="233"/>
      <c r="AW55" s="234"/>
      <c r="AX55" s="234"/>
      <c r="AY55" s="233"/>
      <c r="AZ55" s="233"/>
      <c r="BA55" s="233"/>
      <c r="BB55" s="233"/>
      <c r="BC55" s="234"/>
      <c r="BD55" s="234"/>
      <c r="BE55" s="233"/>
      <c r="BF55" s="233"/>
      <c r="BG55" s="233"/>
      <c r="BH55" s="233"/>
      <c r="BI55" s="234"/>
      <c r="BJ55" s="234"/>
      <c r="BK55" s="233"/>
      <c r="BL55" s="233"/>
      <c r="BM55" s="233"/>
      <c r="BN55" s="233"/>
    </row>
    <row r="56" spans="1:66" s="232" customFormat="1" ht="14.25" x14ac:dyDescent="0.2">
      <c r="A56" s="248"/>
      <c r="B56" s="247"/>
      <c r="C56" s="247"/>
      <c r="D56" s="246"/>
      <c r="E56" s="246"/>
      <c r="F56" s="246"/>
      <c r="G56" s="246" t="s">
        <v>1466</v>
      </c>
      <c r="H56" s="246"/>
      <c r="I56" s="240"/>
      <c r="J56" s="240"/>
      <c r="K56" s="240"/>
      <c r="L56" s="240"/>
      <c r="M56" s="240"/>
      <c r="N56" s="239"/>
      <c r="O56" s="239"/>
      <c r="P56" s="239"/>
      <c r="Q56" s="239"/>
      <c r="R56" s="239"/>
      <c r="S56" s="239"/>
      <c r="T56" s="238"/>
      <c r="U56" s="238"/>
      <c r="V56" s="238"/>
      <c r="W56" s="238"/>
      <c r="X56" s="238"/>
      <c r="Y56" s="238"/>
      <c r="Z56" s="238"/>
      <c r="AA56" s="237"/>
      <c r="AB56" s="236"/>
      <c r="AC56" s="235"/>
      <c r="AD56" s="233"/>
      <c r="AE56" s="234"/>
      <c r="AF56" s="234"/>
      <c r="AG56" s="233"/>
      <c r="AH56" s="233"/>
      <c r="AI56" s="233"/>
      <c r="AJ56" s="233"/>
      <c r="AK56" s="233"/>
      <c r="AL56" s="233"/>
      <c r="AM56" s="233"/>
      <c r="AN56" s="233"/>
      <c r="AO56" s="234"/>
      <c r="AP56" s="234"/>
      <c r="AQ56" s="234"/>
      <c r="AR56" s="234"/>
      <c r="AS56" s="233"/>
      <c r="AT56" s="233"/>
      <c r="AU56" s="233"/>
      <c r="AV56" s="233"/>
      <c r="AW56" s="234"/>
      <c r="AX56" s="234"/>
      <c r="AY56" s="233"/>
      <c r="AZ56" s="233"/>
      <c r="BA56" s="233"/>
      <c r="BB56" s="233"/>
      <c r="BC56" s="234"/>
      <c r="BD56" s="234"/>
      <c r="BE56" s="233"/>
      <c r="BF56" s="233"/>
      <c r="BG56" s="233"/>
      <c r="BH56" s="233"/>
      <c r="BI56" s="234"/>
      <c r="BJ56" s="234"/>
      <c r="BK56" s="233"/>
      <c r="BL56" s="233"/>
      <c r="BM56" s="233"/>
      <c r="BN56" s="233"/>
    </row>
    <row r="57" spans="1:66" s="232" customFormat="1" ht="112.5" x14ac:dyDescent="0.2">
      <c r="A57" s="244"/>
      <c r="B57" s="461" t="s">
        <v>1347</v>
      </c>
      <c r="C57" s="462"/>
      <c r="D57" s="241"/>
      <c r="E57" s="241"/>
      <c r="F57" s="245"/>
      <c r="G57" s="245">
        <v>8140783.3200000003</v>
      </c>
      <c r="H57" s="245">
        <v>8140783.3200000003</v>
      </c>
      <c r="I57" s="240"/>
      <c r="J57" s="240"/>
      <c r="K57" s="240"/>
      <c r="L57" s="240"/>
      <c r="M57" s="240"/>
      <c r="N57" s="239"/>
      <c r="O57" s="239"/>
      <c r="P57" s="239"/>
      <c r="Q57" s="239"/>
      <c r="R57" s="239"/>
      <c r="S57" s="239"/>
      <c r="T57" s="238"/>
      <c r="U57" s="238"/>
      <c r="V57" s="238"/>
      <c r="W57" s="238"/>
      <c r="X57" s="238"/>
      <c r="Y57" s="238"/>
      <c r="Z57" s="238"/>
      <c r="AA57" s="237"/>
      <c r="AB57" s="236" t="s">
        <v>1347</v>
      </c>
      <c r="AC57" s="235"/>
      <c r="AD57" s="233"/>
      <c r="AE57" s="234"/>
      <c r="AF57" s="234"/>
      <c r="AG57" s="233"/>
      <c r="AH57" s="233"/>
      <c r="AI57" s="233"/>
      <c r="AJ57" s="233"/>
      <c r="AK57" s="233"/>
      <c r="AL57" s="233"/>
      <c r="AM57" s="233"/>
      <c r="AN57" s="233"/>
      <c r="AO57" s="234"/>
      <c r="AP57" s="234"/>
      <c r="AQ57" s="234"/>
      <c r="AR57" s="234"/>
      <c r="AS57" s="233"/>
      <c r="AT57" s="233"/>
      <c r="AU57" s="233"/>
      <c r="AV57" s="233"/>
      <c r="AW57" s="234"/>
      <c r="AX57" s="234"/>
      <c r="AY57" s="233"/>
      <c r="AZ57" s="233"/>
      <c r="BA57" s="233"/>
      <c r="BB57" s="233"/>
      <c r="BC57" s="234"/>
      <c r="BD57" s="234"/>
      <c r="BE57" s="233"/>
      <c r="BF57" s="233"/>
      <c r="BG57" s="233"/>
      <c r="BH57" s="233"/>
      <c r="BI57" s="234"/>
      <c r="BJ57" s="234"/>
      <c r="BK57" s="233"/>
      <c r="BL57" s="233"/>
      <c r="BM57" s="233"/>
      <c r="BN57" s="233"/>
    </row>
    <row r="58" spans="1:66" s="232" customFormat="1" ht="14.25" x14ac:dyDescent="0.2">
      <c r="A58" s="244"/>
      <c r="B58" s="463" t="s">
        <v>1346</v>
      </c>
      <c r="C58" s="464"/>
      <c r="D58" s="241">
        <v>58695789.439999998</v>
      </c>
      <c r="E58" s="241">
        <v>13386779.890000001</v>
      </c>
      <c r="F58" s="245">
        <v>74656260.540000007</v>
      </c>
      <c r="G58" s="245">
        <v>13525829.029999999</v>
      </c>
      <c r="H58" s="245">
        <v>160264658.90000001</v>
      </c>
      <c r="I58" s="240"/>
      <c r="J58" s="240"/>
      <c r="K58" s="240"/>
      <c r="L58" s="240"/>
      <c r="M58" s="240"/>
      <c r="N58" s="239"/>
      <c r="O58" s="239"/>
      <c r="P58" s="239"/>
      <c r="Q58" s="239"/>
      <c r="R58" s="239"/>
      <c r="S58" s="239"/>
      <c r="T58" s="238"/>
      <c r="U58" s="238"/>
      <c r="V58" s="238"/>
      <c r="W58" s="238"/>
      <c r="X58" s="238"/>
      <c r="Y58" s="238"/>
      <c r="Z58" s="238"/>
      <c r="AA58" s="237"/>
      <c r="AB58" s="236"/>
      <c r="AC58" s="235" t="s">
        <v>1346</v>
      </c>
      <c r="AD58" s="233"/>
      <c r="AE58" s="234"/>
      <c r="AF58" s="234"/>
      <c r="AG58" s="233"/>
      <c r="AH58" s="233"/>
      <c r="AI58" s="233"/>
      <c r="AJ58" s="233"/>
      <c r="AK58" s="233"/>
      <c r="AL58" s="233"/>
      <c r="AM58" s="233"/>
      <c r="AN58" s="233"/>
      <c r="AO58" s="234"/>
      <c r="AP58" s="234"/>
      <c r="AQ58" s="234"/>
      <c r="AR58" s="234"/>
      <c r="AS58" s="233"/>
      <c r="AT58" s="233"/>
      <c r="AU58" s="233"/>
      <c r="AV58" s="233"/>
      <c r="AW58" s="234"/>
      <c r="AX58" s="234"/>
      <c r="AY58" s="233"/>
      <c r="AZ58" s="233"/>
      <c r="BA58" s="233"/>
      <c r="BB58" s="233"/>
      <c r="BC58" s="234"/>
      <c r="BD58" s="234"/>
      <c r="BE58" s="233"/>
      <c r="BF58" s="233"/>
      <c r="BG58" s="233"/>
      <c r="BH58" s="233"/>
      <c r="BI58" s="234"/>
      <c r="BJ58" s="234"/>
      <c r="BK58" s="233"/>
      <c r="BL58" s="233"/>
      <c r="BM58" s="233"/>
      <c r="BN58" s="233"/>
    </row>
    <row r="59" spans="1:66" s="232" customFormat="1" ht="14.25" x14ac:dyDescent="0.2">
      <c r="A59" s="465" t="s">
        <v>1345</v>
      </c>
      <c r="B59" s="466"/>
      <c r="C59" s="466"/>
      <c r="D59" s="466"/>
      <c r="E59" s="466"/>
      <c r="F59" s="466"/>
      <c r="G59" s="466"/>
      <c r="H59" s="467"/>
      <c r="I59" s="240"/>
      <c r="J59" s="240"/>
      <c r="K59" s="240"/>
      <c r="L59" s="240"/>
      <c r="M59" s="240"/>
      <c r="N59" s="239"/>
      <c r="O59" s="239"/>
      <c r="P59" s="239"/>
      <c r="Q59" s="239"/>
      <c r="R59" s="239"/>
      <c r="S59" s="239"/>
      <c r="T59" s="238"/>
      <c r="U59" s="238"/>
      <c r="V59" s="238"/>
      <c r="W59" s="238"/>
      <c r="X59" s="238"/>
      <c r="Y59" s="238"/>
      <c r="Z59" s="238"/>
      <c r="AA59" s="237" t="s">
        <v>1345</v>
      </c>
      <c r="AB59" s="236"/>
      <c r="AC59" s="235"/>
      <c r="AD59" s="233"/>
      <c r="AE59" s="234"/>
      <c r="AF59" s="234"/>
      <c r="AG59" s="233"/>
      <c r="AH59" s="233"/>
      <c r="AI59" s="233"/>
      <c r="AJ59" s="233"/>
      <c r="AK59" s="233"/>
      <c r="AL59" s="233"/>
      <c r="AM59" s="233"/>
      <c r="AN59" s="233"/>
      <c r="AO59" s="234"/>
      <c r="AP59" s="234"/>
      <c r="AQ59" s="234"/>
      <c r="AR59" s="234"/>
      <c r="AS59" s="233"/>
      <c r="AT59" s="233"/>
      <c r="AU59" s="233"/>
      <c r="AV59" s="233"/>
      <c r="AW59" s="234"/>
      <c r="AX59" s="234"/>
      <c r="AY59" s="233"/>
      <c r="AZ59" s="233"/>
      <c r="BA59" s="233"/>
      <c r="BB59" s="233"/>
      <c r="BC59" s="234"/>
      <c r="BD59" s="234"/>
      <c r="BE59" s="233"/>
      <c r="BF59" s="233"/>
      <c r="BG59" s="233"/>
      <c r="BH59" s="233"/>
      <c r="BI59" s="234"/>
      <c r="BJ59" s="234"/>
      <c r="BK59" s="233"/>
      <c r="BL59" s="233"/>
      <c r="BM59" s="233"/>
      <c r="BN59" s="233"/>
    </row>
    <row r="60" spans="1:66" s="232" customFormat="1" ht="45" x14ac:dyDescent="0.2">
      <c r="A60" s="249" t="s">
        <v>573</v>
      </c>
      <c r="B60" s="247" t="s">
        <v>1344</v>
      </c>
      <c r="C60" s="247" t="s">
        <v>1343</v>
      </c>
      <c r="D60" s="246">
        <v>1760873.68</v>
      </c>
      <c r="E60" s="246">
        <v>401603.4</v>
      </c>
      <c r="F60" s="246">
        <v>2239687.8199999998</v>
      </c>
      <c r="G60" s="246">
        <v>405774.87</v>
      </c>
      <c r="H60" s="246">
        <v>4807939.7699999996</v>
      </c>
      <c r="I60" s="240"/>
      <c r="J60" s="240"/>
      <c r="K60" s="240"/>
      <c r="L60" s="240"/>
      <c r="M60" s="240"/>
      <c r="N60" s="239"/>
      <c r="O60" s="239"/>
      <c r="P60" s="239"/>
      <c r="Q60" s="239"/>
      <c r="R60" s="239"/>
      <c r="S60" s="239"/>
      <c r="T60" s="238"/>
      <c r="U60" s="238"/>
      <c r="V60" s="238"/>
      <c r="W60" s="238"/>
      <c r="X60" s="238"/>
      <c r="Y60" s="238"/>
      <c r="Z60" s="238"/>
      <c r="AA60" s="237"/>
      <c r="AB60" s="236"/>
      <c r="AC60" s="235"/>
      <c r="AD60" s="233"/>
      <c r="AE60" s="234"/>
      <c r="AF60" s="234"/>
      <c r="AG60" s="233"/>
      <c r="AH60" s="233"/>
      <c r="AI60" s="233"/>
      <c r="AJ60" s="233"/>
      <c r="AK60" s="233"/>
      <c r="AL60" s="233"/>
      <c r="AM60" s="233"/>
      <c r="AN60" s="233"/>
      <c r="AO60" s="234"/>
      <c r="AP60" s="234"/>
      <c r="AQ60" s="234"/>
      <c r="AR60" s="234"/>
      <c r="AS60" s="233"/>
      <c r="AT60" s="233"/>
      <c r="AU60" s="233"/>
      <c r="AV60" s="233"/>
      <c r="AW60" s="234"/>
      <c r="AX60" s="234"/>
      <c r="AY60" s="233"/>
      <c r="AZ60" s="233"/>
      <c r="BA60" s="233"/>
      <c r="BB60" s="233"/>
      <c r="BC60" s="234"/>
      <c r="BD60" s="234"/>
      <c r="BE60" s="233"/>
      <c r="BF60" s="233"/>
      <c r="BG60" s="233"/>
      <c r="BH60" s="233"/>
      <c r="BI60" s="234"/>
      <c r="BJ60" s="234"/>
      <c r="BK60" s="233"/>
      <c r="BL60" s="233"/>
      <c r="BM60" s="233"/>
      <c r="BN60" s="233"/>
    </row>
    <row r="61" spans="1:66" s="232" customFormat="1" ht="14.25" x14ac:dyDescent="0.2">
      <c r="A61" s="248"/>
      <c r="B61" s="247"/>
      <c r="C61" s="247"/>
      <c r="D61" s="246" t="s">
        <v>1465</v>
      </c>
      <c r="E61" s="246" t="s">
        <v>1464</v>
      </c>
      <c r="F61" s="246" t="s">
        <v>1463</v>
      </c>
      <c r="G61" s="246" t="s">
        <v>1462</v>
      </c>
      <c r="H61" s="246"/>
      <c r="I61" s="240"/>
      <c r="J61" s="240"/>
      <c r="K61" s="240"/>
      <c r="L61" s="240"/>
      <c r="M61" s="240"/>
      <c r="N61" s="239"/>
      <c r="O61" s="239"/>
      <c r="P61" s="239"/>
      <c r="Q61" s="239"/>
      <c r="R61" s="239"/>
      <c r="S61" s="239"/>
      <c r="T61" s="238"/>
      <c r="U61" s="238"/>
      <c r="V61" s="238"/>
      <c r="W61" s="238"/>
      <c r="X61" s="238"/>
      <c r="Y61" s="238"/>
      <c r="Z61" s="238"/>
      <c r="AA61" s="237"/>
      <c r="AB61" s="236"/>
      <c r="AC61" s="235"/>
      <c r="AD61" s="233"/>
      <c r="AE61" s="234"/>
      <c r="AF61" s="234"/>
      <c r="AG61" s="233"/>
      <c r="AH61" s="233"/>
      <c r="AI61" s="233"/>
      <c r="AJ61" s="233"/>
      <c r="AK61" s="233"/>
      <c r="AL61" s="233"/>
      <c r="AM61" s="233"/>
      <c r="AN61" s="233"/>
      <c r="AO61" s="234"/>
      <c r="AP61" s="234"/>
      <c r="AQ61" s="234"/>
      <c r="AR61" s="234"/>
      <c r="AS61" s="233"/>
      <c r="AT61" s="233"/>
      <c r="AU61" s="233"/>
      <c r="AV61" s="233"/>
      <c r="AW61" s="234"/>
      <c r="AX61" s="234"/>
      <c r="AY61" s="233"/>
      <c r="AZ61" s="233"/>
      <c r="BA61" s="233"/>
      <c r="BB61" s="233"/>
      <c r="BC61" s="234"/>
      <c r="BD61" s="234"/>
      <c r="BE61" s="233"/>
      <c r="BF61" s="233"/>
      <c r="BG61" s="233"/>
      <c r="BH61" s="233"/>
      <c r="BI61" s="234"/>
      <c r="BJ61" s="234"/>
      <c r="BK61" s="233"/>
      <c r="BL61" s="233"/>
      <c r="BM61" s="233"/>
      <c r="BN61" s="233"/>
    </row>
    <row r="62" spans="1:66" s="232" customFormat="1" ht="14.25" x14ac:dyDescent="0.2">
      <c r="A62" s="244"/>
      <c r="B62" s="461" t="s">
        <v>1342</v>
      </c>
      <c r="C62" s="462"/>
      <c r="D62" s="241">
        <v>1760873.68</v>
      </c>
      <c r="E62" s="241">
        <v>401603.4</v>
      </c>
      <c r="F62" s="245">
        <v>2239687.8199999998</v>
      </c>
      <c r="G62" s="245">
        <v>405774.87</v>
      </c>
      <c r="H62" s="245">
        <v>4807939.7699999996</v>
      </c>
      <c r="I62" s="240"/>
      <c r="J62" s="240"/>
      <c r="K62" s="240"/>
      <c r="L62" s="240"/>
      <c r="M62" s="240"/>
      <c r="N62" s="239"/>
      <c r="O62" s="239"/>
      <c r="P62" s="239"/>
      <c r="Q62" s="239"/>
      <c r="R62" s="239"/>
      <c r="S62" s="239"/>
      <c r="T62" s="238"/>
      <c r="U62" s="238"/>
      <c r="V62" s="238"/>
      <c r="W62" s="238"/>
      <c r="X62" s="238"/>
      <c r="Y62" s="238"/>
      <c r="Z62" s="238"/>
      <c r="AA62" s="237"/>
      <c r="AB62" s="236" t="s">
        <v>1342</v>
      </c>
      <c r="AC62" s="235"/>
      <c r="AD62" s="233"/>
      <c r="AE62" s="234"/>
      <c r="AF62" s="234"/>
      <c r="AG62" s="233"/>
      <c r="AH62" s="233"/>
      <c r="AI62" s="233"/>
      <c r="AJ62" s="233"/>
      <c r="AK62" s="233"/>
      <c r="AL62" s="233"/>
      <c r="AM62" s="233"/>
      <c r="AN62" s="233"/>
      <c r="AO62" s="234"/>
      <c r="AP62" s="234"/>
      <c r="AQ62" s="234"/>
      <c r="AR62" s="234"/>
      <c r="AS62" s="233"/>
      <c r="AT62" s="233"/>
      <c r="AU62" s="233"/>
      <c r="AV62" s="233"/>
      <c r="AW62" s="234"/>
      <c r="AX62" s="234"/>
      <c r="AY62" s="233"/>
      <c r="AZ62" s="233"/>
      <c r="BA62" s="233"/>
      <c r="BB62" s="233"/>
      <c r="BC62" s="234"/>
      <c r="BD62" s="234"/>
      <c r="BE62" s="233"/>
      <c r="BF62" s="233"/>
      <c r="BG62" s="233"/>
      <c r="BH62" s="233"/>
      <c r="BI62" s="234"/>
      <c r="BJ62" s="234"/>
      <c r="BK62" s="233"/>
      <c r="BL62" s="233"/>
      <c r="BM62" s="233"/>
      <c r="BN62" s="233"/>
    </row>
    <row r="63" spans="1:66" s="232" customFormat="1" ht="14.25" x14ac:dyDescent="0.2">
      <c r="A63" s="244"/>
      <c r="B63" s="463" t="s">
        <v>1341</v>
      </c>
      <c r="C63" s="464"/>
      <c r="D63" s="241">
        <v>60456663.119999997</v>
      </c>
      <c r="E63" s="241">
        <v>13788383.289999999</v>
      </c>
      <c r="F63" s="245">
        <v>76895948.359999999</v>
      </c>
      <c r="G63" s="245">
        <v>13931603.9</v>
      </c>
      <c r="H63" s="245">
        <v>165072598.66999999</v>
      </c>
      <c r="I63" s="240"/>
      <c r="J63" s="240"/>
      <c r="K63" s="240"/>
      <c r="L63" s="240"/>
      <c r="M63" s="240"/>
      <c r="N63" s="239"/>
      <c r="O63" s="239"/>
      <c r="P63" s="239"/>
      <c r="Q63" s="239"/>
      <c r="R63" s="239"/>
      <c r="S63" s="239"/>
      <c r="T63" s="238"/>
      <c r="U63" s="238"/>
      <c r="V63" s="238"/>
      <c r="W63" s="238"/>
      <c r="X63" s="238"/>
      <c r="Y63" s="238"/>
      <c r="Z63" s="238"/>
      <c r="AA63" s="237"/>
      <c r="AB63" s="236"/>
      <c r="AC63" s="235" t="s">
        <v>1341</v>
      </c>
      <c r="AD63" s="233"/>
      <c r="AE63" s="234"/>
      <c r="AF63" s="234"/>
      <c r="AG63" s="233"/>
      <c r="AH63" s="233"/>
      <c r="AI63" s="233"/>
      <c r="AJ63" s="233"/>
      <c r="AK63" s="233"/>
      <c r="AL63" s="233"/>
      <c r="AM63" s="233"/>
      <c r="AN63" s="233"/>
      <c r="AO63" s="234"/>
      <c r="AP63" s="234"/>
      <c r="AQ63" s="234"/>
      <c r="AR63" s="234"/>
      <c r="AS63" s="233"/>
      <c r="AT63" s="233"/>
      <c r="AU63" s="233"/>
      <c r="AV63" s="233"/>
      <c r="AW63" s="234"/>
      <c r="AX63" s="234"/>
      <c r="AY63" s="233"/>
      <c r="AZ63" s="233"/>
      <c r="BA63" s="233"/>
      <c r="BB63" s="233"/>
      <c r="BC63" s="234"/>
      <c r="BD63" s="234"/>
      <c r="BE63" s="233"/>
      <c r="BF63" s="233"/>
      <c r="BG63" s="233"/>
      <c r="BH63" s="233"/>
      <c r="BI63" s="234"/>
      <c r="BJ63" s="234"/>
      <c r="BK63" s="233"/>
      <c r="BL63" s="233"/>
      <c r="BM63" s="233"/>
      <c r="BN63" s="233"/>
    </row>
    <row r="64" spans="1:66" s="232" customFormat="1" ht="14.25" x14ac:dyDescent="0.2">
      <c r="A64" s="465" t="s">
        <v>1340</v>
      </c>
      <c r="B64" s="466"/>
      <c r="C64" s="466"/>
      <c r="D64" s="466"/>
      <c r="E64" s="466"/>
      <c r="F64" s="466"/>
      <c r="G64" s="466"/>
      <c r="H64" s="467"/>
      <c r="I64" s="240"/>
      <c r="J64" s="240"/>
      <c r="K64" s="240"/>
      <c r="L64" s="240"/>
      <c r="M64" s="240"/>
      <c r="N64" s="239"/>
      <c r="O64" s="239"/>
      <c r="P64" s="239"/>
      <c r="Q64" s="239"/>
      <c r="R64" s="239"/>
      <c r="S64" s="239"/>
      <c r="T64" s="238"/>
      <c r="U64" s="238"/>
      <c r="V64" s="238"/>
      <c r="W64" s="238"/>
      <c r="X64" s="238"/>
      <c r="Y64" s="238"/>
      <c r="Z64" s="238"/>
      <c r="AA64" s="237" t="s">
        <v>1340</v>
      </c>
      <c r="AB64" s="236"/>
      <c r="AC64" s="235"/>
      <c r="AD64" s="233"/>
      <c r="AE64" s="234"/>
      <c r="AF64" s="234"/>
      <c r="AG64" s="233"/>
      <c r="AH64" s="233"/>
      <c r="AI64" s="233"/>
      <c r="AJ64" s="233"/>
      <c r="AK64" s="233"/>
      <c r="AL64" s="233"/>
      <c r="AM64" s="233"/>
      <c r="AN64" s="233"/>
      <c r="AO64" s="234"/>
      <c r="AP64" s="234"/>
      <c r="AQ64" s="234"/>
      <c r="AR64" s="234"/>
      <c r="AS64" s="233"/>
      <c r="AT64" s="233"/>
      <c r="AU64" s="233"/>
      <c r="AV64" s="233"/>
      <c r="AW64" s="234"/>
      <c r="AX64" s="234"/>
      <c r="AY64" s="233"/>
      <c r="AZ64" s="233"/>
      <c r="BA64" s="233"/>
      <c r="BB64" s="233"/>
      <c r="BC64" s="234"/>
      <c r="BD64" s="234"/>
      <c r="BE64" s="233"/>
      <c r="BF64" s="233"/>
      <c r="BG64" s="233"/>
      <c r="BH64" s="233"/>
      <c r="BI64" s="234"/>
      <c r="BJ64" s="234"/>
      <c r="BK64" s="233"/>
      <c r="BL64" s="233"/>
      <c r="BM64" s="233"/>
      <c r="BN64" s="233"/>
    </row>
    <row r="65" spans="1:66" s="232" customFormat="1" ht="56.25" x14ac:dyDescent="0.2">
      <c r="A65" s="249" t="s">
        <v>572</v>
      </c>
      <c r="B65" s="247" t="s">
        <v>1339</v>
      </c>
      <c r="C65" s="247" t="s">
        <v>1338</v>
      </c>
      <c r="D65" s="246">
        <v>1390503.25</v>
      </c>
      <c r="E65" s="246">
        <v>317132.82</v>
      </c>
      <c r="F65" s="246">
        <v>1768606.81</v>
      </c>
      <c r="G65" s="246">
        <v>320426.89</v>
      </c>
      <c r="H65" s="246">
        <v>3796669.77</v>
      </c>
      <c r="I65" s="240"/>
      <c r="J65" s="240"/>
      <c r="K65" s="240"/>
      <c r="L65" s="240"/>
      <c r="M65" s="240"/>
      <c r="N65" s="239"/>
      <c r="O65" s="239"/>
      <c r="P65" s="239"/>
      <c r="Q65" s="239"/>
      <c r="R65" s="239"/>
      <c r="S65" s="239"/>
      <c r="T65" s="238"/>
      <c r="U65" s="238"/>
      <c r="V65" s="238"/>
      <c r="W65" s="238"/>
      <c r="X65" s="238"/>
      <c r="Y65" s="238"/>
      <c r="Z65" s="238"/>
      <c r="AA65" s="237"/>
      <c r="AB65" s="236"/>
      <c r="AC65" s="235"/>
      <c r="AD65" s="233"/>
      <c r="AE65" s="234"/>
      <c r="AF65" s="234"/>
      <c r="AG65" s="233"/>
      <c r="AH65" s="233"/>
      <c r="AI65" s="233"/>
      <c r="AJ65" s="233"/>
      <c r="AK65" s="233"/>
      <c r="AL65" s="233"/>
      <c r="AM65" s="233"/>
      <c r="AN65" s="233"/>
      <c r="AO65" s="234"/>
      <c r="AP65" s="234"/>
      <c r="AQ65" s="234"/>
      <c r="AR65" s="234"/>
      <c r="AS65" s="233"/>
      <c r="AT65" s="233"/>
      <c r="AU65" s="233"/>
      <c r="AV65" s="233"/>
      <c r="AW65" s="234"/>
      <c r="AX65" s="234"/>
      <c r="AY65" s="233"/>
      <c r="AZ65" s="233"/>
      <c r="BA65" s="233"/>
      <c r="BB65" s="233"/>
      <c r="BC65" s="234"/>
      <c r="BD65" s="234"/>
      <c r="BE65" s="233"/>
      <c r="BF65" s="233"/>
      <c r="BG65" s="233"/>
      <c r="BH65" s="233"/>
      <c r="BI65" s="234"/>
      <c r="BJ65" s="234"/>
      <c r="BK65" s="233"/>
      <c r="BL65" s="233"/>
      <c r="BM65" s="233"/>
      <c r="BN65" s="233"/>
    </row>
    <row r="66" spans="1:66" s="232" customFormat="1" ht="14.25" x14ac:dyDescent="0.2">
      <c r="A66" s="248"/>
      <c r="B66" s="247"/>
      <c r="C66" s="247"/>
      <c r="D66" s="246" t="s">
        <v>1461</v>
      </c>
      <c r="E66" s="246" t="s">
        <v>1460</v>
      </c>
      <c r="F66" s="246" t="s">
        <v>1459</v>
      </c>
      <c r="G66" s="246" t="s">
        <v>1458</v>
      </c>
      <c r="H66" s="246"/>
      <c r="I66" s="240"/>
      <c r="J66" s="240"/>
      <c r="K66" s="240"/>
      <c r="L66" s="240"/>
      <c r="M66" s="240"/>
      <c r="N66" s="239"/>
      <c r="O66" s="239"/>
      <c r="P66" s="239"/>
      <c r="Q66" s="239"/>
      <c r="R66" s="239"/>
      <c r="S66" s="239"/>
      <c r="T66" s="238"/>
      <c r="U66" s="238"/>
      <c r="V66" s="238"/>
      <c r="W66" s="238"/>
      <c r="X66" s="238"/>
      <c r="Y66" s="238"/>
      <c r="Z66" s="238"/>
      <c r="AA66" s="237"/>
      <c r="AB66" s="236"/>
      <c r="AC66" s="235"/>
      <c r="AD66" s="233"/>
      <c r="AE66" s="234"/>
      <c r="AF66" s="234"/>
      <c r="AG66" s="233"/>
      <c r="AH66" s="233"/>
      <c r="AI66" s="233"/>
      <c r="AJ66" s="233"/>
      <c r="AK66" s="233"/>
      <c r="AL66" s="233"/>
      <c r="AM66" s="233"/>
      <c r="AN66" s="233"/>
      <c r="AO66" s="234"/>
      <c r="AP66" s="234"/>
      <c r="AQ66" s="234"/>
      <c r="AR66" s="234"/>
      <c r="AS66" s="233"/>
      <c r="AT66" s="233"/>
      <c r="AU66" s="233"/>
      <c r="AV66" s="233"/>
      <c r="AW66" s="234"/>
      <c r="AX66" s="234"/>
      <c r="AY66" s="233"/>
      <c r="AZ66" s="233"/>
      <c r="BA66" s="233"/>
      <c r="BB66" s="233"/>
      <c r="BC66" s="234"/>
      <c r="BD66" s="234"/>
      <c r="BE66" s="233"/>
      <c r="BF66" s="233"/>
      <c r="BG66" s="233"/>
      <c r="BH66" s="233"/>
      <c r="BI66" s="234"/>
      <c r="BJ66" s="234"/>
      <c r="BK66" s="233"/>
      <c r="BL66" s="233"/>
      <c r="BM66" s="233"/>
      <c r="BN66" s="233"/>
    </row>
    <row r="67" spans="1:66" s="232" customFormat="1" ht="14.25" x14ac:dyDescent="0.2">
      <c r="A67" s="244"/>
      <c r="B67" s="461" t="s">
        <v>1337</v>
      </c>
      <c r="C67" s="462"/>
      <c r="D67" s="241">
        <v>1390503.25</v>
      </c>
      <c r="E67" s="241">
        <v>317132.82</v>
      </c>
      <c r="F67" s="245">
        <v>1768606.81</v>
      </c>
      <c r="G67" s="245">
        <v>320426.89</v>
      </c>
      <c r="H67" s="245">
        <v>3796669.77</v>
      </c>
      <c r="I67" s="240"/>
      <c r="J67" s="240"/>
      <c r="K67" s="240"/>
      <c r="L67" s="240"/>
      <c r="M67" s="240"/>
      <c r="N67" s="239"/>
      <c r="O67" s="239"/>
      <c r="P67" s="239"/>
      <c r="Q67" s="239"/>
      <c r="R67" s="239"/>
      <c r="S67" s="239"/>
      <c r="T67" s="238"/>
      <c r="U67" s="238"/>
      <c r="V67" s="238"/>
      <c r="W67" s="238"/>
      <c r="X67" s="238"/>
      <c r="Y67" s="238"/>
      <c r="Z67" s="238"/>
      <c r="AA67" s="237"/>
      <c r="AB67" s="236" t="s">
        <v>1337</v>
      </c>
      <c r="AC67" s="235"/>
      <c r="AD67" s="233"/>
      <c r="AE67" s="234"/>
      <c r="AF67" s="234"/>
      <c r="AG67" s="233"/>
      <c r="AH67" s="233"/>
      <c r="AI67" s="233"/>
      <c r="AJ67" s="233"/>
      <c r="AK67" s="233"/>
      <c r="AL67" s="233"/>
      <c r="AM67" s="233"/>
      <c r="AN67" s="233"/>
      <c r="AO67" s="234"/>
      <c r="AP67" s="234"/>
      <c r="AQ67" s="234"/>
      <c r="AR67" s="234"/>
      <c r="AS67" s="233"/>
      <c r="AT67" s="233"/>
      <c r="AU67" s="233"/>
      <c r="AV67" s="233"/>
      <c r="AW67" s="234"/>
      <c r="AX67" s="234"/>
      <c r="AY67" s="233"/>
      <c r="AZ67" s="233"/>
      <c r="BA67" s="233"/>
      <c r="BB67" s="233"/>
      <c r="BC67" s="234"/>
      <c r="BD67" s="234"/>
      <c r="BE67" s="233"/>
      <c r="BF67" s="233"/>
      <c r="BG67" s="233"/>
      <c r="BH67" s="233"/>
      <c r="BI67" s="234"/>
      <c r="BJ67" s="234"/>
      <c r="BK67" s="233"/>
      <c r="BL67" s="233"/>
      <c r="BM67" s="233"/>
      <c r="BN67" s="233"/>
    </row>
    <row r="68" spans="1:66" s="232" customFormat="1" ht="14.25" x14ac:dyDescent="0.2">
      <c r="A68" s="465" t="s">
        <v>1336</v>
      </c>
      <c r="B68" s="466"/>
      <c r="C68" s="466"/>
      <c r="D68" s="466"/>
      <c r="E68" s="466"/>
      <c r="F68" s="466"/>
      <c r="G68" s="466"/>
      <c r="H68" s="467"/>
      <c r="I68" s="240"/>
      <c r="J68" s="240"/>
      <c r="K68" s="240"/>
      <c r="L68" s="240"/>
      <c r="M68" s="240"/>
      <c r="N68" s="239"/>
      <c r="O68" s="239"/>
      <c r="P68" s="239"/>
      <c r="Q68" s="239"/>
      <c r="R68" s="239"/>
      <c r="S68" s="239"/>
      <c r="T68" s="238"/>
      <c r="U68" s="238"/>
      <c r="V68" s="238"/>
      <c r="W68" s="238"/>
      <c r="X68" s="238"/>
      <c r="Y68" s="238"/>
      <c r="Z68" s="238"/>
      <c r="AA68" s="237" t="s">
        <v>1336</v>
      </c>
      <c r="AB68" s="236"/>
      <c r="AC68" s="235"/>
      <c r="AD68" s="233"/>
      <c r="AE68" s="234"/>
      <c r="AF68" s="234"/>
      <c r="AG68" s="233"/>
      <c r="AH68" s="233"/>
      <c r="AI68" s="233"/>
      <c r="AJ68" s="233"/>
      <c r="AK68" s="233"/>
      <c r="AL68" s="233"/>
      <c r="AM68" s="233"/>
      <c r="AN68" s="233"/>
      <c r="AO68" s="234"/>
      <c r="AP68" s="234"/>
      <c r="AQ68" s="234"/>
      <c r="AR68" s="234"/>
      <c r="AS68" s="233"/>
      <c r="AT68" s="233"/>
      <c r="AU68" s="233"/>
      <c r="AV68" s="233"/>
      <c r="AW68" s="234"/>
      <c r="AX68" s="234"/>
      <c r="AY68" s="233"/>
      <c r="AZ68" s="233"/>
      <c r="BA68" s="233"/>
      <c r="BB68" s="233"/>
      <c r="BC68" s="234"/>
      <c r="BD68" s="234"/>
      <c r="BE68" s="233"/>
      <c r="BF68" s="233"/>
      <c r="BG68" s="233"/>
      <c r="BH68" s="233"/>
      <c r="BI68" s="234"/>
      <c r="BJ68" s="234"/>
      <c r="BK68" s="233"/>
      <c r="BL68" s="233"/>
      <c r="BM68" s="233"/>
      <c r="BN68" s="233"/>
    </row>
    <row r="69" spans="1:66" s="232" customFormat="1" ht="14.25" x14ac:dyDescent="0.2">
      <c r="A69" s="249" t="s">
        <v>566</v>
      </c>
      <c r="B69" s="247" t="s">
        <v>1335</v>
      </c>
      <c r="C69" s="247" t="s">
        <v>1334</v>
      </c>
      <c r="D69" s="246">
        <v>13606376.6</v>
      </c>
      <c r="E69" s="246">
        <v>3103213.54</v>
      </c>
      <c r="F69" s="246">
        <v>17306202.140000001</v>
      </c>
      <c r="G69" s="246">
        <v>3135446.77</v>
      </c>
      <c r="H69" s="246">
        <v>37151239.049999997</v>
      </c>
      <c r="I69" s="240"/>
      <c r="J69" s="240"/>
      <c r="K69" s="240"/>
      <c r="L69" s="240"/>
      <c r="M69" s="240"/>
      <c r="N69" s="239"/>
      <c r="O69" s="239"/>
      <c r="P69" s="239"/>
      <c r="Q69" s="239"/>
      <c r="R69" s="239"/>
      <c r="S69" s="239"/>
      <c r="T69" s="238"/>
      <c r="U69" s="238"/>
      <c r="V69" s="238"/>
      <c r="W69" s="238"/>
      <c r="X69" s="238"/>
      <c r="Y69" s="238"/>
      <c r="Z69" s="238"/>
      <c r="AA69" s="237"/>
      <c r="AB69" s="236"/>
      <c r="AC69" s="235"/>
      <c r="AD69" s="233"/>
      <c r="AE69" s="234"/>
      <c r="AF69" s="234"/>
      <c r="AG69" s="233"/>
      <c r="AH69" s="233"/>
      <c r="AI69" s="233"/>
      <c r="AJ69" s="233"/>
      <c r="AK69" s="233"/>
      <c r="AL69" s="233"/>
      <c r="AM69" s="233"/>
      <c r="AN69" s="233"/>
      <c r="AO69" s="234"/>
      <c r="AP69" s="234"/>
      <c r="AQ69" s="234"/>
      <c r="AR69" s="234"/>
      <c r="AS69" s="233"/>
      <c r="AT69" s="233"/>
      <c r="AU69" s="233"/>
      <c r="AV69" s="233"/>
      <c r="AW69" s="234"/>
      <c r="AX69" s="234"/>
      <c r="AY69" s="233"/>
      <c r="AZ69" s="233"/>
      <c r="BA69" s="233"/>
      <c r="BB69" s="233"/>
      <c r="BC69" s="234"/>
      <c r="BD69" s="234"/>
      <c r="BE69" s="233"/>
      <c r="BF69" s="233"/>
      <c r="BG69" s="233"/>
      <c r="BH69" s="233"/>
      <c r="BI69" s="234"/>
      <c r="BJ69" s="234"/>
      <c r="BK69" s="233"/>
      <c r="BL69" s="233"/>
      <c r="BM69" s="233"/>
      <c r="BN69" s="233"/>
    </row>
    <row r="70" spans="1:66" s="232" customFormat="1" ht="14.25" x14ac:dyDescent="0.2">
      <c r="A70" s="248"/>
      <c r="B70" s="247"/>
      <c r="C70" s="247"/>
      <c r="D70" s="246" t="s">
        <v>1457</v>
      </c>
      <c r="E70" s="246" t="s">
        <v>1456</v>
      </c>
      <c r="F70" s="246" t="s">
        <v>1455</v>
      </c>
      <c r="G70" s="246" t="s">
        <v>1454</v>
      </c>
      <c r="H70" s="246"/>
      <c r="I70" s="240"/>
      <c r="J70" s="240"/>
      <c r="K70" s="240"/>
      <c r="L70" s="240"/>
      <c r="M70" s="240"/>
      <c r="N70" s="239"/>
      <c r="O70" s="239"/>
      <c r="P70" s="239"/>
      <c r="Q70" s="239"/>
      <c r="R70" s="239"/>
      <c r="S70" s="239"/>
      <c r="T70" s="238"/>
      <c r="U70" s="238"/>
      <c r="V70" s="238"/>
      <c r="W70" s="238"/>
      <c r="X70" s="238"/>
      <c r="Y70" s="238"/>
      <c r="Z70" s="238"/>
      <c r="AA70" s="237"/>
      <c r="AB70" s="236"/>
      <c r="AC70" s="235"/>
      <c r="AD70" s="233"/>
      <c r="AE70" s="234"/>
      <c r="AF70" s="234"/>
      <c r="AG70" s="233"/>
      <c r="AH70" s="233"/>
      <c r="AI70" s="233"/>
      <c r="AJ70" s="233"/>
      <c r="AK70" s="233"/>
      <c r="AL70" s="233"/>
      <c r="AM70" s="233"/>
      <c r="AN70" s="233"/>
      <c r="AO70" s="234"/>
      <c r="AP70" s="234"/>
      <c r="AQ70" s="234"/>
      <c r="AR70" s="234"/>
      <c r="AS70" s="233"/>
      <c r="AT70" s="233"/>
      <c r="AU70" s="233"/>
      <c r="AV70" s="233"/>
      <c r="AW70" s="234"/>
      <c r="AX70" s="234"/>
      <c r="AY70" s="233"/>
      <c r="AZ70" s="233"/>
      <c r="BA70" s="233"/>
      <c r="BB70" s="233"/>
      <c r="BC70" s="234"/>
      <c r="BD70" s="234"/>
      <c r="BE70" s="233"/>
      <c r="BF70" s="233"/>
      <c r="BG70" s="233"/>
      <c r="BH70" s="233"/>
      <c r="BI70" s="234"/>
      <c r="BJ70" s="234"/>
      <c r="BK70" s="233"/>
      <c r="BL70" s="233"/>
      <c r="BM70" s="233"/>
      <c r="BN70" s="233"/>
    </row>
    <row r="71" spans="1:66" s="232" customFormat="1" ht="14.25" x14ac:dyDescent="0.2">
      <c r="A71" s="244"/>
      <c r="B71" s="461" t="s">
        <v>1333</v>
      </c>
      <c r="C71" s="462"/>
      <c r="D71" s="241">
        <v>13606376.6</v>
      </c>
      <c r="E71" s="241">
        <v>3103213.54</v>
      </c>
      <c r="F71" s="245">
        <v>17306202.140000001</v>
      </c>
      <c r="G71" s="245">
        <v>3135446.77</v>
      </c>
      <c r="H71" s="245">
        <v>37151239.049999997</v>
      </c>
      <c r="I71" s="240"/>
      <c r="J71" s="240"/>
      <c r="K71" s="240"/>
      <c r="L71" s="240"/>
      <c r="M71" s="240"/>
      <c r="N71" s="239"/>
      <c r="O71" s="239"/>
      <c r="P71" s="239"/>
      <c r="Q71" s="239"/>
      <c r="R71" s="239"/>
      <c r="S71" s="239"/>
      <c r="T71" s="238"/>
      <c r="U71" s="238"/>
      <c r="V71" s="238"/>
      <c r="W71" s="238"/>
      <c r="X71" s="238"/>
      <c r="Y71" s="238"/>
      <c r="Z71" s="238"/>
      <c r="AA71" s="237"/>
      <c r="AB71" s="236" t="s">
        <v>1333</v>
      </c>
      <c r="AC71" s="235"/>
      <c r="AD71" s="233"/>
      <c r="AE71" s="234"/>
      <c r="AF71" s="234"/>
      <c r="AG71" s="233"/>
      <c r="AH71" s="233"/>
      <c r="AI71" s="233"/>
      <c r="AJ71" s="233"/>
      <c r="AK71" s="233"/>
      <c r="AL71" s="233"/>
      <c r="AM71" s="233"/>
      <c r="AN71" s="233"/>
      <c r="AO71" s="234"/>
      <c r="AP71" s="234"/>
      <c r="AQ71" s="234"/>
      <c r="AR71" s="234"/>
      <c r="AS71" s="233"/>
      <c r="AT71" s="233"/>
      <c r="AU71" s="233"/>
      <c r="AV71" s="233"/>
      <c r="AW71" s="234"/>
      <c r="AX71" s="234"/>
      <c r="AY71" s="233"/>
      <c r="AZ71" s="233"/>
      <c r="BA71" s="233"/>
      <c r="BB71" s="233"/>
      <c r="BC71" s="234"/>
      <c r="BD71" s="234"/>
      <c r="BE71" s="233"/>
      <c r="BF71" s="233"/>
      <c r="BG71" s="233"/>
      <c r="BH71" s="233"/>
      <c r="BI71" s="234"/>
      <c r="BJ71" s="234"/>
      <c r="BK71" s="233"/>
      <c r="BL71" s="233"/>
      <c r="BM71" s="233"/>
      <c r="BN71" s="233"/>
    </row>
    <row r="72" spans="1:66" s="232" customFormat="1" ht="14.25" x14ac:dyDescent="0.2">
      <c r="A72" s="244"/>
      <c r="B72" s="463" t="s">
        <v>1332</v>
      </c>
      <c r="C72" s="464"/>
      <c r="D72" s="241">
        <v>75453542.969999999</v>
      </c>
      <c r="E72" s="241">
        <v>17208729.649999999</v>
      </c>
      <c r="F72" s="245">
        <v>95970757.310000002</v>
      </c>
      <c r="G72" s="245">
        <v>17387477.559999999</v>
      </c>
      <c r="H72" s="245">
        <v>206020507.49000001</v>
      </c>
      <c r="I72" s="240"/>
      <c r="J72" s="240"/>
      <c r="K72" s="240"/>
      <c r="L72" s="240"/>
      <c r="M72" s="240"/>
      <c r="N72" s="239"/>
      <c r="O72" s="239"/>
      <c r="P72" s="239"/>
      <c r="Q72" s="239"/>
      <c r="R72" s="239"/>
      <c r="S72" s="239"/>
      <c r="T72" s="238"/>
      <c r="U72" s="238"/>
      <c r="V72" s="238"/>
      <c r="W72" s="238"/>
      <c r="X72" s="238"/>
      <c r="Y72" s="238"/>
      <c r="Z72" s="238"/>
      <c r="AA72" s="237"/>
      <c r="AB72" s="236"/>
      <c r="AC72" s="235"/>
      <c r="AD72" s="235" t="s">
        <v>1332</v>
      </c>
      <c r="AE72" s="234"/>
      <c r="AF72" s="234"/>
      <c r="AG72" s="233"/>
      <c r="AH72" s="233"/>
      <c r="AI72" s="233"/>
      <c r="AJ72" s="233"/>
      <c r="AK72" s="233"/>
      <c r="AL72" s="233"/>
      <c r="AM72" s="233"/>
      <c r="AN72" s="233"/>
      <c r="AO72" s="234"/>
      <c r="AP72" s="234"/>
      <c r="AQ72" s="234"/>
      <c r="AR72" s="234"/>
      <c r="AS72" s="233"/>
      <c r="AT72" s="233"/>
      <c r="AU72" s="233"/>
      <c r="AV72" s="233"/>
      <c r="AW72" s="234"/>
      <c r="AX72" s="234"/>
      <c r="AY72" s="233"/>
      <c r="AZ72" s="233"/>
      <c r="BA72" s="233"/>
      <c r="BB72" s="233"/>
      <c r="BC72" s="234"/>
      <c r="BD72" s="234"/>
      <c r="BE72" s="233"/>
      <c r="BF72" s="233"/>
      <c r="BG72" s="233"/>
      <c r="BH72" s="233"/>
      <c r="BI72" s="234"/>
      <c r="BJ72" s="234"/>
      <c r="BK72" s="233"/>
      <c r="BL72" s="233"/>
      <c r="BM72" s="233"/>
      <c r="BN72" s="233"/>
    </row>
    <row r="73" spans="1:66" s="232" customFormat="1" ht="11.25" customHeight="1" x14ac:dyDescent="0.2">
      <c r="A73" s="244"/>
      <c r="B73" s="470" t="s">
        <v>611</v>
      </c>
      <c r="C73" s="471"/>
      <c r="D73" s="243"/>
      <c r="E73" s="243"/>
      <c r="F73" s="243"/>
      <c r="G73" s="243"/>
      <c r="H73" s="243"/>
      <c r="I73" s="240"/>
      <c r="J73" s="240"/>
      <c r="K73" s="240"/>
      <c r="L73" s="240"/>
      <c r="M73" s="240"/>
      <c r="N73" s="239"/>
      <c r="O73" s="239"/>
      <c r="P73" s="239"/>
      <c r="Q73" s="239"/>
      <c r="R73" s="239"/>
      <c r="S73" s="239"/>
      <c r="T73" s="238"/>
      <c r="U73" s="238"/>
      <c r="V73" s="238"/>
      <c r="W73" s="238"/>
      <c r="X73" s="238"/>
      <c r="Y73" s="238"/>
      <c r="Z73" s="238"/>
      <c r="AA73" s="237"/>
      <c r="AB73" s="236"/>
      <c r="AC73" s="235"/>
      <c r="AD73" s="235"/>
      <c r="AE73" s="234"/>
      <c r="AF73" s="234"/>
      <c r="AG73" s="233"/>
      <c r="AH73" s="233"/>
      <c r="AI73" s="233"/>
      <c r="AJ73" s="233"/>
      <c r="AK73" s="233"/>
      <c r="AL73" s="233"/>
      <c r="AM73" s="233"/>
      <c r="AN73" s="233"/>
      <c r="AO73" s="234"/>
      <c r="AP73" s="234"/>
      <c r="AQ73" s="234"/>
      <c r="AR73" s="234"/>
      <c r="AS73" s="233"/>
      <c r="AT73" s="233"/>
      <c r="AU73" s="233"/>
      <c r="AV73" s="233"/>
      <c r="AW73" s="234"/>
      <c r="AX73" s="234"/>
      <c r="AY73" s="233"/>
      <c r="AZ73" s="233"/>
      <c r="BA73" s="233"/>
      <c r="BB73" s="233"/>
      <c r="BC73" s="234"/>
      <c r="BD73" s="234"/>
      <c r="BE73" s="233"/>
      <c r="BF73" s="233"/>
      <c r="BG73" s="233"/>
      <c r="BH73" s="233"/>
      <c r="BI73" s="234"/>
      <c r="BJ73" s="234"/>
      <c r="BK73" s="233"/>
      <c r="BL73" s="233"/>
      <c r="BM73" s="233"/>
      <c r="BN73" s="233"/>
    </row>
    <row r="74" spans="1:66" s="232" customFormat="1" ht="14.25" x14ac:dyDescent="0.2">
      <c r="A74" s="244"/>
      <c r="B74" s="468" t="s">
        <v>1331</v>
      </c>
      <c r="C74" s="469"/>
      <c r="D74" s="243"/>
      <c r="E74" s="243"/>
      <c r="F74" s="243"/>
      <c r="G74" s="243"/>
      <c r="H74" s="241">
        <v>9079680.4499999993</v>
      </c>
      <c r="I74" s="240"/>
      <c r="J74" s="240"/>
      <c r="K74" s="240"/>
      <c r="L74" s="240"/>
      <c r="M74" s="240"/>
      <c r="N74" s="239"/>
      <c r="O74" s="239"/>
      <c r="P74" s="239"/>
      <c r="Q74" s="239"/>
      <c r="R74" s="239"/>
      <c r="S74" s="239"/>
      <c r="T74" s="238"/>
      <c r="U74" s="238"/>
      <c r="V74" s="238"/>
      <c r="W74" s="238"/>
      <c r="X74" s="238"/>
      <c r="Y74" s="238"/>
      <c r="Z74" s="238"/>
      <c r="AA74" s="237"/>
      <c r="AB74" s="236"/>
      <c r="AC74" s="235"/>
      <c r="AD74" s="235"/>
      <c r="AE74" s="234"/>
      <c r="AF74" s="234"/>
      <c r="AG74" s="233"/>
      <c r="AH74" s="233"/>
      <c r="AI74" s="233"/>
      <c r="AJ74" s="233"/>
      <c r="AK74" s="233"/>
      <c r="AL74" s="233"/>
      <c r="AM74" s="233"/>
      <c r="AN74" s="233"/>
      <c r="AO74" s="234"/>
      <c r="AP74" s="234"/>
      <c r="AQ74" s="234"/>
      <c r="AR74" s="234"/>
      <c r="AS74" s="233"/>
      <c r="AT74" s="233"/>
      <c r="AU74" s="233"/>
      <c r="AV74" s="233"/>
      <c r="AW74" s="234"/>
      <c r="AX74" s="234"/>
      <c r="AY74" s="233"/>
      <c r="AZ74" s="233"/>
      <c r="BA74" s="233"/>
      <c r="BB74" s="233"/>
      <c r="BC74" s="234"/>
      <c r="BD74" s="234"/>
      <c r="BE74" s="233"/>
      <c r="BF74" s="233"/>
      <c r="BG74" s="233"/>
      <c r="BH74" s="233"/>
      <c r="BI74" s="234"/>
      <c r="BJ74" s="234"/>
      <c r="BK74" s="233"/>
      <c r="BL74" s="233"/>
      <c r="BM74" s="233"/>
      <c r="BN74" s="233"/>
    </row>
    <row r="75" spans="1:66" s="232" customFormat="1" ht="14.25" x14ac:dyDescent="0.2">
      <c r="A75" s="244"/>
      <c r="B75" s="468" t="s">
        <v>1330</v>
      </c>
      <c r="C75" s="469"/>
      <c r="D75" s="243"/>
      <c r="E75" s="243"/>
      <c r="F75" s="243"/>
      <c r="G75" s="243"/>
      <c r="H75" s="241">
        <v>5547452.96</v>
      </c>
      <c r="I75" s="240"/>
      <c r="J75" s="240"/>
      <c r="K75" s="240"/>
      <c r="L75" s="240"/>
      <c r="M75" s="240"/>
      <c r="N75" s="239"/>
      <c r="O75" s="239"/>
      <c r="P75" s="239"/>
      <c r="Q75" s="239"/>
      <c r="R75" s="239"/>
      <c r="S75" s="239"/>
      <c r="T75" s="238"/>
      <c r="U75" s="238"/>
      <c r="V75" s="238"/>
      <c r="W75" s="238"/>
      <c r="X75" s="238"/>
      <c r="Y75" s="238"/>
      <c r="Z75" s="238"/>
      <c r="AA75" s="237"/>
      <c r="AB75" s="236"/>
      <c r="AC75" s="235"/>
      <c r="AD75" s="235"/>
      <c r="AE75" s="234"/>
      <c r="AF75" s="234"/>
      <c r="AG75" s="233"/>
      <c r="AH75" s="233"/>
      <c r="AI75" s="233"/>
      <c r="AJ75" s="233"/>
      <c r="AK75" s="233"/>
      <c r="AL75" s="233"/>
      <c r="AM75" s="233"/>
      <c r="AN75" s="233"/>
      <c r="AO75" s="234"/>
      <c r="AP75" s="234"/>
      <c r="AQ75" s="234"/>
      <c r="AR75" s="234"/>
      <c r="AS75" s="233"/>
      <c r="AT75" s="233"/>
      <c r="AU75" s="233"/>
      <c r="AV75" s="233"/>
      <c r="AW75" s="234"/>
      <c r="AX75" s="234"/>
      <c r="AY75" s="233"/>
      <c r="AZ75" s="233"/>
      <c r="BA75" s="233"/>
      <c r="BB75" s="233"/>
      <c r="BC75" s="234"/>
      <c r="BD75" s="234"/>
      <c r="BE75" s="233"/>
      <c r="BF75" s="233"/>
      <c r="BG75" s="233"/>
      <c r="BH75" s="233"/>
      <c r="BI75" s="234"/>
      <c r="BJ75" s="234"/>
      <c r="BK75" s="233"/>
      <c r="BL75" s="233"/>
      <c r="BM75" s="233"/>
      <c r="BN75" s="233"/>
    </row>
    <row r="76" spans="1:66" s="232" customFormat="1" ht="14.25" x14ac:dyDescent="0.2">
      <c r="A76" s="244"/>
      <c r="B76" s="468" t="s">
        <v>1329</v>
      </c>
      <c r="C76" s="469"/>
      <c r="D76" s="243"/>
      <c r="E76" s="243"/>
      <c r="F76" s="243"/>
      <c r="G76" s="243"/>
      <c r="H76" s="241">
        <v>1645846.6</v>
      </c>
      <c r="I76" s="240"/>
      <c r="J76" s="240"/>
      <c r="K76" s="240"/>
      <c r="L76" s="240"/>
      <c r="M76" s="240"/>
      <c r="N76" s="239"/>
      <c r="O76" s="239"/>
      <c r="P76" s="239"/>
      <c r="Q76" s="239"/>
      <c r="R76" s="239"/>
      <c r="S76" s="239"/>
      <c r="T76" s="238"/>
      <c r="U76" s="238"/>
      <c r="V76" s="238"/>
      <c r="W76" s="238"/>
      <c r="X76" s="238"/>
      <c r="Y76" s="238"/>
      <c r="Z76" s="238"/>
      <c r="AA76" s="237"/>
      <c r="AB76" s="236"/>
      <c r="AC76" s="235"/>
      <c r="AD76" s="235"/>
      <c r="AE76" s="234"/>
      <c r="AF76" s="234"/>
      <c r="AG76" s="233"/>
      <c r="AH76" s="233"/>
      <c r="AI76" s="233"/>
      <c r="AJ76" s="233"/>
      <c r="AK76" s="233"/>
      <c r="AL76" s="233"/>
      <c r="AM76" s="233"/>
      <c r="AN76" s="233"/>
      <c r="AO76" s="234"/>
      <c r="AP76" s="234"/>
      <c r="AQ76" s="234"/>
      <c r="AR76" s="234"/>
      <c r="AS76" s="233"/>
      <c r="AT76" s="233"/>
      <c r="AU76" s="233"/>
      <c r="AV76" s="233"/>
      <c r="AW76" s="234"/>
      <c r="AX76" s="234"/>
      <c r="AY76" s="233"/>
      <c r="AZ76" s="233"/>
      <c r="BA76" s="233"/>
      <c r="BB76" s="233"/>
      <c r="BC76" s="234"/>
      <c r="BD76" s="234"/>
      <c r="BE76" s="233"/>
      <c r="BF76" s="233"/>
      <c r="BG76" s="233"/>
      <c r="BH76" s="233"/>
      <c r="BI76" s="234"/>
      <c r="BJ76" s="234"/>
      <c r="BK76" s="233"/>
      <c r="BL76" s="233"/>
      <c r="BM76" s="233"/>
      <c r="BN76" s="233"/>
    </row>
    <row r="77" spans="1:66" s="232" customFormat="1" ht="14.25" x14ac:dyDescent="0.2">
      <c r="A77" s="244"/>
      <c r="B77" s="468" t="s">
        <v>1328</v>
      </c>
      <c r="C77" s="469"/>
      <c r="D77" s="243"/>
      <c r="E77" s="243"/>
      <c r="F77" s="243"/>
      <c r="G77" s="243"/>
      <c r="H77" s="241">
        <v>38969524.469999999</v>
      </c>
      <c r="I77" s="240"/>
      <c r="J77" s="240"/>
      <c r="K77" s="240"/>
      <c r="L77" s="240"/>
      <c r="M77" s="240"/>
      <c r="N77" s="239"/>
      <c r="O77" s="239"/>
      <c r="P77" s="239"/>
      <c r="Q77" s="239"/>
      <c r="R77" s="239"/>
      <c r="S77" s="239"/>
      <c r="T77" s="238"/>
      <c r="U77" s="238"/>
      <c r="V77" s="238"/>
      <c r="W77" s="238"/>
      <c r="X77" s="238"/>
      <c r="Y77" s="238"/>
      <c r="Z77" s="238"/>
      <c r="AA77" s="237"/>
      <c r="AB77" s="236"/>
      <c r="AC77" s="235"/>
      <c r="AD77" s="235"/>
      <c r="AE77" s="234"/>
      <c r="AF77" s="234"/>
      <c r="AG77" s="233"/>
      <c r="AH77" s="233"/>
      <c r="AI77" s="233"/>
      <c r="AJ77" s="233"/>
      <c r="AK77" s="233"/>
      <c r="AL77" s="233"/>
      <c r="AM77" s="233"/>
      <c r="AN77" s="233"/>
      <c r="AO77" s="234"/>
      <c r="AP77" s="234"/>
      <c r="AQ77" s="234"/>
      <c r="AR77" s="234"/>
      <c r="AS77" s="233"/>
      <c r="AT77" s="233"/>
      <c r="AU77" s="233"/>
      <c r="AV77" s="233"/>
      <c r="AW77" s="234"/>
      <c r="AX77" s="234"/>
      <c r="AY77" s="233"/>
      <c r="AZ77" s="233"/>
      <c r="BA77" s="233"/>
      <c r="BB77" s="233"/>
      <c r="BC77" s="234"/>
      <c r="BD77" s="234"/>
      <c r="BE77" s="233"/>
      <c r="BF77" s="233"/>
      <c r="BG77" s="233"/>
      <c r="BH77" s="233"/>
      <c r="BI77" s="234"/>
      <c r="BJ77" s="234"/>
      <c r="BK77" s="233"/>
      <c r="BL77" s="233"/>
      <c r="BM77" s="233"/>
      <c r="BN77" s="233"/>
    </row>
    <row r="78" spans="1:66" s="232" customFormat="1" ht="14.25" x14ac:dyDescent="0.2">
      <c r="A78" s="244"/>
      <c r="B78" s="468" t="s">
        <v>1327</v>
      </c>
      <c r="C78" s="469"/>
      <c r="D78" s="243"/>
      <c r="E78" s="243"/>
      <c r="F78" s="243"/>
      <c r="G78" s="243"/>
      <c r="H78" s="241">
        <v>183701.19</v>
      </c>
      <c r="I78" s="240"/>
      <c r="J78" s="240"/>
      <c r="K78" s="240"/>
      <c r="L78" s="240"/>
      <c r="M78" s="240"/>
      <c r="N78" s="239"/>
      <c r="O78" s="239"/>
      <c r="P78" s="239"/>
      <c r="Q78" s="239"/>
      <c r="R78" s="239"/>
      <c r="S78" s="239"/>
      <c r="T78" s="238"/>
      <c r="U78" s="238"/>
      <c r="V78" s="238"/>
      <c r="W78" s="238"/>
      <c r="X78" s="238"/>
      <c r="Y78" s="238"/>
      <c r="Z78" s="238"/>
      <c r="AA78" s="237"/>
      <c r="AB78" s="236"/>
      <c r="AC78" s="235"/>
      <c r="AD78" s="235"/>
      <c r="AE78" s="234"/>
      <c r="AF78" s="234"/>
      <c r="AG78" s="233"/>
      <c r="AH78" s="233"/>
      <c r="AI78" s="233"/>
      <c r="AJ78" s="233"/>
      <c r="AK78" s="233"/>
      <c r="AL78" s="233"/>
      <c r="AM78" s="233"/>
      <c r="AN78" s="233"/>
      <c r="AO78" s="234"/>
      <c r="AP78" s="234"/>
      <c r="AQ78" s="234"/>
      <c r="AR78" s="234"/>
      <c r="AS78" s="233"/>
      <c r="AT78" s="233"/>
      <c r="AU78" s="233"/>
      <c r="AV78" s="233"/>
      <c r="AW78" s="234"/>
      <c r="AX78" s="234"/>
      <c r="AY78" s="233"/>
      <c r="AZ78" s="233"/>
      <c r="BA78" s="233"/>
      <c r="BB78" s="233"/>
      <c r="BC78" s="234"/>
      <c r="BD78" s="234"/>
      <c r="BE78" s="233"/>
      <c r="BF78" s="233"/>
      <c r="BG78" s="233"/>
      <c r="BH78" s="233"/>
      <c r="BI78" s="234"/>
      <c r="BJ78" s="234"/>
      <c r="BK78" s="233"/>
      <c r="BL78" s="233"/>
      <c r="BM78" s="233"/>
      <c r="BN78" s="233"/>
    </row>
    <row r="79" spans="1:66" s="232" customFormat="1" ht="14.25" x14ac:dyDescent="0.2">
      <c r="A79" s="244"/>
      <c r="B79" s="468" t="s">
        <v>1326</v>
      </c>
      <c r="C79" s="469"/>
      <c r="D79" s="243"/>
      <c r="E79" s="243"/>
      <c r="F79" s="243"/>
      <c r="G79" s="243"/>
      <c r="H79" s="241">
        <v>10239094.75</v>
      </c>
      <c r="I79" s="240"/>
      <c r="J79" s="240"/>
      <c r="K79" s="240"/>
      <c r="L79" s="240"/>
      <c r="M79" s="240"/>
      <c r="N79" s="239"/>
      <c r="O79" s="239"/>
      <c r="P79" s="239"/>
      <c r="Q79" s="239"/>
      <c r="R79" s="239"/>
      <c r="S79" s="239"/>
      <c r="T79" s="238"/>
      <c r="U79" s="238"/>
      <c r="V79" s="238"/>
      <c r="W79" s="238"/>
      <c r="X79" s="238"/>
      <c r="Y79" s="238"/>
      <c r="Z79" s="238"/>
      <c r="AA79" s="237"/>
      <c r="AB79" s="236"/>
      <c r="AC79" s="235"/>
      <c r="AD79" s="235"/>
      <c r="AE79" s="234"/>
      <c r="AF79" s="234"/>
      <c r="AG79" s="233"/>
      <c r="AH79" s="233"/>
      <c r="AI79" s="233"/>
      <c r="AJ79" s="233"/>
      <c r="AK79" s="233"/>
      <c r="AL79" s="233"/>
      <c r="AM79" s="233"/>
      <c r="AN79" s="233"/>
      <c r="AO79" s="234"/>
      <c r="AP79" s="234"/>
      <c r="AQ79" s="234"/>
      <c r="AR79" s="234"/>
      <c r="AS79" s="233"/>
      <c r="AT79" s="233"/>
      <c r="AU79" s="233"/>
      <c r="AV79" s="233"/>
      <c r="AW79" s="234"/>
      <c r="AX79" s="234"/>
      <c r="AY79" s="233"/>
      <c r="AZ79" s="233"/>
      <c r="BA79" s="233"/>
      <c r="BB79" s="233"/>
      <c r="BC79" s="234"/>
      <c r="BD79" s="234"/>
      <c r="BE79" s="233"/>
      <c r="BF79" s="233"/>
      <c r="BG79" s="233"/>
      <c r="BH79" s="233"/>
      <c r="BI79" s="234"/>
      <c r="BJ79" s="234"/>
      <c r="BK79" s="233"/>
      <c r="BL79" s="233"/>
      <c r="BM79" s="233"/>
      <c r="BN79" s="233"/>
    </row>
    <row r="80" spans="1:66" s="232" customFormat="1" ht="14.25" x14ac:dyDescent="0.2">
      <c r="A80" s="244"/>
      <c r="B80" s="468" t="s">
        <v>1325</v>
      </c>
      <c r="C80" s="469"/>
      <c r="D80" s="243"/>
      <c r="E80" s="243"/>
      <c r="F80" s="243"/>
      <c r="G80" s="243"/>
      <c r="H80" s="241">
        <v>5545708.3099999996</v>
      </c>
      <c r="I80" s="240"/>
      <c r="J80" s="240"/>
      <c r="K80" s="240"/>
      <c r="L80" s="240"/>
      <c r="M80" s="240"/>
      <c r="N80" s="239"/>
      <c r="O80" s="239"/>
      <c r="P80" s="239"/>
      <c r="Q80" s="239"/>
      <c r="R80" s="239"/>
      <c r="S80" s="239"/>
      <c r="T80" s="238"/>
      <c r="U80" s="238"/>
      <c r="V80" s="238"/>
      <c r="W80" s="238"/>
      <c r="X80" s="238"/>
      <c r="Y80" s="238"/>
      <c r="Z80" s="238"/>
      <c r="AA80" s="237"/>
      <c r="AB80" s="236"/>
      <c r="AC80" s="235"/>
      <c r="AD80" s="235"/>
      <c r="AE80" s="234"/>
      <c r="AF80" s="234"/>
      <c r="AG80" s="233"/>
      <c r="AH80" s="233"/>
      <c r="AI80" s="233"/>
      <c r="AJ80" s="233"/>
      <c r="AK80" s="233"/>
      <c r="AL80" s="233"/>
      <c r="AM80" s="233"/>
      <c r="AN80" s="233"/>
      <c r="AO80" s="234"/>
      <c r="AP80" s="234"/>
      <c r="AQ80" s="234"/>
      <c r="AR80" s="234"/>
      <c r="AS80" s="233"/>
      <c r="AT80" s="233"/>
      <c r="AU80" s="233"/>
      <c r="AV80" s="233"/>
      <c r="AW80" s="234"/>
      <c r="AX80" s="234"/>
      <c r="AY80" s="233"/>
      <c r="AZ80" s="233"/>
      <c r="BA80" s="233"/>
      <c r="BB80" s="233"/>
      <c r="BC80" s="234"/>
      <c r="BD80" s="234"/>
      <c r="BE80" s="233"/>
      <c r="BF80" s="233"/>
      <c r="BG80" s="233"/>
      <c r="BH80" s="233"/>
      <c r="BI80" s="234"/>
      <c r="BJ80" s="234"/>
      <c r="BK80" s="233"/>
      <c r="BL80" s="233"/>
      <c r="BM80" s="233"/>
      <c r="BN80" s="233"/>
    </row>
    <row r="81" spans="1:66" s="232" customFormat="1" ht="14.25" x14ac:dyDescent="0.2">
      <c r="A81" s="244"/>
      <c r="B81" s="468" t="s">
        <v>1324</v>
      </c>
      <c r="C81" s="469"/>
      <c r="D81" s="243"/>
      <c r="E81" s="243"/>
      <c r="F81" s="243"/>
      <c r="G81" s="243"/>
      <c r="H81" s="241">
        <v>95970757.310000002</v>
      </c>
      <c r="I81" s="240"/>
      <c r="J81" s="240"/>
      <c r="K81" s="240"/>
      <c r="L81" s="240"/>
      <c r="M81" s="240"/>
      <c r="N81" s="239"/>
      <c r="O81" s="239"/>
      <c r="P81" s="239"/>
      <c r="Q81" s="239"/>
      <c r="R81" s="239"/>
      <c r="S81" s="239"/>
      <c r="T81" s="238"/>
      <c r="U81" s="238"/>
      <c r="V81" s="238"/>
      <c r="W81" s="238"/>
      <c r="X81" s="238"/>
      <c r="Y81" s="238"/>
      <c r="Z81" s="238"/>
      <c r="AA81" s="237"/>
      <c r="AB81" s="236"/>
      <c r="AC81" s="235"/>
      <c r="AD81" s="235"/>
      <c r="AE81" s="234"/>
      <c r="AF81" s="234"/>
      <c r="AG81" s="233"/>
      <c r="AH81" s="233"/>
      <c r="AI81" s="233"/>
      <c r="AJ81" s="233"/>
      <c r="AK81" s="233"/>
      <c r="AL81" s="233"/>
      <c r="AM81" s="233"/>
      <c r="AN81" s="233"/>
      <c r="AO81" s="234"/>
      <c r="AP81" s="234"/>
      <c r="AQ81" s="234"/>
      <c r="AR81" s="234"/>
      <c r="AS81" s="233"/>
      <c r="AT81" s="233"/>
      <c r="AU81" s="233"/>
      <c r="AV81" s="233"/>
      <c r="AW81" s="234"/>
      <c r="AX81" s="234"/>
      <c r="AY81" s="233"/>
      <c r="AZ81" s="233"/>
      <c r="BA81" s="233"/>
      <c r="BB81" s="233"/>
      <c r="BC81" s="234"/>
      <c r="BD81" s="234"/>
      <c r="BE81" s="233"/>
      <c r="BF81" s="233"/>
      <c r="BG81" s="233"/>
      <c r="BH81" s="233"/>
      <c r="BI81" s="234"/>
      <c r="BJ81" s="234"/>
      <c r="BK81" s="233"/>
      <c r="BL81" s="233"/>
      <c r="BM81" s="233"/>
      <c r="BN81" s="233"/>
    </row>
    <row r="82" spans="1:66" s="232" customFormat="1" ht="14.25" x14ac:dyDescent="0.2">
      <c r="A82" s="242"/>
      <c r="B82" s="474" t="s">
        <v>1323</v>
      </c>
      <c r="C82" s="474"/>
      <c r="D82" s="242"/>
      <c r="E82" s="242"/>
      <c r="F82" s="242"/>
      <c r="G82" s="242"/>
      <c r="H82" s="241">
        <v>17387477.559999999</v>
      </c>
      <c r="I82" s="240"/>
      <c r="J82" s="240"/>
      <c r="K82" s="240"/>
      <c r="L82" s="240"/>
      <c r="M82" s="240"/>
      <c r="N82" s="239"/>
      <c r="O82" s="239"/>
      <c r="P82" s="239"/>
      <c r="Q82" s="239"/>
      <c r="R82" s="239"/>
      <c r="S82" s="239"/>
      <c r="T82" s="238"/>
      <c r="U82" s="238"/>
      <c r="V82" s="238"/>
      <c r="W82" s="238"/>
      <c r="X82" s="238"/>
      <c r="Y82" s="238"/>
      <c r="Z82" s="238"/>
      <c r="AA82" s="237"/>
      <c r="AB82" s="236"/>
      <c r="AC82" s="235"/>
      <c r="AD82" s="235"/>
      <c r="AE82" s="234"/>
      <c r="AF82" s="234"/>
      <c r="AG82" s="233"/>
      <c r="AH82" s="233"/>
      <c r="AI82" s="233"/>
      <c r="AJ82" s="233"/>
      <c r="AK82" s="233"/>
      <c r="AL82" s="233"/>
      <c r="AM82" s="233"/>
      <c r="AN82" s="233"/>
      <c r="AO82" s="234"/>
      <c r="AP82" s="234"/>
      <c r="AQ82" s="234"/>
      <c r="AR82" s="234"/>
      <c r="AS82" s="233"/>
      <c r="AT82" s="233"/>
      <c r="AU82" s="233"/>
      <c r="AV82" s="233"/>
      <c r="AW82" s="234"/>
      <c r="AX82" s="234"/>
      <c r="AY82" s="233"/>
      <c r="AZ82" s="233"/>
      <c r="BA82" s="233"/>
      <c r="BB82" s="233"/>
      <c r="BC82" s="234"/>
      <c r="BD82" s="234"/>
      <c r="BE82" s="233"/>
      <c r="BF82" s="233"/>
      <c r="BG82" s="233"/>
      <c r="BH82" s="233"/>
      <c r="BI82" s="234"/>
      <c r="BJ82" s="234"/>
      <c r="BK82" s="233"/>
      <c r="BL82" s="233"/>
      <c r="BM82" s="233"/>
      <c r="BN82" s="233"/>
    </row>
    <row r="83" spans="1:66" ht="26.25" customHeight="1" x14ac:dyDescent="0.2"/>
    <row r="84" spans="1:66" s="225" customFormat="1" x14ac:dyDescent="0.25">
      <c r="A84" s="223" t="s">
        <v>17</v>
      </c>
      <c r="B84" s="229"/>
      <c r="C84" s="475"/>
      <c r="D84" s="475"/>
      <c r="E84" s="472" t="s">
        <v>1322</v>
      </c>
      <c r="F84" s="472"/>
      <c r="G84" s="472"/>
      <c r="H84" s="472"/>
      <c r="I84" s="213"/>
      <c r="J84" s="213"/>
      <c r="K84" s="213"/>
      <c r="L84" s="213"/>
      <c r="M84" s="213"/>
      <c r="N84" s="221"/>
      <c r="O84" s="221"/>
      <c r="P84" s="221"/>
      <c r="Q84" s="221"/>
      <c r="R84" s="221"/>
      <c r="S84" s="221"/>
      <c r="T84" s="226"/>
      <c r="U84" s="226"/>
      <c r="V84" s="226"/>
      <c r="W84" s="226"/>
      <c r="X84" s="226"/>
      <c r="Y84" s="226"/>
      <c r="Z84" s="226"/>
      <c r="AA84" s="214"/>
      <c r="AB84" s="212"/>
      <c r="AC84" s="212"/>
      <c r="AD84" s="212"/>
      <c r="AE84" s="213" t="s">
        <v>78</v>
      </c>
      <c r="AF84" s="213" t="s">
        <v>78</v>
      </c>
      <c r="AG84" s="219" t="s">
        <v>1322</v>
      </c>
      <c r="AH84" s="219" t="s">
        <v>78</v>
      </c>
      <c r="AI84" s="219" t="s">
        <v>78</v>
      </c>
      <c r="AJ84" s="219" t="s">
        <v>78</v>
      </c>
      <c r="AK84" s="212"/>
      <c r="AL84" s="212"/>
      <c r="AM84" s="212"/>
      <c r="AN84" s="212"/>
      <c r="AO84" s="213"/>
      <c r="AP84" s="213"/>
      <c r="AQ84" s="213"/>
      <c r="AR84" s="213"/>
      <c r="AS84" s="212"/>
      <c r="AT84" s="212"/>
      <c r="AU84" s="212"/>
      <c r="AV84" s="212"/>
      <c r="AW84" s="213"/>
      <c r="AX84" s="213"/>
      <c r="AY84" s="212"/>
      <c r="AZ84" s="212"/>
      <c r="BA84" s="212"/>
      <c r="BB84" s="212"/>
      <c r="BC84" s="213"/>
      <c r="BD84" s="213"/>
      <c r="BE84" s="212"/>
      <c r="BF84" s="212"/>
      <c r="BG84" s="212"/>
      <c r="BH84" s="212"/>
      <c r="BI84" s="213"/>
      <c r="BJ84" s="213"/>
      <c r="BK84" s="212"/>
      <c r="BL84" s="212"/>
      <c r="BM84" s="212"/>
      <c r="BN84" s="212"/>
    </row>
    <row r="85" spans="1:66" s="218" customFormat="1" ht="18.75" customHeight="1" x14ac:dyDescent="0.25">
      <c r="A85" s="224"/>
      <c r="B85" s="224"/>
      <c r="C85" s="455" t="s">
        <v>14</v>
      </c>
      <c r="D85" s="455"/>
      <c r="E85" s="455"/>
      <c r="F85" s="455"/>
      <c r="G85" s="455"/>
      <c r="H85" s="455"/>
      <c r="I85" s="213"/>
      <c r="J85" s="213"/>
      <c r="K85" s="213"/>
      <c r="L85" s="213"/>
      <c r="M85" s="213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14"/>
      <c r="AB85" s="212"/>
      <c r="AC85" s="212"/>
      <c r="AD85" s="212"/>
      <c r="AE85" s="213"/>
      <c r="AF85" s="213"/>
      <c r="AG85" s="212"/>
      <c r="AH85" s="212"/>
      <c r="AI85" s="212"/>
      <c r="AJ85" s="212"/>
      <c r="AK85" s="212"/>
      <c r="AL85" s="212"/>
      <c r="AM85" s="212"/>
      <c r="AN85" s="212"/>
      <c r="AO85" s="213"/>
      <c r="AP85" s="213"/>
      <c r="AQ85" s="213"/>
      <c r="AR85" s="213"/>
      <c r="AS85" s="212"/>
      <c r="AT85" s="212"/>
      <c r="AU85" s="212"/>
      <c r="AV85" s="212"/>
      <c r="AW85" s="213"/>
      <c r="AX85" s="213"/>
      <c r="AY85" s="212"/>
      <c r="AZ85" s="212"/>
      <c r="BA85" s="212"/>
      <c r="BB85" s="212"/>
      <c r="BC85" s="213"/>
      <c r="BD85" s="213"/>
      <c r="BE85" s="212"/>
      <c r="BF85" s="212"/>
      <c r="BG85" s="212"/>
      <c r="BH85" s="212"/>
      <c r="BI85" s="213"/>
      <c r="BJ85" s="213"/>
      <c r="BK85" s="212"/>
      <c r="BL85" s="212"/>
      <c r="BM85" s="212"/>
      <c r="BN85" s="212"/>
    </row>
    <row r="86" spans="1:66" s="225" customFormat="1" ht="15" x14ac:dyDescent="0.25">
      <c r="A86" s="223" t="s">
        <v>16</v>
      </c>
      <c r="B86" s="229"/>
      <c r="C86" s="222"/>
      <c r="D86" s="230"/>
      <c r="E86" s="472" t="s">
        <v>1322</v>
      </c>
      <c r="F86" s="472"/>
      <c r="G86" s="472"/>
      <c r="H86" s="472"/>
      <c r="I86" s="213"/>
      <c r="J86" s="213"/>
      <c r="K86" s="213"/>
      <c r="L86" s="213"/>
      <c r="M86" s="213"/>
      <c r="N86" s="221"/>
      <c r="O86" s="221"/>
      <c r="P86" s="221"/>
      <c r="Q86" s="221"/>
      <c r="R86" s="221"/>
      <c r="S86" s="221"/>
      <c r="T86" s="226"/>
      <c r="U86" s="226"/>
      <c r="V86" s="226"/>
      <c r="W86" s="226"/>
      <c r="X86" s="226"/>
      <c r="Y86" s="226"/>
      <c r="Z86" s="226"/>
      <c r="AA86" s="214"/>
      <c r="AB86" s="212"/>
      <c r="AC86" s="212"/>
      <c r="AD86" s="212"/>
      <c r="AE86" s="213"/>
      <c r="AF86" s="213"/>
      <c r="AG86" s="212"/>
      <c r="AH86" s="212"/>
      <c r="AI86" s="212"/>
      <c r="AJ86" s="212"/>
      <c r="AK86" s="219" t="s">
        <v>1322</v>
      </c>
      <c r="AL86" s="219" t="s">
        <v>78</v>
      </c>
      <c r="AM86" s="219" t="s">
        <v>78</v>
      </c>
      <c r="AN86" s="219" t="s">
        <v>78</v>
      </c>
      <c r="AO86" s="213"/>
      <c r="AP86" s="213"/>
      <c r="AQ86" s="213"/>
      <c r="AR86" s="213"/>
      <c r="AS86" s="212"/>
      <c r="AT86" s="212"/>
      <c r="AU86" s="212"/>
      <c r="AV86" s="212"/>
      <c r="AW86" s="213"/>
      <c r="AX86" s="213"/>
      <c r="AY86" s="212"/>
      <c r="AZ86" s="212"/>
      <c r="BA86" s="212"/>
      <c r="BB86" s="212"/>
      <c r="BC86" s="213"/>
      <c r="BD86" s="213"/>
      <c r="BE86" s="212"/>
      <c r="BF86" s="212"/>
      <c r="BG86" s="212"/>
      <c r="BH86" s="212"/>
      <c r="BI86" s="213"/>
      <c r="BJ86" s="213"/>
      <c r="BK86" s="212"/>
      <c r="BL86" s="212"/>
      <c r="BM86" s="212"/>
      <c r="BN86" s="212"/>
    </row>
    <row r="87" spans="1:66" s="218" customFormat="1" ht="18.75" customHeight="1" x14ac:dyDescent="0.25">
      <c r="A87" s="224"/>
      <c r="B87" s="224"/>
      <c r="C87" s="455" t="s">
        <v>14</v>
      </c>
      <c r="D87" s="455"/>
      <c r="E87" s="455"/>
      <c r="F87" s="455"/>
      <c r="G87" s="455"/>
      <c r="H87" s="455"/>
      <c r="I87" s="213"/>
      <c r="J87" s="213"/>
      <c r="K87" s="213"/>
      <c r="L87" s="213"/>
      <c r="M87" s="213"/>
      <c r="N87" s="221"/>
      <c r="O87" s="221"/>
      <c r="P87" s="221"/>
      <c r="Q87" s="221"/>
      <c r="R87" s="221"/>
      <c r="S87" s="221"/>
      <c r="T87" s="221"/>
      <c r="U87" s="221"/>
      <c r="V87" s="221"/>
      <c r="W87" s="221"/>
      <c r="X87" s="221"/>
      <c r="Y87" s="221"/>
      <c r="Z87" s="221"/>
      <c r="AA87" s="214"/>
      <c r="AB87" s="212"/>
      <c r="AC87" s="212"/>
      <c r="AD87" s="212"/>
      <c r="AE87" s="213"/>
      <c r="AF87" s="213"/>
      <c r="AG87" s="212"/>
      <c r="AH87" s="212"/>
      <c r="AI87" s="212"/>
      <c r="AJ87" s="212"/>
      <c r="AK87" s="212"/>
      <c r="AL87" s="212"/>
      <c r="AM87" s="212"/>
      <c r="AN87" s="212"/>
      <c r="AO87" s="213"/>
      <c r="AP87" s="213"/>
      <c r="AQ87" s="213"/>
      <c r="AR87" s="213"/>
      <c r="AS87" s="212"/>
      <c r="AT87" s="212"/>
      <c r="AU87" s="212"/>
      <c r="AV87" s="212"/>
      <c r="AW87" s="213"/>
      <c r="AX87" s="213"/>
      <c r="AY87" s="212"/>
      <c r="AZ87" s="212"/>
      <c r="BA87" s="212"/>
      <c r="BB87" s="212"/>
      <c r="BC87" s="213"/>
      <c r="BD87" s="213"/>
      <c r="BE87" s="212"/>
      <c r="BF87" s="212"/>
      <c r="BG87" s="212"/>
      <c r="BH87" s="212"/>
      <c r="BI87" s="213"/>
      <c r="BJ87" s="213"/>
      <c r="BK87" s="212"/>
      <c r="BL87" s="212"/>
      <c r="BM87" s="212"/>
      <c r="BN87" s="212"/>
    </row>
    <row r="88" spans="1:66" s="225" customFormat="1" x14ac:dyDescent="0.25">
      <c r="A88" s="473" t="s">
        <v>15</v>
      </c>
      <c r="B88" s="473"/>
      <c r="C88" s="473"/>
      <c r="D88" s="473"/>
      <c r="E88" s="472" t="s">
        <v>1322</v>
      </c>
      <c r="F88" s="472"/>
      <c r="G88" s="472"/>
      <c r="H88" s="472"/>
      <c r="I88" s="213"/>
      <c r="J88" s="213"/>
      <c r="K88" s="213"/>
      <c r="L88" s="213"/>
      <c r="M88" s="213"/>
      <c r="N88" s="221"/>
      <c r="O88" s="221"/>
      <c r="P88" s="221"/>
      <c r="Q88" s="221"/>
      <c r="R88" s="221"/>
      <c r="S88" s="221"/>
      <c r="T88" s="226"/>
      <c r="U88" s="226"/>
      <c r="V88" s="226"/>
      <c r="W88" s="226"/>
      <c r="X88" s="226"/>
      <c r="Y88" s="226"/>
      <c r="Z88" s="226"/>
      <c r="AA88" s="214"/>
      <c r="AB88" s="212"/>
      <c r="AC88" s="212"/>
      <c r="AD88" s="212"/>
      <c r="AE88" s="213"/>
      <c r="AF88" s="213"/>
      <c r="AG88" s="212"/>
      <c r="AH88" s="212"/>
      <c r="AI88" s="212"/>
      <c r="AJ88" s="212"/>
      <c r="AK88" s="212"/>
      <c r="AL88" s="212"/>
      <c r="AM88" s="212"/>
      <c r="AN88" s="212"/>
      <c r="AO88" s="220" t="s">
        <v>15</v>
      </c>
      <c r="AP88" s="220" t="s">
        <v>78</v>
      </c>
      <c r="AQ88" s="220" t="s">
        <v>78</v>
      </c>
      <c r="AR88" s="220" t="s">
        <v>78</v>
      </c>
      <c r="AS88" s="219" t="s">
        <v>1322</v>
      </c>
      <c r="AT88" s="219" t="s">
        <v>78</v>
      </c>
      <c r="AU88" s="219" t="s">
        <v>78</v>
      </c>
      <c r="AV88" s="219" t="s">
        <v>78</v>
      </c>
      <c r="AW88" s="213"/>
      <c r="AX88" s="213"/>
      <c r="AY88" s="212"/>
      <c r="AZ88" s="212"/>
      <c r="BA88" s="212"/>
      <c r="BB88" s="212"/>
      <c r="BC88" s="213"/>
      <c r="BD88" s="213"/>
      <c r="BE88" s="212"/>
      <c r="BF88" s="212"/>
      <c r="BG88" s="212"/>
      <c r="BH88" s="212"/>
      <c r="BI88" s="213"/>
      <c r="BJ88" s="213"/>
      <c r="BK88" s="212"/>
      <c r="BL88" s="212"/>
      <c r="BM88" s="212"/>
      <c r="BN88" s="212"/>
    </row>
    <row r="89" spans="1:66" s="218" customFormat="1" ht="18.75" customHeight="1" x14ac:dyDescent="0.25">
      <c r="A89" s="224"/>
      <c r="B89" s="224"/>
      <c r="C89" s="455" t="s">
        <v>14</v>
      </c>
      <c r="D89" s="455"/>
      <c r="E89" s="455"/>
      <c r="F89" s="455"/>
      <c r="G89" s="455"/>
      <c r="H89" s="455"/>
      <c r="I89" s="213"/>
      <c r="J89" s="213"/>
      <c r="K89" s="213"/>
      <c r="L89" s="213"/>
      <c r="M89" s="213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21"/>
      <c r="Z89" s="221"/>
      <c r="AA89" s="214"/>
      <c r="AB89" s="212"/>
      <c r="AC89" s="212"/>
      <c r="AD89" s="212"/>
      <c r="AE89" s="213"/>
      <c r="AF89" s="213"/>
      <c r="AG89" s="212"/>
      <c r="AH89" s="212"/>
      <c r="AI89" s="212"/>
      <c r="AJ89" s="212"/>
      <c r="AK89" s="212"/>
      <c r="AL89" s="212"/>
      <c r="AM89" s="212"/>
      <c r="AN89" s="212"/>
      <c r="AO89" s="213"/>
      <c r="AP89" s="213"/>
      <c r="AQ89" s="213"/>
      <c r="AR89" s="213"/>
      <c r="AS89" s="212"/>
      <c r="AT89" s="212"/>
      <c r="AU89" s="212"/>
      <c r="AV89" s="212"/>
      <c r="AW89" s="213"/>
      <c r="AX89" s="213"/>
      <c r="AY89" s="212"/>
      <c r="AZ89" s="212"/>
      <c r="BA89" s="212"/>
      <c r="BB89" s="212"/>
      <c r="BC89" s="213"/>
      <c r="BD89" s="213"/>
      <c r="BE89" s="212"/>
      <c r="BF89" s="212"/>
      <c r="BG89" s="212"/>
      <c r="BH89" s="212"/>
      <c r="BI89" s="213"/>
      <c r="BJ89" s="213"/>
      <c r="BK89" s="212"/>
      <c r="BL89" s="212"/>
      <c r="BM89" s="212"/>
      <c r="BN89" s="212"/>
    </row>
    <row r="90" spans="1:66" s="225" customFormat="1" x14ac:dyDescent="0.25">
      <c r="A90" s="223" t="s">
        <v>13</v>
      </c>
      <c r="B90" s="229"/>
      <c r="C90" s="478"/>
      <c r="D90" s="478"/>
      <c r="E90" s="472" t="s">
        <v>1322</v>
      </c>
      <c r="F90" s="472"/>
      <c r="G90" s="472"/>
      <c r="H90" s="472"/>
      <c r="I90" s="213"/>
      <c r="J90" s="213"/>
      <c r="K90" s="213"/>
      <c r="L90" s="213"/>
      <c r="M90" s="213"/>
      <c r="N90" s="221"/>
      <c r="O90" s="221"/>
      <c r="P90" s="221"/>
      <c r="Q90" s="221"/>
      <c r="R90" s="221"/>
      <c r="S90" s="221"/>
      <c r="T90" s="226"/>
      <c r="U90" s="226"/>
      <c r="V90" s="226"/>
      <c r="W90" s="226"/>
      <c r="X90" s="226"/>
      <c r="Y90" s="226"/>
      <c r="Z90" s="226"/>
      <c r="AA90" s="214"/>
      <c r="AB90" s="212"/>
      <c r="AC90" s="212"/>
      <c r="AD90" s="212"/>
      <c r="AE90" s="213"/>
      <c r="AF90" s="213"/>
      <c r="AG90" s="212"/>
      <c r="AH90" s="212"/>
      <c r="AI90" s="212"/>
      <c r="AJ90" s="212"/>
      <c r="AK90" s="212"/>
      <c r="AL90" s="212"/>
      <c r="AM90" s="212"/>
      <c r="AN90" s="212"/>
      <c r="AO90" s="213"/>
      <c r="AP90" s="213"/>
      <c r="AQ90" s="213"/>
      <c r="AR90" s="213"/>
      <c r="AS90" s="212"/>
      <c r="AT90" s="212"/>
      <c r="AU90" s="212"/>
      <c r="AV90" s="212"/>
      <c r="AW90" s="220" t="s">
        <v>78</v>
      </c>
      <c r="AX90" s="220" t="s">
        <v>78</v>
      </c>
      <c r="AY90" s="219" t="s">
        <v>1322</v>
      </c>
      <c r="AZ90" s="219" t="s">
        <v>78</v>
      </c>
      <c r="BA90" s="219" t="s">
        <v>78</v>
      </c>
      <c r="BB90" s="219" t="s">
        <v>78</v>
      </c>
      <c r="BC90" s="213"/>
      <c r="BD90" s="213"/>
      <c r="BE90" s="212"/>
      <c r="BF90" s="212"/>
      <c r="BG90" s="212"/>
      <c r="BH90" s="212"/>
      <c r="BI90" s="213"/>
      <c r="BJ90" s="213"/>
      <c r="BK90" s="212"/>
      <c r="BL90" s="212"/>
      <c r="BM90" s="212"/>
      <c r="BN90" s="212"/>
    </row>
    <row r="91" spans="1:66" s="218" customFormat="1" ht="18.75" customHeight="1" x14ac:dyDescent="0.25">
      <c r="A91" s="224"/>
      <c r="B91" s="224"/>
      <c r="C91" s="455" t="s">
        <v>121</v>
      </c>
      <c r="D91" s="455"/>
      <c r="E91" s="455"/>
      <c r="F91" s="455"/>
      <c r="G91" s="455"/>
      <c r="H91" s="455"/>
      <c r="I91" s="213"/>
      <c r="J91" s="213"/>
      <c r="K91" s="213"/>
      <c r="L91" s="213"/>
      <c r="M91" s="213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21"/>
      <c r="Z91" s="221"/>
      <c r="AA91" s="214"/>
      <c r="AB91" s="212"/>
      <c r="AC91" s="212"/>
      <c r="AD91" s="212"/>
      <c r="AE91" s="213"/>
      <c r="AF91" s="213"/>
      <c r="AG91" s="212"/>
      <c r="AH91" s="212"/>
      <c r="AI91" s="212"/>
      <c r="AJ91" s="212"/>
      <c r="AK91" s="212"/>
      <c r="AL91" s="212"/>
      <c r="AM91" s="212"/>
      <c r="AN91" s="212"/>
      <c r="AO91" s="213"/>
      <c r="AP91" s="213"/>
      <c r="AQ91" s="213"/>
      <c r="AR91" s="213"/>
      <c r="AS91" s="212"/>
      <c r="AT91" s="212"/>
      <c r="AU91" s="212"/>
      <c r="AV91" s="212"/>
      <c r="AW91" s="213"/>
      <c r="AX91" s="213"/>
      <c r="AY91" s="212"/>
      <c r="AZ91" s="212"/>
      <c r="BA91" s="212"/>
      <c r="BB91" s="212"/>
      <c r="BC91" s="213"/>
      <c r="BD91" s="213"/>
      <c r="BE91" s="212"/>
      <c r="BF91" s="212"/>
      <c r="BG91" s="212"/>
      <c r="BH91" s="212"/>
      <c r="BI91" s="213"/>
      <c r="BJ91" s="213"/>
      <c r="BK91" s="212"/>
      <c r="BL91" s="212"/>
      <c r="BM91" s="212"/>
      <c r="BN91" s="212"/>
    </row>
    <row r="92" spans="1:66" s="218" customFormat="1" ht="15" x14ac:dyDescent="0.25">
      <c r="A92" s="223" t="s">
        <v>1321</v>
      </c>
      <c r="B92" s="222"/>
      <c r="C92" s="476"/>
      <c r="D92" s="476"/>
      <c r="E92" s="477"/>
      <c r="F92" s="477"/>
      <c r="G92" s="477"/>
      <c r="H92" s="477"/>
      <c r="I92" s="213"/>
      <c r="J92" s="213"/>
      <c r="K92" s="213"/>
      <c r="L92" s="213"/>
      <c r="M92" s="213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21"/>
      <c r="Z92" s="221"/>
      <c r="AA92" s="214"/>
      <c r="AB92" s="212"/>
      <c r="AC92" s="212"/>
      <c r="AD92" s="212"/>
      <c r="AE92" s="213"/>
      <c r="AF92" s="213"/>
      <c r="AG92" s="212"/>
      <c r="AH92" s="212"/>
      <c r="AI92" s="212"/>
      <c r="AJ92" s="212"/>
      <c r="AK92" s="212"/>
      <c r="AL92" s="212"/>
      <c r="AM92" s="212"/>
      <c r="AN92" s="212"/>
      <c r="AO92" s="213"/>
      <c r="AP92" s="213"/>
      <c r="AQ92" s="213"/>
      <c r="AR92" s="213"/>
      <c r="AS92" s="212"/>
      <c r="AT92" s="212"/>
      <c r="AU92" s="212"/>
      <c r="AV92" s="212"/>
      <c r="AW92" s="213"/>
      <c r="AX92" s="213"/>
      <c r="AY92" s="212"/>
      <c r="AZ92" s="212"/>
      <c r="BA92" s="212"/>
      <c r="BB92" s="212"/>
      <c r="BC92" s="220" t="s">
        <v>78</v>
      </c>
      <c r="BD92" s="220" t="s">
        <v>78</v>
      </c>
      <c r="BE92" s="219" t="s">
        <v>78</v>
      </c>
      <c r="BF92" s="219" t="s">
        <v>78</v>
      </c>
      <c r="BG92" s="219" t="s">
        <v>78</v>
      </c>
      <c r="BH92" s="219" t="s">
        <v>78</v>
      </c>
      <c r="BI92" s="213"/>
      <c r="BJ92" s="213"/>
      <c r="BK92" s="212"/>
      <c r="BL92" s="212"/>
      <c r="BM92" s="212"/>
      <c r="BN92" s="212"/>
    </row>
    <row r="93" spans="1:66" s="218" customFormat="1" ht="18.75" customHeight="1" x14ac:dyDescent="0.25">
      <c r="A93" s="224"/>
      <c r="B93" s="222"/>
      <c r="C93" s="455" t="s">
        <v>121</v>
      </c>
      <c r="D93" s="455"/>
      <c r="E93" s="455"/>
      <c r="F93" s="455"/>
      <c r="G93" s="455"/>
      <c r="H93" s="455"/>
      <c r="I93" s="213"/>
      <c r="J93" s="213"/>
      <c r="K93" s="213"/>
      <c r="L93" s="213"/>
      <c r="M93" s="213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21"/>
      <c r="Z93" s="221"/>
      <c r="AA93" s="214"/>
      <c r="AB93" s="212"/>
      <c r="AC93" s="212"/>
      <c r="AD93" s="212"/>
      <c r="AE93" s="213"/>
      <c r="AF93" s="213"/>
      <c r="AG93" s="212"/>
      <c r="AH93" s="212"/>
      <c r="AI93" s="212"/>
      <c r="AJ93" s="212"/>
      <c r="AK93" s="212"/>
      <c r="AL93" s="212"/>
      <c r="AM93" s="212"/>
      <c r="AN93" s="212"/>
      <c r="AO93" s="213"/>
      <c r="AP93" s="213"/>
      <c r="AQ93" s="213"/>
      <c r="AR93" s="213"/>
      <c r="AS93" s="212"/>
      <c r="AT93" s="212"/>
      <c r="AU93" s="212"/>
      <c r="AV93" s="212"/>
      <c r="AW93" s="213"/>
      <c r="AX93" s="213"/>
      <c r="AY93" s="212"/>
      <c r="AZ93" s="212"/>
      <c r="BA93" s="212"/>
      <c r="BB93" s="212"/>
      <c r="BC93" s="220"/>
      <c r="BD93" s="220"/>
      <c r="BE93" s="219"/>
      <c r="BF93" s="219"/>
      <c r="BG93" s="219"/>
      <c r="BH93" s="219"/>
      <c r="BI93" s="213"/>
      <c r="BJ93" s="213"/>
      <c r="BK93" s="212"/>
      <c r="BL93" s="212"/>
      <c r="BM93" s="212"/>
      <c r="BN93" s="212"/>
    </row>
    <row r="94" spans="1:66" s="218" customFormat="1" ht="15" x14ac:dyDescent="0.25">
      <c r="A94" s="223" t="s">
        <v>1320</v>
      </c>
      <c r="B94" s="222"/>
      <c r="C94" s="476"/>
      <c r="D94" s="476"/>
      <c r="E94" s="477"/>
      <c r="F94" s="477"/>
      <c r="G94" s="477"/>
      <c r="H94" s="477"/>
      <c r="I94" s="213"/>
      <c r="J94" s="213"/>
      <c r="K94" s="213"/>
      <c r="L94" s="213"/>
      <c r="M94" s="213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21"/>
      <c r="Z94" s="221"/>
      <c r="AA94" s="214"/>
      <c r="AB94" s="212"/>
      <c r="AC94" s="212"/>
      <c r="AD94" s="212"/>
      <c r="AE94" s="213"/>
      <c r="AF94" s="213"/>
      <c r="AG94" s="212"/>
      <c r="AH94" s="212"/>
      <c r="AI94" s="212"/>
      <c r="AJ94" s="212"/>
      <c r="AK94" s="212"/>
      <c r="AL94" s="212"/>
      <c r="AM94" s="212"/>
      <c r="AN94" s="212"/>
      <c r="AO94" s="213"/>
      <c r="AP94" s="213"/>
      <c r="AQ94" s="213"/>
      <c r="AR94" s="213"/>
      <c r="AS94" s="212"/>
      <c r="AT94" s="212"/>
      <c r="AU94" s="212"/>
      <c r="AV94" s="212"/>
      <c r="AW94" s="213"/>
      <c r="AX94" s="213"/>
      <c r="AY94" s="212"/>
      <c r="AZ94" s="212"/>
      <c r="BA94" s="212"/>
      <c r="BB94" s="212"/>
      <c r="BC94" s="220"/>
      <c r="BD94" s="220"/>
      <c r="BE94" s="219"/>
      <c r="BF94" s="219"/>
      <c r="BG94" s="219"/>
      <c r="BH94" s="219"/>
      <c r="BI94" s="220" t="s">
        <v>78</v>
      </c>
      <c r="BJ94" s="220" t="s">
        <v>78</v>
      </c>
      <c r="BK94" s="219" t="s">
        <v>78</v>
      </c>
      <c r="BL94" s="219" t="s">
        <v>78</v>
      </c>
      <c r="BM94" s="219" t="s">
        <v>78</v>
      </c>
      <c r="BN94" s="219" t="s">
        <v>78</v>
      </c>
    </row>
    <row r="95" spans="1:66" s="218" customFormat="1" ht="18.75" customHeight="1" x14ac:dyDescent="0.25">
      <c r="A95" s="222"/>
      <c r="B95" s="222"/>
      <c r="C95" s="455" t="s">
        <v>121</v>
      </c>
      <c r="D95" s="455"/>
      <c r="E95" s="455"/>
      <c r="F95" s="455"/>
      <c r="G95" s="455"/>
      <c r="H95" s="455"/>
      <c r="I95" s="213"/>
      <c r="J95" s="213"/>
      <c r="K95" s="213"/>
      <c r="L95" s="213"/>
      <c r="M95" s="213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14"/>
      <c r="AB95" s="212"/>
      <c r="AC95" s="212"/>
      <c r="AD95" s="212"/>
      <c r="AE95" s="213"/>
      <c r="AF95" s="213"/>
      <c r="AG95" s="212"/>
      <c r="AH95" s="212"/>
      <c r="AI95" s="212"/>
      <c r="AJ95" s="212"/>
      <c r="AK95" s="212"/>
      <c r="AL95" s="212"/>
      <c r="AM95" s="212"/>
      <c r="AN95" s="212"/>
      <c r="AO95" s="213"/>
      <c r="AP95" s="213"/>
      <c r="AQ95" s="213"/>
      <c r="AR95" s="213"/>
      <c r="AS95" s="212"/>
      <c r="AT95" s="212"/>
      <c r="AU95" s="212"/>
      <c r="AV95" s="212"/>
      <c r="AW95" s="213"/>
      <c r="AX95" s="213"/>
      <c r="AY95" s="212"/>
      <c r="AZ95" s="212"/>
      <c r="BA95" s="212"/>
      <c r="BB95" s="212"/>
      <c r="BC95" s="220"/>
      <c r="BD95" s="220"/>
      <c r="BE95" s="219"/>
      <c r="BF95" s="219"/>
      <c r="BG95" s="219"/>
      <c r="BH95" s="219"/>
      <c r="BI95" s="220"/>
      <c r="BJ95" s="220"/>
      <c r="BK95" s="219"/>
      <c r="BL95" s="219"/>
      <c r="BM95" s="219"/>
      <c r="BN95" s="219"/>
    </row>
  </sheetData>
  <mergeCells count="67">
    <mergeCell ref="C93:H93"/>
    <mergeCell ref="C94:D94"/>
    <mergeCell ref="E94:H94"/>
    <mergeCell ref="C95:H95"/>
    <mergeCell ref="C89:H89"/>
    <mergeCell ref="C90:D90"/>
    <mergeCell ref="E90:H90"/>
    <mergeCell ref="C91:H91"/>
    <mergeCell ref="C92:D92"/>
    <mergeCell ref="E92:H92"/>
    <mergeCell ref="B80:C80"/>
    <mergeCell ref="B81:C81"/>
    <mergeCell ref="B82:C82"/>
    <mergeCell ref="C84:D84"/>
    <mergeCell ref="E84:H84"/>
    <mergeCell ref="C85:H85"/>
    <mergeCell ref="E86:H86"/>
    <mergeCell ref="C87:H87"/>
    <mergeCell ref="A88:D88"/>
    <mergeCell ref="E88:H88"/>
    <mergeCell ref="A68:H68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A46:H46"/>
    <mergeCell ref="B49:C49"/>
    <mergeCell ref="A50:H50"/>
    <mergeCell ref="B57:C57"/>
    <mergeCell ref="B58:C58"/>
    <mergeCell ref="A59:H59"/>
    <mergeCell ref="B62:C62"/>
    <mergeCell ref="B63:C63"/>
    <mergeCell ref="A64:H64"/>
    <mergeCell ref="B67:C67"/>
    <mergeCell ref="A25:H25"/>
    <mergeCell ref="B31:C31"/>
    <mergeCell ref="A32:H32"/>
    <mergeCell ref="B33:C33"/>
    <mergeCell ref="A34:H34"/>
    <mergeCell ref="B37:C37"/>
    <mergeCell ref="B38:C38"/>
    <mergeCell ref="A39:H39"/>
    <mergeCell ref="B44:C44"/>
    <mergeCell ref="B45:C45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  <mergeCell ref="B16:G16"/>
    <mergeCell ref="B17:G17"/>
    <mergeCell ref="B19:H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G1206"/>
  <sheetViews>
    <sheetView workbookViewId="0">
      <selection activeCell="A41" sqref="A41:P45"/>
    </sheetView>
  </sheetViews>
  <sheetFormatPr defaultColWidth="9.140625" defaultRowHeight="11.25" customHeight="1" x14ac:dyDescent="0.2"/>
  <cols>
    <col min="1" max="1" width="9.7109375" style="9" customWidth="1"/>
    <col min="2" max="2" width="20.7109375" style="9" customWidth="1"/>
    <col min="3" max="3" width="10.7109375" style="9" customWidth="1"/>
    <col min="4" max="4" width="12.85546875" style="9" customWidth="1"/>
    <col min="5" max="5" width="10.42578125" style="9" customWidth="1"/>
    <col min="6" max="6" width="11.7109375" style="9" customWidth="1"/>
    <col min="7" max="7" width="6.140625" style="9" customWidth="1"/>
    <col min="8" max="8" width="9.28515625" style="9" customWidth="1"/>
    <col min="9" max="9" width="10.7109375" style="9" customWidth="1"/>
    <col min="10" max="10" width="12.42578125" style="9" customWidth="1"/>
    <col min="11" max="11" width="13.28515625" style="9" customWidth="1"/>
    <col min="12" max="12" width="17" style="9" customWidth="1"/>
    <col min="13" max="13" width="11.5703125" style="9" customWidth="1"/>
    <col min="14" max="14" width="17" style="9" customWidth="1"/>
    <col min="15" max="15" width="12.85546875" style="9" customWidth="1"/>
    <col min="16" max="16" width="17" style="9" customWidth="1"/>
    <col min="17" max="17" width="75.28515625" style="57" hidden="1" customWidth="1"/>
    <col min="18" max="18" width="126.5703125" style="57" hidden="1" customWidth="1"/>
    <col min="19" max="27" width="9.140625" style="9"/>
    <col min="28" max="32" width="64.42578125" style="52" hidden="1" customWidth="1"/>
    <col min="33" max="36" width="58.42578125" style="51" hidden="1" customWidth="1"/>
    <col min="37" max="41" width="64.42578125" style="52" hidden="1" customWidth="1"/>
    <col min="42" max="45" width="58.42578125" style="51" hidden="1" customWidth="1"/>
    <col min="46" max="50" width="64.42578125" style="56" hidden="1" customWidth="1"/>
    <col min="51" max="54" width="58.42578125" style="56" hidden="1" customWidth="1"/>
    <col min="55" max="59" width="64.42578125" style="53" hidden="1" customWidth="1"/>
    <col min="60" max="63" width="58.42578125" style="56" hidden="1" customWidth="1"/>
    <col min="64" max="69" width="76.140625" style="52" hidden="1" customWidth="1"/>
    <col min="70" max="79" width="127.28515625" style="54" hidden="1" customWidth="1"/>
    <col min="80" max="85" width="76.140625" style="52" hidden="1" customWidth="1"/>
    <col min="86" max="95" width="127.28515625" style="54" hidden="1" customWidth="1"/>
    <col min="96" max="101" width="76.140625" style="52" hidden="1" customWidth="1"/>
    <col min="102" max="111" width="127.28515625" style="54" hidden="1" customWidth="1"/>
    <col min="112" max="117" width="76.140625" style="52" hidden="1" customWidth="1"/>
    <col min="118" max="127" width="127.28515625" style="54" hidden="1" customWidth="1"/>
    <col min="128" max="133" width="76.140625" style="52" hidden="1" customWidth="1"/>
    <col min="134" max="143" width="127.28515625" style="54" hidden="1" customWidth="1"/>
    <col min="144" max="149" width="76.140625" style="52" hidden="1" customWidth="1"/>
    <col min="150" max="159" width="127.28515625" style="54" hidden="1" customWidth="1"/>
    <col min="160" max="165" width="76.140625" style="52" hidden="1" customWidth="1"/>
    <col min="166" max="175" width="127.28515625" style="54" hidden="1" customWidth="1"/>
    <col min="176" max="223" width="203.42578125" style="55" hidden="1" customWidth="1"/>
    <col min="224" max="228" width="66.42578125" style="54" hidden="1" customWidth="1"/>
    <col min="229" max="232" width="45.7109375" style="53" hidden="1" customWidth="1"/>
    <col min="233" max="233" width="203.42578125" style="10" hidden="1" customWidth="1"/>
    <col min="234" max="238" width="51.85546875" style="52" hidden="1" customWidth="1"/>
    <col min="239" max="239" width="173" style="52" hidden="1" customWidth="1"/>
    <col min="240" max="245" width="51.85546875" style="52" hidden="1" customWidth="1"/>
    <col min="246" max="246" width="203.42578125" style="10" hidden="1" customWidth="1"/>
    <col min="247" max="247" width="173" style="52" hidden="1" customWidth="1"/>
    <col min="248" max="250" width="156" style="51" hidden="1" customWidth="1"/>
    <col min="251" max="251" width="84.28515625" style="51" hidden="1" customWidth="1"/>
    <col min="252" max="265" width="173" style="52" hidden="1" customWidth="1"/>
    <col min="266" max="268" width="156" style="51" hidden="1" customWidth="1"/>
    <col min="269" max="269" width="84.28515625" style="51" hidden="1" customWidth="1"/>
    <col min="270" max="275" width="61.140625" style="51" hidden="1" customWidth="1"/>
    <col min="276" max="281" width="82" style="50" hidden="1" customWidth="1"/>
    <col min="282" max="287" width="61.140625" style="51" hidden="1" customWidth="1"/>
    <col min="288" max="293" width="82" style="50" hidden="1" customWidth="1"/>
    <col min="294" max="16384" width="9.140625" style="9"/>
  </cols>
  <sheetData>
    <row r="1" spans="1:159" s="12" customFormat="1" ht="15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200" t="s">
        <v>644</v>
      </c>
    </row>
    <row r="2" spans="1:159" s="12" customFormat="1" ht="11.25" customHeight="1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P2" s="200" t="s">
        <v>643</v>
      </c>
    </row>
    <row r="3" spans="1:159" s="12" customFormat="1" ht="1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P3" s="200"/>
    </row>
    <row r="4" spans="1:159" s="12" customFormat="1" ht="11.25" customHeight="1" x14ac:dyDescent="0.25">
      <c r="A4" s="479" t="s">
        <v>642</v>
      </c>
      <c r="B4" s="479"/>
      <c r="C4" s="479"/>
      <c r="D4" s="479"/>
      <c r="E4" s="479"/>
      <c r="F4" s="70"/>
      <c r="G4" s="70"/>
      <c r="H4" s="70"/>
      <c r="I4" s="70"/>
      <c r="L4" s="70"/>
      <c r="M4" s="479" t="s">
        <v>641</v>
      </c>
      <c r="N4" s="479"/>
      <c r="O4" s="479"/>
      <c r="P4" s="479"/>
    </row>
    <row r="5" spans="1:159" s="12" customFormat="1" ht="15" x14ac:dyDescent="0.25">
      <c r="A5" s="480"/>
      <c r="B5" s="480"/>
      <c r="C5" s="480"/>
      <c r="D5" s="480"/>
      <c r="E5" s="480"/>
      <c r="F5" s="70"/>
      <c r="G5" s="70"/>
      <c r="H5" s="70"/>
      <c r="I5" s="70"/>
      <c r="M5" s="481"/>
      <c r="N5" s="481"/>
      <c r="O5" s="481"/>
      <c r="P5" s="481"/>
      <c r="AB5" s="52" t="s">
        <v>78</v>
      </c>
      <c r="AC5" s="52" t="s">
        <v>78</v>
      </c>
      <c r="AD5" s="52" t="s">
        <v>78</v>
      </c>
      <c r="AE5" s="52" t="s">
        <v>78</v>
      </c>
      <c r="AF5" s="52" t="s">
        <v>78</v>
      </c>
      <c r="AG5" s="51" t="s">
        <v>78</v>
      </c>
      <c r="AH5" s="51" t="s">
        <v>78</v>
      </c>
      <c r="AI5" s="51" t="s">
        <v>78</v>
      </c>
      <c r="AJ5" s="51" t="s">
        <v>78</v>
      </c>
    </row>
    <row r="6" spans="1:159" s="12" customFormat="1" ht="15" x14ac:dyDescent="0.25">
      <c r="A6" s="480"/>
      <c r="B6" s="480"/>
      <c r="C6" s="480"/>
      <c r="D6" s="480"/>
      <c r="E6" s="480"/>
      <c r="F6" s="70"/>
      <c r="G6" s="70"/>
      <c r="H6" s="70"/>
      <c r="I6" s="70"/>
      <c r="M6" s="481"/>
      <c r="N6" s="481"/>
      <c r="O6" s="481"/>
      <c r="P6" s="481"/>
      <c r="AK6" s="52" t="s">
        <v>78</v>
      </c>
      <c r="AL6" s="52" t="s">
        <v>78</v>
      </c>
      <c r="AM6" s="52" t="s">
        <v>78</v>
      </c>
      <c r="AN6" s="52" t="s">
        <v>78</v>
      </c>
      <c r="AO6" s="52" t="s">
        <v>78</v>
      </c>
      <c r="AP6" s="51" t="s">
        <v>78</v>
      </c>
      <c r="AQ6" s="51" t="s">
        <v>78</v>
      </c>
      <c r="AR6" s="51" t="s">
        <v>78</v>
      </c>
      <c r="AS6" s="51" t="s">
        <v>78</v>
      </c>
    </row>
    <row r="7" spans="1:159" s="12" customFormat="1" ht="15" x14ac:dyDescent="0.25">
      <c r="A7" s="482"/>
      <c r="B7" s="482"/>
      <c r="C7" s="482"/>
      <c r="D7" s="482"/>
      <c r="E7" s="482"/>
      <c r="F7" s="70"/>
      <c r="G7" s="70"/>
      <c r="H7" s="70"/>
      <c r="I7" s="70"/>
      <c r="L7" s="70"/>
      <c r="M7" s="482"/>
      <c r="N7" s="482"/>
      <c r="O7" s="482"/>
      <c r="P7" s="482"/>
      <c r="AT7" s="56" t="s">
        <v>78</v>
      </c>
      <c r="AU7" s="56" t="s">
        <v>78</v>
      </c>
      <c r="AV7" s="56" t="s">
        <v>78</v>
      </c>
      <c r="AW7" s="56" t="s">
        <v>78</v>
      </c>
      <c r="AX7" s="56" t="s">
        <v>78</v>
      </c>
      <c r="AY7" s="56" t="s">
        <v>78</v>
      </c>
      <c r="AZ7" s="56" t="s">
        <v>78</v>
      </c>
      <c r="BA7" s="56" t="s">
        <v>78</v>
      </c>
      <c r="BB7" s="56" t="s">
        <v>78</v>
      </c>
    </row>
    <row r="8" spans="1:159" s="12" customFormat="1" ht="15" x14ac:dyDescent="0.25">
      <c r="A8" s="483" t="s">
        <v>640</v>
      </c>
      <c r="B8" s="483"/>
      <c r="C8" s="483"/>
      <c r="D8" s="483"/>
      <c r="E8" s="483"/>
      <c r="F8" s="70"/>
      <c r="G8" s="70"/>
      <c r="H8" s="70"/>
      <c r="I8" s="70"/>
      <c r="L8" s="70"/>
      <c r="M8" s="484" t="s">
        <v>640</v>
      </c>
      <c r="N8" s="484"/>
      <c r="O8" s="484"/>
      <c r="P8" s="484"/>
      <c r="BC8" s="53" t="s">
        <v>640</v>
      </c>
      <c r="BD8" s="53" t="s">
        <v>78</v>
      </c>
      <c r="BE8" s="53" t="s">
        <v>78</v>
      </c>
      <c r="BF8" s="53" t="s">
        <v>78</v>
      </c>
      <c r="BG8" s="53" t="s">
        <v>78</v>
      </c>
      <c r="BH8" s="56" t="s">
        <v>640</v>
      </c>
      <c r="BI8" s="56" t="s">
        <v>78</v>
      </c>
      <c r="BJ8" s="56" t="s">
        <v>78</v>
      </c>
      <c r="BK8" s="56" t="s">
        <v>78</v>
      </c>
    </row>
    <row r="9" spans="1:159" s="12" customFormat="1" ht="21" customHeight="1" x14ac:dyDescent="0.25">
      <c r="A9" s="58"/>
      <c r="B9" s="58"/>
      <c r="C9" s="58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200"/>
    </row>
    <row r="10" spans="1:159" s="12" customFormat="1" ht="12.75" customHeight="1" x14ac:dyDescent="0.25">
      <c r="A10" s="485" t="s">
        <v>639</v>
      </c>
      <c r="B10" s="485"/>
      <c r="C10" s="485"/>
      <c r="D10" s="485"/>
      <c r="E10" s="485"/>
      <c r="F10" s="485"/>
      <c r="G10" s="486" t="s">
        <v>638</v>
      </c>
      <c r="H10" s="486"/>
      <c r="I10" s="486"/>
      <c r="J10" s="486"/>
      <c r="K10" s="486"/>
      <c r="L10" s="486"/>
      <c r="M10" s="486"/>
      <c r="N10" s="486"/>
      <c r="O10" s="486"/>
      <c r="P10" s="486"/>
    </row>
    <row r="11" spans="1:159" s="12" customFormat="1" ht="57" x14ac:dyDescent="0.25">
      <c r="A11" s="485" t="s">
        <v>637</v>
      </c>
      <c r="B11" s="485"/>
      <c r="C11" s="485"/>
      <c r="D11" s="485"/>
      <c r="E11" s="485"/>
      <c r="F11" s="485"/>
      <c r="G11" s="487" t="s">
        <v>636</v>
      </c>
      <c r="H11" s="487"/>
      <c r="I11" s="487"/>
      <c r="J11" s="487"/>
      <c r="K11" s="487"/>
      <c r="L11" s="487"/>
      <c r="M11" s="487"/>
      <c r="N11" s="487"/>
      <c r="O11" s="487"/>
      <c r="P11" s="487"/>
      <c r="BL11" s="17" t="s">
        <v>637</v>
      </c>
      <c r="BM11" s="17" t="s">
        <v>78</v>
      </c>
      <c r="BN11" s="17" t="s">
        <v>78</v>
      </c>
      <c r="BO11" s="17" t="s">
        <v>78</v>
      </c>
      <c r="BP11" s="17" t="s">
        <v>78</v>
      </c>
      <c r="BQ11" s="17" t="s">
        <v>78</v>
      </c>
      <c r="BR11" s="66" t="s">
        <v>636</v>
      </c>
      <c r="BS11" s="66" t="s">
        <v>78</v>
      </c>
      <c r="BT11" s="66" t="s">
        <v>78</v>
      </c>
      <c r="BU11" s="66" t="s">
        <v>78</v>
      </c>
      <c r="BV11" s="66" t="s">
        <v>78</v>
      </c>
      <c r="BW11" s="66" t="s">
        <v>78</v>
      </c>
      <c r="BX11" s="66" t="s">
        <v>78</v>
      </c>
      <c r="BY11" s="66" t="s">
        <v>78</v>
      </c>
      <c r="BZ11" s="66" t="s">
        <v>78</v>
      </c>
      <c r="CA11" s="66" t="s">
        <v>78</v>
      </c>
    </row>
    <row r="12" spans="1:159" s="12" customFormat="1" ht="90.75" x14ac:dyDescent="0.25">
      <c r="A12" s="485" t="s">
        <v>635</v>
      </c>
      <c r="B12" s="485"/>
      <c r="C12" s="485"/>
      <c r="D12" s="485"/>
      <c r="E12" s="485"/>
      <c r="F12" s="485"/>
      <c r="G12" s="487" t="s">
        <v>634</v>
      </c>
      <c r="H12" s="487"/>
      <c r="I12" s="487"/>
      <c r="J12" s="487"/>
      <c r="K12" s="487"/>
      <c r="L12" s="487"/>
      <c r="M12" s="487"/>
      <c r="N12" s="487"/>
      <c r="O12" s="487"/>
      <c r="P12" s="487"/>
      <c r="CB12" s="17" t="s">
        <v>635</v>
      </c>
      <c r="CC12" s="17" t="s">
        <v>78</v>
      </c>
      <c r="CD12" s="17" t="s">
        <v>78</v>
      </c>
      <c r="CE12" s="17" t="s">
        <v>78</v>
      </c>
      <c r="CF12" s="17" t="s">
        <v>78</v>
      </c>
      <c r="CG12" s="17" t="s">
        <v>78</v>
      </c>
      <c r="CH12" s="66" t="s">
        <v>634</v>
      </c>
      <c r="CI12" s="66" t="s">
        <v>78</v>
      </c>
      <c r="CJ12" s="66" t="s">
        <v>78</v>
      </c>
      <c r="CK12" s="66" t="s">
        <v>78</v>
      </c>
      <c r="CL12" s="66" t="s">
        <v>78</v>
      </c>
      <c r="CM12" s="66" t="s">
        <v>78</v>
      </c>
      <c r="CN12" s="66" t="s">
        <v>78</v>
      </c>
      <c r="CO12" s="66" t="s">
        <v>78</v>
      </c>
      <c r="CP12" s="66" t="s">
        <v>78</v>
      </c>
      <c r="CQ12" s="66" t="s">
        <v>78</v>
      </c>
    </row>
    <row r="13" spans="1:159" s="12" customFormat="1" ht="67.5" x14ac:dyDescent="0.25">
      <c r="A13" s="488" t="s">
        <v>633</v>
      </c>
      <c r="B13" s="488"/>
      <c r="C13" s="488"/>
      <c r="D13" s="488"/>
      <c r="E13" s="488"/>
      <c r="F13" s="488"/>
      <c r="G13" s="487" t="s">
        <v>632</v>
      </c>
      <c r="H13" s="487"/>
      <c r="I13" s="487"/>
      <c r="J13" s="487"/>
      <c r="K13" s="487"/>
      <c r="L13" s="487"/>
      <c r="M13" s="487"/>
      <c r="N13" s="487"/>
      <c r="O13" s="487"/>
      <c r="P13" s="487"/>
      <c r="Q13" s="199" t="s">
        <v>633</v>
      </c>
      <c r="R13" s="198" t="s">
        <v>632</v>
      </c>
      <c r="S13" s="65"/>
      <c r="T13" s="65"/>
      <c r="U13" s="65"/>
      <c r="V13" s="65"/>
      <c r="W13" s="65"/>
      <c r="X13" s="65"/>
      <c r="Y13" s="65"/>
      <c r="Z13" s="65"/>
      <c r="AA13" s="65"/>
      <c r="CR13" s="17" t="s">
        <v>633</v>
      </c>
      <c r="CS13" s="17" t="s">
        <v>78</v>
      </c>
      <c r="CT13" s="17" t="s">
        <v>78</v>
      </c>
      <c r="CU13" s="17" t="s">
        <v>78</v>
      </c>
      <c r="CV13" s="17" t="s">
        <v>78</v>
      </c>
      <c r="CW13" s="17" t="s">
        <v>78</v>
      </c>
      <c r="CX13" s="66" t="s">
        <v>632</v>
      </c>
      <c r="CY13" s="66" t="s">
        <v>78</v>
      </c>
      <c r="CZ13" s="66" t="s">
        <v>78</v>
      </c>
      <c r="DA13" s="66" t="s">
        <v>78</v>
      </c>
      <c r="DB13" s="66" t="s">
        <v>78</v>
      </c>
      <c r="DC13" s="66" t="s">
        <v>78</v>
      </c>
      <c r="DD13" s="66" t="s">
        <v>78</v>
      </c>
      <c r="DE13" s="66" t="s">
        <v>78</v>
      </c>
      <c r="DF13" s="66" t="s">
        <v>78</v>
      </c>
      <c r="DG13" s="66" t="s">
        <v>78</v>
      </c>
    </row>
    <row r="14" spans="1:159" s="12" customFormat="1" ht="33.75" x14ac:dyDescent="0.25">
      <c r="A14" s="485" t="s">
        <v>631</v>
      </c>
      <c r="B14" s="485"/>
      <c r="C14" s="485"/>
      <c r="D14" s="485"/>
      <c r="E14" s="485"/>
      <c r="F14" s="485"/>
      <c r="G14" s="487" t="s">
        <v>630</v>
      </c>
      <c r="H14" s="487"/>
      <c r="I14" s="487"/>
      <c r="J14" s="487"/>
      <c r="K14" s="487"/>
      <c r="L14" s="487"/>
      <c r="M14" s="487"/>
      <c r="N14" s="487"/>
      <c r="O14" s="487"/>
      <c r="P14" s="487"/>
      <c r="Q14" s="199" t="s">
        <v>631</v>
      </c>
      <c r="R14" s="198" t="s">
        <v>630</v>
      </c>
      <c r="S14" s="65"/>
      <c r="T14" s="65"/>
      <c r="U14" s="65"/>
      <c r="V14" s="65"/>
      <c r="W14" s="65"/>
      <c r="X14" s="65"/>
      <c r="Y14" s="65"/>
      <c r="Z14" s="65"/>
      <c r="AA14" s="65"/>
      <c r="DH14" s="17" t="s">
        <v>631</v>
      </c>
      <c r="DI14" s="17" t="s">
        <v>78</v>
      </c>
      <c r="DJ14" s="17" t="s">
        <v>78</v>
      </c>
      <c r="DK14" s="17" t="s">
        <v>78</v>
      </c>
      <c r="DL14" s="17" t="s">
        <v>78</v>
      </c>
      <c r="DM14" s="17" t="s">
        <v>78</v>
      </c>
      <c r="DN14" s="66" t="s">
        <v>630</v>
      </c>
      <c r="DO14" s="66" t="s">
        <v>78</v>
      </c>
      <c r="DP14" s="66" t="s">
        <v>78</v>
      </c>
      <c r="DQ14" s="66" t="s">
        <v>78</v>
      </c>
      <c r="DR14" s="66" t="s">
        <v>78</v>
      </c>
      <c r="DS14" s="66" t="s">
        <v>78</v>
      </c>
      <c r="DT14" s="66" t="s">
        <v>78</v>
      </c>
      <c r="DU14" s="66" t="s">
        <v>78</v>
      </c>
      <c r="DV14" s="66" t="s">
        <v>78</v>
      </c>
      <c r="DW14" s="66" t="s">
        <v>78</v>
      </c>
    </row>
    <row r="15" spans="1:159" s="12" customFormat="1" ht="15" x14ac:dyDescent="0.25">
      <c r="A15" s="485" t="s">
        <v>629</v>
      </c>
      <c r="B15" s="485"/>
      <c r="C15" s="485"/>
      <c r="D15" s="485"/>
      <c r="E15" s="485"/>
      <c r="F15" s="485"/>
      <c r="G15" s="487"/>
      <c r="H15" s="487"/>
      <c r="I15" s="487"/>
      <c r="J15" s="487"/>
      <c r="K15" s="487"/>
      <c r="L15" s="487"/>
      <c r="M15" s="487"/>
      <c r="N15" s="487"/>
      <c r="O15" s="487"/>
      <c r="P15" s="487"/>
      <c r="DX15" s="17" t="s">
        <v>629</v>
      </c>
      <c r="DY15" s="17" t="s">
        <v>78</v>
      </c>
      <c r="DZ15" s="17" t="s">
        <v>78</v>
      </c>
      <c r="EA15" s="17" t="s">
        <v>78</v>
      </c>
      <c r="EB15" s="17" t="s">
        <v>78</v>
      </c>
      <c r="EC15" s="17" t="s">
        <v>78</v>
      </c>
      <c r="ED15" s="66" t="s">
        <v>78</v>
      </c>
      <c r="EE15" s="66" t="s">
        <v>78</v>
      </c>
      <c r="EF15" s="66" t="s">
        <v>78</v>
      </c>
      <c r="EG15" s="66" t="s">
        <v>78</v>
      </c>
      <c r="EH15" s="66" t="s">
        <v>78</v>
      </c>
      <c r="EI15" s="66" t="s">
        <v>78</v>
      </c>
      <c r="EJ15" s="66" t="s">
        <v>78</v>
      </c>
      <c r="EK15" s="66" t="s">
        <v>78</v>
      </c>
      <c r="EL15" s="66" t="s">
        <v>78</v>
      </c>
      <c r="EM15" s="66" t="s">
        <v>78</v>
      </c>
    </row>
    <row r="16" spans="1:159" s="12" customFormat="1" ht="15" x14ac:dyDescent="0.25">
      <c r="A16" s="485" t="s">
        <v>628</v>
      </c>
      <c r="B16" s="485"/>
      <c r="C16" s="485"/>
      <c r="D16" s="485"/>
      <c r="E16" s="485"/>
      <c r="F16" s="485"/>
      <c r="G16" s="487" t="s">
        <v>627</v>
      </c>
      <c r="H16" s="487"/>
      <c r="I16" s="487"/>
      <c r="J16" s="487"/>
      <c r="K16" s="487"/>
      <c r="L16" s="487"/>
      <c r="M16" s="487"/>
      <c r="N16" s="487"/>
      <c r="O16" s="487"/>
      <c r="P16" s="487"/>
      <c r="R16" s="57" t="s">
        <v>627</v>
      </c>
      <c r="EN16" s="17" t="s">
        <v>628</v>
      </c>
      <c r="EO16" s="17" t="s">
        <v>78</v>
      </c>
      <c r="EP16" s="17" t="s">
        <v>78</v>
      </c>
      <c r="EQ16" s="17" t="s">
        <v>78</v>
      </c>
      <c r="ER16" s="17" t="s">
        <v>78</v>
      </c>
      <c r="ES16" s="17" t="s">
        <v>78</v>
      </c>
      <c r="ET16" s="66" t="s">
        <v>627</v>
      </c>
      <c r="EU16" s="66" t="s">
        <v>78</v>
      </c>
      <c r="EV16" s="66" t="s">
        <v>78</v>
      </c>
      <c r="EW16" s="66" t="s">
        <v>78</v>
      </c>
      <c r="EX16" s="66" t="s">
        <v>78</v>
      </c>
      <c r="EY16" s="66" t="s">
        <v>78</v>
      </c>
      <c r="EZ16" s="66" t="s">
        <v>78</v>
      </c>
      <c r="FA16" s="66" t="s">
        <v>78</v>
      </c>
      <c r="FB16" s="66" t="s">
        <v>78</v>
      </c>
      <c r="FC16" s="66" t="s">
        <v>78</v>
      </c>
    </row>
    <row r="17" spans="1:232" s="12" customFormat="1" ht="15" x14ac:dyDescent="0.25">
      <c r="A17" s="485" t="s">
        <v>626</v>
      </c>
      <c r="B17" s="485"/>
      <c r="C17" s="485"/>
      <c r="D17" s="485"/>
      <c r="E17" s="485"/>
      <c r="F17" s="485"/>
      <c r="G17" s="487" t="s">
        <v>625</v>
      </c>
      <c r="H17" s="487"/>
      <c r="I17" s="487"/>
      <c r="J17" s="487"/>
      <c r="K17" s="487"/>
      <c r="L17" s="487"/>
      <c r="M17" s="487"/>
      <c r="N17" s="487"/>
      <c r="O17" s="487"/>
      <c r="P17" s="487"/>
      <c r="R17" s="57" t="s">
        <v>625</v>
      </c>
      <c r="FD17" s="17" t="s">
        <v>626</v>
      </c>
      <c r="FE17" s="17" t="s">
        <v>78</v>
      </c>
      <c r="FF17" s="17" t="s">
        <v>78</v>
      </c>
      <c r="FG17" s="17" t="s">
        <v>78</v>
      </c>
      <c r="FH17" s="17" t="s">
        <v>78</v>
      </c>
      <c r="FI17" s="17" t="s">
        <v>78</v>
      </c>
      <c r="FJ17" s="66" t="s">
        <v>625</v>
      </c>
      <c r="FK17" s="66" t="s">
        <v>78</v>
      </c>
      <c r="FL17" s="66" t="s">
        <v>78</v>
      </c>
      <c r="FM17" s="66" t="s">
        <v>78</v>
      </c>
      <c r="FN17" s="66" t="s">
        <v>78</v>
      </c>
      <c r="FO17" s="66" t="s">
        <v>78</v>
      </c>
      <c r="FP17" s="66" t="s">
        <v>78</v>
      </c>
      <c r="FQ17" s="66" t="s">
        <v>78</v>
      </c>
      <c r="FR17" s="66" t="s">
        <v>78</v>
      </c>
      <c r="FS17" s="66" t="s">
        <v>78</v>
      </c>
    </row>
    <row r="18" spans="1:232" s="12" customFormat="1" ht="6" customHeight="1" x14ac:dyDescent="0.25">
      <c r="A18" s="197"/>
      <c r="B18" s="70"/>
      <c r="C18" s="70"/>
      <c r="D18" s="70"/>
      <c r="E18" s="70"/>
      <c r="F18" s="64"/>
      <c r="G18" s="196"/>
      <c r="H18" s="196"/>
      <c r="I18" s="196"/>
      <c r="J18" s="196"/>
      <c r="K18" s="196"/>
      <c r="L18" s="196"/>
      <c r="M18" s="196"/>
      <c r="N18" s="196"/>
      <c r="O18" s="196"/>
      <c r="P18" s="196"/>
    </row>
    <row r="19" spans="1:232" s="12" customFormat="1" ht="15" x14ac:dyDescent="0.25">
      <c r="A19" s="489"/>
      <c r="B19" s="489"/>
      <c r="C19" s="489"/>
      <c r="D19" s="489"/>
      <c r="E19" s="489"/>
      <c r="F19" s="489"/>
      <c r="G19" s="489"/>
      <c r="H19" s="489"/>
      <c r="I19" s="489"/>
      <c r="J19" s="489"/>
      <c r="K19" s="489"/>
      <c r="L19" s="489"/>
      <c r="M19" s="489"/>
      <c r="N19" s="489"/>
      <c r="O19" s="489"/>
      <c r="P19" s="489"/>
      <c r="FT19" s="67" t="s">
        <v>78</v>
      </c>
      <c r="FU19" s="67" t="s">
        <v>78</v>
      </c>
      <c r="FV19" s="67" t="s">
        <v>78</v>
      </c>
      <c r="FW19" s="67" t="s">
        <v>78</v>
      </c>
      <c r="FX19" s="67" t="s">
        <v>78</v>
      </c>
      <c r="FY19" s="67" t="s">
        <v>78</v>
      </c>
      <c r="FZ19" s="67" t="s">
        <v>78</v>
      </c>
      <c r="GA19" s="67" t="s">
        <v>78</v>
      </c>
      <c r="GB19" s="67" t="s">
        <v>78</v>
      </c>
      <c r="GC19" s="67" t="s">
        <v>78</v>
      </c>
      <c r="GD19" s="67" t="s">
        <v>78</v>
      </c>
      <c r="GE19" s="67" t="s">
        <v>78</v>
      </c>
      <c r="GF19" s="67" t="s">
        <v>78</v>
      </c>
      <c r="GG19" s="67" t="s">
        <v>78</v>
      </c>
      <c r="GH19" s="67" t="s">
        <v>78</v>
      </c>
      <c r="GI19" s="67" t="s">
        <v>78</v>
      </c>
    </row>
    <row r="20" spans="1:232" s="12" customFormat="1" ht="15" customHeight="1" x14ac:dyDescent="0.25">
      <c r="A20" s="490" t="s">
        <v>80</v>
      </c>
      <c r="B20" s="490"/>
      <c r="C20" s="490"/>
      <c r="D20" s="490"/>
      <c r="E20" s="490"/>
      <c r="F20" s="490"/>
      <c r="G20" s="490"/>
      <c r="H20" s="490"/>
      <c r="I20" s="490"/>
      <c r="J20" s="490"/>
      <c r="K20" s="490"/>
      <c r="L20" s="490"/>
      <c r="M20" s="490"/>
      <c r="N20" s="490"/>
      <c r="O20" s="490"/>
      <c r="P20" s="490"/>
    </row>
    <row r="21" spans="1:232" s="12" customFormat="1" ht="6" customHeight="1" x14ac:dyDescent="0.25">
      <c r="A21" s="195"/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</row>
    <row r="22" spans="1:232" s="12" customFormat="1" ht="34.5" x14ac:dyDescent="0.25">
      <c r="A22" s="489" t="s">
        <v>624</v>
      </c>
      <c r="B22" s="489"/>
      <c r="C22" s="489"/>
      <c r="D22" s="489"/>
      <c r="E22" s="489"/>
      <c r="F22" s="489"/>
      <c r="G22" s="489"/>
      <c r="H22" s="489"/>
      <c r="I22" s="489"/>
      <c r="J22" s="489"/>
      <c r="K22" s="489"/>
      <c r="L22" s="489"/>
      <c r="M22" s="489"/>
      <c r="N22" s="489"/>
      <c r="O22" s="489"/>
      <c r="P22" s="489"/>
      <c r="GJ22" s="67" t="s">
        <v>624</v>
      </c>
      <c r="GK22" s="67" t="s">
        <v>78</v>
      </c>
      <c r="GL22" s="67" t="s">
        <v>78</v>
      </c>
      <c r="GM22" s="67" t="s">
        <v>78</v>
      </c>
      <c r="GN22" s="67" t="s">
        <v>78</v>
      </c>
      <c r="GO22" s="67" t="s">
        <v>78</v>
      </c>
      <c r="GP22" s="67" t="s">
        <v>78</v>
      </c>
      <c r="GQ22" s="67" t="s">
        <v>78</v>
      </c>
      <c r="GR22" s="67" t="s">
        <v>78</v>
      </c>
      <c r="GS22" s="67" t="s">
        <v>78</v>
      </c>
      <c r="GT22" s="67" t="s">
        <v>78</v>
      </c>
      <c r="GU22" s="67" t="s">
        <v>78</v>
      </c>
      <c r="GV22" s="67" t="s">
        <v>78</v>
      </c>
      <c r="GW22" s="67" t="s">
        <v>78</v>
      </c>
      <c r="GX22" s="67" t="s">
        <v>78</v>
      </c>
      <c r="GY22" s="67" t="s">
        <v>78</v>
      </c>
    </row>
    <row r="23" spans="1:232" s="12" customFormat="1" ht="15" x14ac:dyDescent="0.25">
      <c r="A23" s="490" t="s">
        <v>623</v>
      </c>
      <c r="B23" s="490"/>
      <c r="C23" s="490"/>
      <c r="D23" s="490"/>
      <c r="E23" s="490"/>
      <c r="F23" s="490"/>
      <c r="G23" s="490"/>
      <c r="H23" s="490"/>
      <c r="I23" s="490"/>
      <c r="J23" s="490"/>
      <c r="K23" s="490"/>
      <c r="L23" s="490"/>
      <c r="M23" s="490"/>
      <c r="N23" s="490"/>
      <c r="O23" s="490"/>
      <c r="P23" s="490"/>
    </row>
    <row r="24" spans="1:232" s="12" customFormat="1" ht="17.25" customHeight="1" x14ac:dyDescent="0.25">
      <c r="A24" s="504" t="s">
        <v>622</v>
      </c>
      <c r="B24" s="504"/>
      <c r="C24" s="504"/>
      <c r="D24" s="504"/>
      <c r="E24" s="504"/>
      <c r="F24" s="504"/>
      <c r="G24" s="504"/>
      <c r="H24" s="504"/>
      <c r="I24" s="504"/>
      <c r="J24" s="504"/>
      <c r="K24" s="504"/>
      <c r="L24" s="504"/>
      <c r="M24" s="504"/>
      <c r="N24" s="504"/>
      <c r="O24" s="504"/>
      <c r="P24" s="504"/>
    </row>
    <row r="25" spans="1:232" s="12" customFormat="1" ht="8.25" customHeight="1" x14ac:dyDescent="0.25">
      <c r="A25" s="194"/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</row>
    <row r="26" spans="1:232" s="12" customFormat="1" ht="15" x14ac:dyDescent="0.25">
      <c r="A26" s="489" t="s">
        <v>621</v>
      </c>
      <c r="B26" s="489"/>
      <c r="C26" s="489"/>
      <c r="D26" s="489"/>
      <c r="E26" s="489"/>
      <c r="F26" s="489"/>
      <c r="G26" s="489"/>
      <c r="H26" s="489"/>
      <c r="I26" s="489"/>
      <c r="J26" s="489"/>
      <c r="K26" s="489"/>
      <c r="L26" s="489"/>
      <c r="M26" s="489"/>
      <c r="N26" s="489"/>
      <c r="O26" s="489"/>
      <c r="P26" s="489"/>
      <c r="GZ26" s="67" t="s">
        <v>621</v>
      </c>
      <c r="HA26" s="67" t="s">
        <v>78</v>
      </c>
      <c r="HB26" s="67" t="s">
        <v>78</v>
      </c>
      <c r="HC26" s="67" t="s">
        <v>78</v>
      </c>
      <c r="HD26" s="67" t="s">
        <v>78</v>
      </c>
      <c r="HE26" s="67" t="s">
        <v>78</v>
      </c>
      <c r="HF26" s="67" t="s">
        <v>78</v>
      </c>
      <c r="HG26" s="67" t="s">
        <v>78</v>
      </c>
      <c r="HH26" s="67" t="s">
        <v>78</v>
      </c>
      <c r="HI26" s="67" t="s">
        <v>78</v>
      </c>
      <c r="HJ26" s="67" t="s">
        <v>78</v>
      </c>
      <c r="HK26" s="67" t="s">
        <v>78</v>
      </c>
      <c r="HL26" s="67" t="s">
        <v>78</v>
      </c>
      <c r="HM26" s="67" t="s">
        <v>78</v>
      </c>
      <c r="HN26" s="67" t="s">
        <v>78</v>
      </c>
      <c r="HO26" s="67" t="s">
        <v>78</v>
      </c>
    </row>
    <row r="27" spans="1:232" s="12" customFormat="1" ht="11.25" customHeight="1" x14ac:dyDescent="0.25">
      <c r="A27" s="490" t="s">
        <v>620</v>
      </c>
      <c r="B27" s="490"/>
      <c r="C27" s="490"/>
      <c r="D27" s="490"/>
      <c r="E27" s="490"/>
      <c r="F27" s="490"/>
      <c r="G27" s="490"/>
      <c r="H27" s="490"/>
      <c r="I27" s="490"/>
      <c r="J27" s="490"/>
      <c r="K27" s="490"/>
      <c r="L27" s="490"/>
      <c r="M27" s="490"/>
      <c r="N27" s="490"/>
      <c r="O27" s="490"/>
      <c r="P27" s="490"/>
    </row>
    <row r="28" spans="1:232" s="12" customFormat="1" ht="12" customHeight="1" x14ac:dyDescent="0.25">
      <c r="A28" s="70" t="s">
        <v>619</v>
      </c>
      <c r="B28" s="193" t="s">
        <v>618</v>
      </c>
      <c r="C28" s="58" t="s">
        <v>617</v>
      </c>
      <c r="D28" s="58"/>
      <c r="E28" s="58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</row>
    <row r="29" spans="1:232" s="12" customFormat="1" ht="15" x14ac:dyDescent="0.25">
      <c r="A29" s="70" t="s">
        <v>616</v>
      </c>
      <c r="B29" s="505"/>
      <c r="C29" s="505"/>
      <c r="D29" s="505"/>
      <c r="E29" s="505"/>
      <c r="F29" s="505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HP29" s="66" t="s">
        <v>78</v>
      </c>
      <c r="HQ29" s="66" t="s">
        <v>78</v>
      </c>
      <c r="HR29" s="66" t="s">
        <v>78</v>
      </c>
      <c r="HS29" s="66" t="s">
        <v>78</v>
      </c>
      <c r="HT29" s="66" t="s">
        <v>78</v>
      </c>
    </row>
    <row r="30" spans="1:232" s="12" customFormat="1" ht="10.5" customHeight="1" x14ac:dyDescent="0.25">
      <c r="A30" s="70"/>
      <c r="B30" s="491" t="s">
        <v>615</v>
      </c>
      <c r="C30" s="491"/>
      <c r="D30" s="491"/>
      <c r="E30" s="491"/>
      <c r="F30" s="491"/>
      <c r="G30" s="189"/>
      <c r="H30" s="189"/>
      <c r="I30" s="189"/>
      <c r="J30" s="189"/>
      <c r="K30" s="189"/>
      <c r="L30" s="189"/>
      <c r="M30" s="189"/>
      <c r="N30" s="189"/>
      <c r="O30" s="191"/>
      <c r="P30" s="189"/>
    </row>
    <row r="31" spans="1:232" s="12" customFormat="1" ht="9.75" customHeight="1" x14ac:dyDescent="0.25">
      <c r="A31" s="70"/>
      <c r="B31" s="70"/>
      <c r="C31" s="7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89"/>
      <c r="P31" s="189"/>
    </row>
    <row r="32" spans="1:232" s="12" customFormat="1" ht="15" x14ac:dyDescent="0.25">
      <c r="A32" s="186" t="s">
        <v>614</v>
      </c>
      <c r="B32" s="47"/>
      <c r="C32" s="492" t="s">
        <v>613</v>
      </c>
      <c r="D32" s="492"/>
      <c r="E32" s="492"/>
      <c r="F32" s="492"/>
      <c r="G32" s="65"/>
      <c r="H32" s="65"/>
      <c r="I32" s="65"/>
      <c r="J32" s="65"/>
      <c r="K32" s="65"/>
      <c r="L32" s="65"/>
      <c r="M32" s="65"/>
      <c r="N32" s="65"/>
      <c r="O32" s="65"/>
      <c r="P32" s="65"/>
      <c r="HU32" s="65" t="s">
        <v>613</v>
      </c>
      <c r="HV32" s="65" t="s">
        <v>78</v>
      </c>
      <c r="HW32" s="65" t="s">
        <v>78</v>
      </c>
      <c r="HX32" s="65" t="s">
        <v>78</v>
      </c>
    </row>
    <row r="33" spans="1:240" s="12" customFormat="1" ht="9.75" customHeight="1" x14ac:dyDescent="0.25">
      <c r="A33" s="70"/>
      <c r="B33" s="47"/>
      <c r="C33" s="188"/>
      <c r="D33" s="187"/>
      <c r="E33" s="187"/>
      <c r="F33" s="187"/>
      <c r="G33" s="173"/>
      <c r="H33" s="173"/>
      <c r="I33" s="173"/>
      <c r="J33" s="173"/>
      <c r="K33" s="173"/>
      <c r="L33" s="173"/>
      <c r="M33" s="173"/>
      <c r="N33" s="173"/>
      <c r="O33" s="173"/>
      <c r="P33" s="173"/>
    </row>
    <row r="34" spans="1:240" s="12" customFormat="1" ht="12" customHeight="1" x14ac:dyDescent="0.25">
      <c r="A34" s="186" t="s">
        <v>612</v>
      </c>
      <c r="B34" s="47"/>
      <c r="C34" s="109"/>
      <c r="D34" s="178">
        <v>51408.84</v>
      </c>
      <c r="E34" s="20" t="s">
        <v>603</v>
      </c>
      <c r="G34" s="47"/>
      <c r="H34" s="47"/>
      <c r="I34" s="47"/>
      <c r="J34" s="47"/>
      <c r="K34" s="47"/>
      <c r="L34" s="47"/>
      <c r="M34" s="47"/>
      <c r="N34" s="185"/>
      <c r="O34" s="185"/>
      <c r="P34" s="47"/>
    </row>
    <row r="35" spans="1:240" s="12" customFormat="1" ht="12" customHeight="1" x14ac:dyDescent="0.25">
      <c r="A35" s="70"/>
      <c r="B35" s="184" t="s">
        <v>611</v>
      </c>
      <c r="C35" s="183"/>
      <c r="D35" s="182"/>
      <c r="E35" s="20"/>
      <c r="G35" s="47"/>
    </row>
    <row r="36" spans="1:240" s="12" customFormat="1" ht="12" customHeight="1" x14ac:dyDescent="0.25">
      <c r="A36" s="70"/>
      <c r="B36" s="180" t="s">
        <v>610</v>
      </c>
      <c r="C36" s="109"/>
      <c r="D36" s="178">
        <v>51018.58</v>
      </c>
      <c r="E36" s="20" t="s">
        <v>603</v>
      </c>
      <c r="I36" s="47"/>
      <c r="K36" s="47" t="s">
        <v>609</v>
      </c>
      <c r="L36" s="47"/>
      <c r="M36" s="47"/>
      <c r="N36" s="181"/>
      <c r="O36" s="178">
        <v>5467.48</v>
      </c>
      <c r="P36" s="20" t="s">
        <v>603</v>
      </c>
    </row>
    <row r="37" spans="1:240" s="12" customFormat="1" ht="12" customHeight="1" x14ac:dyDescent="0.25">
      <c r="A37" s="70"/>
      <c r="B37" s="180" t="s">
        <v>608</v>
      </c>
      <c r="C37" s="179"/>
      <c r="D37" s="176">
        <v>0</v>
      </c>
      <c r="E37" s="20" t="s">
        <v>603</v>
      </c>
      <c r="I37" s="47"/>
      <c r="K37" s="47" t="s">
        <v>607</v>
      </c>
      <c r="L37" s="47"/>
      <c r="M37" s="47"/>
      <c r="N37" s="181"/>
      <c r="O37" s="178">
        <v>1284.5999999999999</v>
      </c>
      <c r="P37" s="20" t="s">
        <v>603</v>
      </c>
    </row>
    <row r="38" spans="1:240" s="12" customFormat="1" ht="12" customHeight="1" x14ac:dyDescent="0.25">
      <c r="A38" s="70"/>
      <c r="B38" s="180" t="s">
        <v>606</v>
      </c>
      <c r="C38" s="179"/>
      <c r="D38" s="176">
        <v>390.26</v>
      </c>
      <c r="E38" s="20" t="s">
        <v>603</v>
      </c>
      <c r="I38" s="47"/>
      <c r="K38" s="47" t="s">
        <v>605</v>
      </c>
      <c r="L38" s="47"/>
      <c r="M38" s="47"/>
      <c r="N38" s="177"/>
      <c r="O38" s="176">
        <v>10473.94</v>
      </c>
      <c r="P38" s="175" t="s">
        <v>601</v>
      </c>
    </row>
    <row r="39" spans="1:240" s="12" customFormat="1" ht="12" customHeight="1" x14ac:dyDescent="0.25">
      <c r="A39" s="70"/>
      <c r="B39" s="180" t="s">
        <v>604</v>
      </c>
      <c r="C39" s="179"/>
      <c r="D39" s="178">
        <v>0</v>
      </c>
      <c r="E39" s="20" t="s">
        <v>603</v>
      </c>
      <c r="I39" s="47"/>
      <c r="K39" s="47" t="s">
        <v>602</v>
      </c>
      <c r="L39" s="47"/>
      <c r="M39" s="47"/>
      <c r="N39" s="177"/>
      <c r="O39" s="176">
        <v>1999.08</v>
      </c>
      <c r="P39" s="175" t="s">
        <v>601</v>
      </c>
    </row>
    <row r="40" spans="1:240" s="12" customFormat="1" ht="9.75" customHeight="1" x14ac:dyDescent="0.25">
      <c r="A40" s="70"/>
      <c r="B40" s="47"/>
      <c r="D40" s="174"/>
      <c r="E40" s="20"/>
      <c r="H40" s="47"/>
      <c r="I40" s="47"/>
      <c r="J40" s="47"/>
      <c r="K40" s="47"/>
      <c r="L40" s="47"/>
      <c r="M40" s="47"/>
      <c r="N40" s="173"/>
      <c r="O40" s="173"/>
      <c r="P40" s="47"/>
    </row>
    <row r="41" spans="1:240" s="12" customFormat="1" ht="11.25" customHeight="1" x14ac:dyDescent="0.25">
      <c r="A41" s="493" t="s">
        <v>600</v>
      </c>
      <c r="B41" s="494" t="s">
        <v>599</v>
      </c>
      <c r="C41" s="495" t="s">
        <v>598</v>
      </c>
      <c r="D41" s="496"/>
      <c r="E41" s="496"/>
      <c r="F41" s="496"/>
      <c r="G41" s="497"/>
      <c r="H41" s="494" t="s">
        <v>597</v>
      </c>
      <c r="I41" s="494" t="s">
        <v>596</v>
      </c>
      <c r="J41" s="494"/>
      <c r="K41" s="494"/>
      <c r="L41" s="495" t="s">
        <v>72</v>
      </c>
      <c r="M41" s="496"/>
      <c r="N41" s="496"/>
      <c r="O41" s="496"/>
      <c r="P41" s="497"/>
    </row>
    <row r="42" spans="1:240" s="12" customFormat="1" ht="11.25" customHeight="1" x14ac:dyDescent="0.25">
      <c r="A42" s="493"/>
      <c r="B42" s="494"/>
      <c r="C42" s="498"/>
      <c r="D42" s="499"/>
      <c r="E42" s="499"/>
      <c r="F42" s="499"/>
      <c r="G42" s="500"/>
      <c r="H42" s="494"/>
      <c r="I42" s="494"/>
      <c r="J42" s="494"/>
      <c r="K42" s="494"/>
      <c r="L42" s="501"/>
      <c r="M42" s="502"/>
      <c r="N42" s="502"/>
      <c r="O42" s="502"/>
      <c r="P42" s="503"/>
    </row>
    <row r="43" spans="1:240" s="12" customFormat="1" ht="54" customHeight="1" x14ac:dyDescent="0.25">
      <c r="A43" s="493"/>
      <c r="B43" s="494"/>
      <c r="C43" s="501"/>
      <c r="D43" s="502"/>
      <c r="E43" s="502"/>
      <c r="F43" s="502"/>
      <c r="G43" s="503"/>
      <c r="H43" s="494"/>
      <c r="I43" s="172" t="s">
        <v>595</v>
      </c>
      <c r="J43" s="172" t="s">
        <v>590</v>
      </c>
      <c r="K43" s="172" t="s">
        <v>594</v>
      </c>
      <c r="L43" s="172" t="s">
        <v>593</v>
      </c>
      <c r="M43" s="172" t="s">
        <v>592</v>
      </c>
      <c r="N43" s="172" t="s">
        <v>591</v>
      </c>
      <c r="O43" s="172" t="s">
        <v>590</v>
      </c>
      <c r="P43" s="172" t="s">
        <v>589</v>
      </c>
    </row>
    <row r="44" spans="1:240" s="12" customFormat="1" ht="13.5" customHeight="1" x14ac:dyDescent="0.25">
      <c r="A44" s="171">
        <v>1</v>
      </c>
      <c r="B44" s="170">
        <v>2</v>
      </c>
      <c r="C44" s="509">
        <v>3</v>
      </c>
      <c r="D44" s="510"/>
      <c r="E44" s="510"/>
      <c r="F44" s="510"/>
      <c r="G44" s="511"/>
      <c r="H44" s="170">
        <v>4</v>
      </c>
      <c r="I44" s="170">
        <v>5</v>
      </c>
      <c r="J44" s="170">
        <v>6</v>
      </c>
      <c r="K44" s="170">
        <v>7</v>
      </c>
      <c r="L44" s="170">
        <v>8</v>
      </c>
      <c r="M44" s="170">
        <v>9</v>
      </c>
      <c r="N44" s="170">
        <v>10</v>
      </c>
      <c r="O44" s="170">
        <v>11</v>
      </c>
      <c r="P44" s="170">
        <v>12</v>
      </c>
    </row>
    <row r="45" spans="1:240" s="12" customFormat="1" ht="15" x14ac:dyDescent="0.25">
      <c r="A45" s="512" t="s">
        <v>588</v>
      </c>
      <c r="B45" s="513"/>
      <c r="C45" s="513"/>
      <c r="D45" s="513"/>
      <c r="E45" s="513"/>
      <c r="F45" s="513"/>
      <c r="G45" s="513"/>
      <c r="H45" s="513"/>
      <c r="I45" s="513"/>
      <c r="J45" s="513"/>
      <c r="K45" s="513"/>
      <c r="L45" s="513"/>
      <c r="M45" s="513"/>
      <c r="N45" s="513"/>
      <c r="O45" s="513"/>
      <c r="P45" s="514"/>
      <c r="HY45" s="111" t="s">
        <v>588</v>
      </c>
    </row>
    <row r="46" spans="1:240" s="12" customFormat="1" ht="15" x14ac:dyDescent="0.25">
      <c r="A46" s="132" t="s">
        <v>69</v>
      </c>
      <c r="B46" s="122" t="s">
        <v>449</v>
      </c>
      <c r="C46" s="506" t="s">
        <v>448</v>
      </c>
      <c r="D46" s="506"/>
      <c r="E46" s="506"/>
      <c r="F46" s="506"/>
      <c r="G46" s="506"/>
      <c r="H46" s="121" t="s">
        <v>393</v>
      </c>
      <c r="I46" s="119">
        <v>3</v>
      </c>
      <c r="J46" s="131">
        <v>1</v>
      </c>
      <c r="K46" s="131">
        <v>3</v>
      </c>
      <c r="L46" s="120"/>
      <c r="M46" s="119"/>
      <c r="N46" s="156"/>
      <c r="O46" s="119"/>
      <c r="P46" s="155"/>
      <c r="HY46" s="111"/>
      <c r="HZ46" s="80" t="s">
        <v>448</v>
      </c>
      <c r="IA46" s="80" t="s">
        <v>78</v>
      </c>
      <c r="IB46" s="80" t="s">
        <v>78</v>
      </c>
      <c r="IC46" s="80" t="s">
        <v>78</v>
      </c>
      <c r="ID46" s="80" t="s">
        <v>78</v>
      </c>
    </row>
    <row r="47" spans="1:240" s="12" customFormat="1" ht="22.5" x14ac:dyDescent="0.25">
      <c r="A47" s="169"/>
      <c r="B47" s="98" t="s">
        <v>587</v>
      </c>
      <c r="C47" s="507" t="s">
        <v>586</v>
      </c>
      <c r="D47" s="507"/>
      <c r="E47" s="507"/>
      <c r="F47" s="507"/>
      <c r="G47" s="507"/>
      <c r="H47" s="507"/>
      <c r="I47" s="507"/>
      <c r="J47" s="507"/>
      <c r="K47" s="507"/>
      <c r="L47" s="507"/>
      <c r="M47" s="507"/>
      <c r="N47" s="507"/>
      <c r="O47" s="507"/>
      <c r="P47" s="508"/>
      <c r="HY47" s="111"/>
      <c r="HZ47" s="80"/>
      <c r="IA47" s="80"/>
      <c r="IB47" s="80"/>
      <c r="IC47" s="80"/>
      <c r="ID47" s="80"/>
      <c r="IE47" s="52" t="s">
        <v>586</v>
      </c>
    </row>
    <row r="48" spans="1:240" s="12" customFormat="1" ht="15" x14ac:dyDescent="0.25">
      <c r="A48" s="150"/>
      <c r="B48" s="136" t="s">
        <v>447</v>
      </c>
      <c r="C48" s="485" t="s">
        <v>446</v>
      </c>
      <c r="D48" s="485"/>
      <c r="E48" s="485"/>
      <c r="F48" s="485"/>
      <c r="G48" s="485"/>
      <c r="H48" s="135" t="s">
        <v>177</v>
      </c>
      <c r="I48" s="149">
        <v>7.42</v>
      </c>
      <c r="J48" s="154">
        <v>0.7</v>
      </c>
      <c r="K48" s="151">
        <v>15.582000000000001</v>
      </c>
      <c r="L48" s="50"/>
      <c r="M48" s="11"/>
      <c r="N48" s="146">
        <v>595.79999999999995</v>
      </c>
      <c r="O48" s="62"/>
      <c r="P48" s="133">
        <v>9283.76</v>
      </c>
      <c r="Q48" s="138"/>
      <c r="R48" s="138"/>
      <c r="HY48" s="111"/>
      <c r="HZ48" s="80"/>
      <c r="IA48" s="80"/>
      <c r="IB48" s="80"/>
      <c r="IC48" s="80"/>
      <c r="ID48" s="80"/>
      <c r="IF48" s="17" t="s">
        <v>446</v>
      </c>
    </row>
    <row r="49" spans="1:243" s="12" customFormat="1" ht="15" x14ac:dyDescent="0.25">
      <c r="A49" s="150"/>
      <c r="B49" s="136" t="s">
        <v>207</v>
      </c>
      <c r="C49" s="485" t="s">
        <v>206</v>
      </c>
      <c r="D49" s="485"/>
      <c r="E49" s="485"/>
      <c r="F49" s="485"/>
      <c r="G49" s="485"/>
      <c r="H49" s="135" t="s">
        <v>174</v>
      </c>
      <c r="I49" s="149">
        <v>0.61</v>
      </c>
      <c r="J49" s="154">
        <v>0.7</v>
      </c>
      <c r="K49" s="151">
        <v>1.2809999999999999</v>
      </c>
      <c r="L49" s="50"/>
      <c r="M49" s="11"/>
      <c r="N49" s="146">
        <v>1664.09</v>
      </c>
      <c r="O49" s="62"/>
      <c r="P49" s="133">
        <v>2131.6999999999998</v>
      </c>
      <c r="Q49" s="138"/>
      <c r="R49" s="138"/>
      <c r="HY49" s="111"/>
      <c r="HZ49" s="80"/>
      <c r="IA49" s="80"/>
      <c r="IB49" s="80"/>
      <c r="IC49" s="80"/>
      <c r="ID49" s="80"/>
      <c r="IF49" s="17" t="s">
        <v>206</v>
      </c>
    </row>
    <row r="50" spans="1:243" s="12" customFormat="1" ht="15" x14ac:dyDescent="0.25">
      <c r="A50" s="137"/>
      <c r="B50" s="136" t="s">
        <v>205</v>
      </c>
      <c r="C50" s="485" t="s">
        <v>204</v>
      </c>
      <c r="D50" s="485"/>
      <c r="E50" s="485"/>
      <c r="F50" s="485"/>
      <c r="G50" s="485"/>
      <c r="H50" s="135" t="s">
        <v>177</v>
      </c>
      <c r="I50" s="149">
        <v>0.61</v>
      </c>
      <c r="J50" s="154">
        <v>0.7</v>
      </c>
      <c r="K50" s="151">
        <v>1.2809999999999999</v>
      </c>
      <c r="L50" s="59"/>
      <c r="M50" s="62"/>
      <c r="N50" s="153">
        <v>766.03</v>
      </c>
      <c r="O50" s="62"/>
      <c r="P50" s="152">
        <v>981.28</v>
      </c>
      <c r="HY50" s="111"/>
      <c r="HZ50" s="80"/>
      <c r="IA50" s="80"/>
      <c r="IB50" s="80"/>
      <c r="IC50" s="80"/>
      <c r="ID50" s="80"/>
      <c r="IF50" s="17"/>
      <c r="IG50" s="17" t="s">
        <v>204</v>
      </c>
    </row>
    <row r="51" spans="1:243" s="12" customFormat="1" ht="15" x14ac:dyDescent="0.25">
      <c r="A51" s="150"/>
      <c r="B51" s="136" t="s">
        <v>180</v>
      </c>
      <c r="C51" s="485" t="s">
        <v>179</v>
      </c>
      <c r="D51" s="485"/>
      <c r="E51" s="485"/>
      <c r="F51" s="485"/>
      <c r="G51" s="485"/>
      <c r="H51" s="135" t="s">
        <v>174</v>
      </c>
      <c r="I51" s="149">
        <v>0.41</v>
      </c>
      <c r="J51" s="154">
        <v>0.7</v>
      </c>
      <c r="K51" s="151">
        <v>0.86099999999999999</v>
      </c>
      <c r="L51" s="50"/>
      <c r="M51" s="11"/>
      <c r="N51" s="146">
        <v>657.75</v>
      </c>
      <c r="O51" s="62"/>
      <c r="P51" s="133">
        <v>566.32000000000005</v>
      </c>
      <c r="Q51" s="138"/>
      <c r="R51" s="138"/>
      <c r="HY51" s="111"/>
      <c r="HZ51" s="80"/>
      <c r="IA51" s="80"/>
      <c r="IB51" s="80"/>
      <c r="IC51" s="80"/>
      <c r="ID51" s="80"/>
      <c r="IF51" s="17" t="s">
        <v>179</v>
      </c>
      <c r="IG51" s="17"/>
    </row>
    <row r="52" spans="1:243" s="12" customFormat="1" ht="15" x14ac:dyDescent="0.25">
      <c r="A52" s="137"/>
      <c r="B52" s="136" t="s">
        <v>178</v>
      </c>
      <c r="C52" s="485" t="s">
        <v>176</v>
      </c>
      <c r="D52" s="485"/>
      <c r="E52" s="485"/>
      <c r="F52" s="485"/>
      <c r="G52" s="485"/>
      <c r="H52" s="135" t="s">
        <v>177</v>
      </c>
      <c r="I52" s="149">
        <v>0.41</v>
      </c>
      <c r="J52" s="154">
        <v>0.7</v>
      </c>
      <c r="K52" s="151">
        <v>0.86099999999999999</v>
      </c>
      <c r="L52" s="59"/>
      <c r="M52" s="62"/>
      <c r="N52" s="153">
        <v>570.26</v>
      </c>
      <c r="O52" s="62"/>
      <c r="P52" s="152">
        <v>490.99</v>
      </c>
      <c r="HY52" s="111"/>
      <c r="HZ52" s="80"/>
      <c r="IA52" s="80"/>
      <c r="IB52" s="80"/>
      <c r="IC52" s="80"/>
      <c r="ID52" s="80"/>
      <c r="IF52" s="17"/>
      <c r="IG52" s="17" t="s">
        <v>176</v>
      </c>
    </row>
    <row r="53" spans="1:243" s="12" customFormat="1" ht="15" x14ac:dyDescent="0.25">
      <c r="A53" s="150"/>
      <c r="B53" s="136" t="s">
        <v>319</v>
      </c>
      <c r="C53" s="485" t="s">
        <v>318</v>
      </c>
      <c r="D53" s="485"/>
      <c r="E53" s="485"/>
      <c r="F53" s="485"/>
      <c r="G53" s="485"/>
      <c r="H53" s="135" t="s">
        <v>171</v>
      </c>
      <c r="I53" s="149">
        <v>0.01</v>
      </c>
      <c r="J53" s="134">
        <v>0</v>
      </c>
      <c r="K53" s="134">
        <v>0</v>
      </c>
      <c r="L53" s="148">
        <v>185.43</v>
      </c>
      <c r="M53" s="147">
        <v>1.82</v>
      </c>
      <c r="N53" s="146">
        <v>337.48</v>
      </c>
      <c r="O53" s="62"/>
      <c r="P53" s="133">
        <v>0</v>
      </c>
      <c r="Q53" s="138"/>
      <c r="R53" s="138"/>
      <c r="HY53" s="111"/>
      <c r="HZ53" s="80"/>
      <c r="IA53" s="80"/>
      <c r="IB53" s="80"/>
      <c r="IC53" s="80"/>
      <c r="ID53" s="80"/>
      <c r="IF53" s="17" t="s">
        <v>318</v>
      </c>
      <c r="IG53" s="17"/>
    </row>
    <row r="54" spans="1:243" s="12" customFormat="1" ht="15" x14ac:dyDescent="0.25">
      <c r="A54" s="150"/>
      <c r="B54" s="136" t="s">
        <v>317</v>
      </c>
      <c r="C54" s="485" t="s">
        <v>316</v>
      </c>
      <c r="D54" s="485"/>
      <c r="E54" s="485"/>
      <c r="F54" s="485"/>
      <c r="G54" s="485"/>
      <c r="H54" s="135" t="s">
        <v>171</v>
      </c>
      <c r="I54" s="149">
        <v>0.03</v>
      </c>
      <c r="J54" s="134">
        <v>0</v>
      </c>
      <c r="K54" s="134">
        <v>0</v>
      </c>
      <c r="L54" s="148">
        <v>58.53</v>
      </c>
      <c r="M54" s="147">
        <v>1.82</v>
      </c>
      <c r="N54" s="146">
        <v>106.52</v>
      </c>
      <c r="O54" s="62"/>
      <c r="P54" s="133">
        <v>0</v>
      </c>
      <c r="Q54" s="138"/>
      <c r="R54" s="138"/>
      <c r="HY54" s="111"/>
      <c r="HZ54" s="80"/>
      <c r="IA54" s="80"/>
      <c r="IB54" s="80"/>
      <c r="IC54" s="80"/>
      <c r="ID54" s="80"/>
      <c r="IF54" s="17" t="s">
        <v>316</v>
      </c>
      <c r="IG54" s="17"/>
    </row>
    <row r="55" spans="1:243" s="12" customFormat="1" ht="15" x14ac:dyDescent="0.25">
      <c r="A55" s="150"/>
      <c r="B55" s="136" t="s">
        <v>315</v>
      </c>
      <c r="C55" s="485" t="s">
        <v>314</v>
      </c>
      <c r="D55" s="485"/>
      <c r="E55" s="485"/>
      <c r="F55" s="485"/>
      <c r="G55" s="485"/>
      <c r="H55" s="135" t="s">
        <v>171</v>
      </c>
      <c r="I55" s="149">
        <v>0.02</v>
      </c>
      <c r="J55" s="134">
        <v>0</v>
      </c>
      <c r="K55" s="134">
        <v>0</v>
      </c>
      <c r="L55" s="148">
        <v>56.11</v>
      </c>
      <c r="M55" s="147">
        <v>1.56</v>
      </c>
      <c r="N55" s="146">
        <v>87.53</v>
      </c>
      <c r="O55" s="62"/>
      <c r="P55" s="133">
        <v>0</v>
      </c>
      <c r="Q55" s="138"/>
      <c r="R55" s="138"/>
      <c r="HY55" s="111"/>
      <c r="HZ55" s="80"/>
      <c r="IA55" s="80"/>
      <c r="IB55" s="80"/>
      <c r="IC55" s="80"/>
      <c r="ID55" s="80"/>
      <c r="IF55" s="17" t="s">
        <v>314</v>
      </c>
      <c r="IG55" s="17"/>
    </row>
    <row r="56" spans="1:243" s="12" customFormat="1" ht="15" x14ac:dyDescent="0.25">
      <c r="A56" s="150"/>
      <c r="B56" s="136" t="s">
        <v>311</v>
      </c>
      <c r="C56" s="485" t="s">
        <v>310</v>
      </c>
      <c r="D56" s="485"/>
      <c r="E56" s="485"/>
      <c r="F56" s="485"/>
      <c r="G56" s="485"/>
      <c r="H56" s="135" t="s">
        <v>157</v>
      </c>
      <c r="I56" s="162">
        <v>1E-4</v>
      </c>
      <c r="J56" s="134">
        <v>0</v>
      </c>
      <c r="K56" s="134">
        <v>0</v>
      </c>
      <c r="L56" s="166">
        <v>80020.98</v>
      </c>
      <c r="M56" s="147">
        <v>1.36</v>
      </c>
      <c r="N56" s="146">
        <v>108828.53</v>
      </c>
      <c r="O56" s="62"/>
      <c r="P56" s="133">
        <v>0</v>
      </c>
      <c r="Q56" s="138"/>
      <c r="R56" s="138"/>
      <c r="HY56" s="111"/>
      <c r="HZ56" s="80"/>
      <c r="IA56" s="80"/>
      <c r="IB56" s="80"/>
      <c r="IC56" s="80"/>
      <c r="ID56" s="80"/>
      <c r="IF56" s="17" t="s">
        <v>310</v>
      </c>
      <c r="IG56" s="17"/>
    </row>
    <row r="57" spans="1:243" s="12" customFormat="1" ht="15" x14ac:dyDescent="0.25">
      <c r="A57" s="150"/>
      <c r="B57" s="136" t="s">
        <v>445</v>
      </c>
      <c r="C57" s="485" t="s">
        <v>444</v>
      </c>
      <c r="D57" s="485"/>
      <c r="E57" s="485"/>
      <c r="F57" s="485"/>
      <c r="G57" s="485"/>
      <c r="H57" s="135" t="s">
        <v>171</v>
      </c>
      <c r="I57" s="149">
        <v>0.12</v>
      </c>
      <c r="J57" s="134">
        <v>0</v>
      </c>
      <c r="K57" s="134">
        <v>0</v>
      </c>
      <c r="L57" s="148">
        <v>60.6</v>
      </c>
      <c r="M57" s="147">
        <v>1.58</v>
      </c>
      <c r="N57" s="146">
        <v>95.75</v>
      </c>
      <c r="O57" s="62"/>
      <c r="P57" s="133">
        <v>0</v>
      </c>
      <c r="Q57" s="138"/>
      <c r="R57" s="138"/>
      <c r="HY57" s="111"/>
      <c r="HZ57" s="80"/>
      <c r="IA57" s="80"/>
      <c r="IB57" s="80"/>
      <c r="IC57" s="80"/>
      <c r="ID57" s="80"/>
      <c r="IF57" s="17" t="s">
        <v>444</v>
      </c>
      <c r="IG57" s="17"/>
    </row>
    <row r="58" spans="1:243" s="12" customFormat="1" ht="15" x14ac:dyDescent="0.25">
      <c r="A58" s="145" t="s">
        <v>169</v>
      </c>
      <c r="B58" s="144" t="s">
        <v>307</v>
      </c>
      <c r="C58" s="515" t="s">
        <v>306</v>
      </c>
      <c r="D58" s="515"/>
      <c r="E58" s="515"/>
      <c r="F58" s="515"/>
      <c r="G58" s="515"/>
      <c r="H58" s="143" t="s">
        <v>171</v>
      </c>
      <c r="I58" s="142">
        <v>0</v>
      </c>
      <c r="J58" s="142">
        <v>0</v>
      </c>
      <c r="K58" s="142">
        <v>0</v>
      </c>
      <c r="L58" s="141"/>
      <c r="M58" s="140"/>
      <c r="N58" s="141"/>
      <c r="O58" s="140"/>
      <c r="P58" s="139"/>
      <c r="HY58" s="111"/>
      <c r="HZ58" s="80"/>
      <c r="IA58" s="80"/>
      <c r="IB58" s="80"/>
      <c r="IC58" s="80"/>
      <c r="ID58" s="80"/>
      <c r="IF58" s="17"/>
      <c r="IG58" s="17"/>
      <c r="IH58" s="112" t="s">
        <v>306</v>
      </c>
    </row>
    <row r="59" spans="1:243" s="12" customFormat="1" ht="15" x14ac:dyDescent="0.25">
      <c r="A59" s="145" t="s">
        <v>169</v>
      </c>
      <c r="B59" s="144" t="s">
        <v>301</v>
      </c>
      <c r="C59" s="515" t="s">
        <v>300</v>
      </c>
      <c r="D59" s="515"/>
      <c r="E59" s="515"/>
      <c r="F59" s="515"/>
      <c r="G59" s="515"/>
      <c r="H59" s="143" t="s">
        <v>171</v>
      </c>
      <c r="I59" s="142">
        <v>0</v>
      </c>
      <c r="J59" s="142">
        <v>0</v>
      </c>
      <c r="K59" s="142">
        <v>0</v>
      </c>
      <c r="L59" s="141"/>
      <c r="M59" s="140"/>
      <c r="N59" s="141"/>
      <c r="O59" s="140"/>
      <c r="P59" s="139"/>
      <c r="HY59" s="111"/>
      <c r="HZ59" s="80"/>
      <c r="IA59" s="80"/>
      <c r="IB59" s="80"/>
      <c r="IC59" s="80"/>
      <c r="ID59" s="80"/>
      <c r="IF59" s="17"/>
      <c r="IG59" s="17"/>
      <c r="IH59" s="112" t="s">
        <v>300</v>
      </c>
    </row>
    <row r="60" spans="1:243" s="12" customFormat="1" ht="15" x14ac:dyDescent="0.25">
      <c r="A60" s="145" t="s">
        <v>169</v>
      </c>
      <c r="B60" s="144" t="s">
        <v>168</v>
      </c>
      <c r="C60" s="515" t="s">
        <v>167</v>
      </c>
      <c r="D60" s="515"/>
      <c r="E60" s="515"/>
      <c r="F60" s="515"/>
      <c r="G60" s="515"/>
      <c r="H60" s="143" t="s">
        <v>157</v>
      </c>
      <c r="I60" s="142">
        <v>0</v>
      </c>
      <c r="J60" s="142">
        <v>0</v>
      </c>
      <c r="K60" s="142">
        <v>0</v>
      </c>
      <c r="L60" s="141"/>
      <c r="M60" s="140"/>
      <c r="N60" s="141"/>
      <c r="O60" s="140"/>
      <c r="P60" s="139"/>
      <c r="HY60" s="111"/>
      <c r="HZ60" s="80"/>
      <c r="IA60" s="80"/>
      <c r="IB60" s="80"/>
      <c r="IC60" s="80"/>
      <c r="ID60" s="80"/>
      <c r="IF60" s="17"/>
      <c r="IG60" s="17"/>
      <c r="IH60" s="112" t="s">
        <v>167</v>
      </c>
    </row>
    <row r="61" spans="1:243" s="12" customFormat="1" ht="15" x14ac:dyDescent="0.25">
      <c r="A61" s="145" t="s">
        <v>169</v>
      </c>
      <c r="B61" s="144" t="s">
        <v>221</v>
      </c>
      <c r="C61" s="515" t="s">
        <v>443</v>
      </c>
      <c r="D61" s="515"/>
      <c r="E61" s="515"/>
      <c r="F61" s="515"/>
      <c r="G61" s="515"/>
      <c r="H61" s="143" t="s">
        <v>157</v>
      </c>
      <c r="I61" s="142">
        <v>0</v>
      </c>
      <c r="J61" s="142">
        <v>0</v>
      </c>
      <c r="K61" s="142">
        <v>0</v>
      </c>
      <c r="L61" s="141"/>
      <c r="M61" s="140"/>
      <c r="N61" s="141"/>
      <c r="O61" s="140"/>
      <c r="P61" s="139"/>
      <c r="HY61" s="111"/>
      <c r="HZ61" s="80"/>
      <c r="IA61" s="80"/>
      <c r="IB61" s="80"/>
      <c r="IC61" s="80"/>
      <c r="ID61" s="80"/>
      <c r="IF61" s="17"/>
      <c r="IG61" s="17"/>
      <c r="IH61" s="112" t="s">
        <v>443</v>
      </c>
    </row>
    <row r="62" spans="1:243" s="12" customFormat="1" ht="15" x14ac:dyDescent="0.25">
      <c r="A62" s="145" t="s">
        <v>169</v>
      </c>
      <c r="B62" s="144" t="s">
        <v>299</v>
      </c>
      <c r="C62" s="515" t="s">
        <v>442</v>
      </c>
      <c r="D62" s="515"/>
      <c r="E62" s="515"/>
      <c r="F62" s="515"/>
      <c r="G62" s="515"/>
      <c r="H62" s="143" t="s">
        <v>194</v>
      </c>
      <c r="I62" s="142">
        <v>0</v>
      </c>
      <c r="J62" s="142">
        <v>0</v>
      </c>
      <c r="K62" s="142">
        <v>0</v>
      </c>
      <c r="L62" s="141"/>
      <c r="M62" s="140"/>
      <c r="N62" s="141"/>
      <c r="O62" s="140"/>
      <c r="P62" s="139"/>
      <c r="HY62" s="111"/>
      <c r="HZ62" s="80"/>
      <c r="IA62" s="80"/>
      <c r="IB62" s="80"/>
      <c r="IC62" s="80"/>
      <c r="ID62" s="80"/>
      <c r="IF62" s="17"/>
      <c r="IG62" s="17"/>
      <c r="IH62" s="112" t="s">
        <v>442</v>
      </c>
    </row>
    <row r="63" spans="1:243" s="12" customFormat="1" ht="15" x14ac:dyDescent="0.25">
      <c r="A63" s="145" t="s">
        <v>169</v>
      </c>
      <c r="B63" s="144" t="s">
        <v>397</v>
      </c>
      <c r="C63" s="515" t="s">
        <v>396</v>
      </c>
      <c r="D63" s="515"/>
      <c r="E63" s="515"/>
      <c r="F63" s="515"/>
      <c r="G63" s="515"/>
      <c r="H63" s="143" t="s">
        <v>171</v>
      </c>
      <c r="I63" s="142">
        <v>0</v>
      </c>
      <c r="J63" s="142">
        <v>0</v>
      </c>
      <c r="K63" s="142">
        <v>0</v>
      </c>
      <c r="L63" s="141"/>
      <c r="M63" s="140"/>
      <c r="N63" s="141"/>
      <c r="O63" s="140"/>
      <c r="P63" s="139"/>
      <c r="HY63" s="111"/>
      <c r="HZ63" s="80"/>
      <c r="IA63" s="80"/>
      <c r="IB63" s="80"/>
      <c r="IC63" s="80"/>
      <c r="ID63" s="80"/>
      <c r="IF63" s="17"/>
      <c r="IG63" s="17"/>
      <c r="IH63" s="112" t="s">
        <v>396</v>
      </c>
    </row>
    <row r="64" spans="1:243" s="12" customFormat="1" ht="15" x14ac:dyDescent="0.25">
      <c r="A64" s="99"/>
      <c r="B64" s="98"/>
      <c r="C64" s="516" t="s">
        <v>166</v>
      </c>
      <c r="D64" s="516"/>
      <c r="E64" s="516"/>
      <c r="F64" s="516"/>
      <c r="G64" s="516"/>
      <c r="H64" s="121"/>
      <c r="I64" s="119"/>
      <c r="J64" s="119"/>
      <c r="K64" s="119"/>
      <c r="L64" s="120"/>
      <c r="M64" s="119"/>
      <c r="N64" s="129"/>
      <c r="O64" s="119"/>
      <c r="P64" s="118">
        <v>13454.05</v>
      </c>
      <c r="Q64" s="138"/>
      <c r="R64" s="138"/>
      <c r="HY64" s="111"/>
      <c r="HZ64" s="80"/>
      <c r="IA64" s="80"/>
      <c r="IB64" s="80"/>
      <c r="IC64" s="80"/>
      <c r="ID64" s="80"/>
      <c r="IF64" s="17"/>
      <c r="IG64" s="17"/>
      <c r="IH64" s="112"/>
      <c r="II64" s="80" t="s">
        <v>166</v>
      </c>
    </row>
    <row r="65" spans="1:246" s="12" customFormat="1" ht="15" x14ac:dyDescent="0.25">
      <c r="A65" s="137"/>
      <c r="B65" s="136"/>
      <c r="C65" s="485" t="s">
        <v>165</v>
      </c>
      <c r="D65" s="485"/>
      <c r="E65" s="485"/>
      <c r="F65" s="485"/>
      <c r="G65" s="485"/>
      <c r="H65" s="135"/>
      <c r="I65" s="62"/>
      <c r="J65" s="62"/>
      <c r="K65" s="62"/>
      <c r="L65" s="59"/>
      <c r="M65" s="62"/>
      <c r="N65" s="59"/>
      <c r="O65" s="62"/>
      <c r="P65" s="133">
        <v>10756.03</v>
      </c>
      <c r="HY65" s="111"/>
      <c r="HZ65" s="80"/>
      <c r="IA65" s="80"/>
      <c r="IB65" s="80"/>
      <c r="IC65" s="80"/>
      <c r="ID65" s="80"/>
      <c r="IF65" s="17"/>
      <c r="IG65" s="17"/>
      <c r="IH65" s="112"/>
      <c r="II65" s="80"/>
      <c r="IJ65" s="17" t="s">
        <v>165</v>
      </c>
    </row>
    <row r="66" spans="1:246" s="12" customFormat="1" ht="15" x14ac:dyDescent="0.25">
      <c r="A66" s="137"/>
      <c r="B66" s="136" t="s">
        <v>164</v>
      </c>
      <c r="C66" s="485" t="s">
        <v>163</v>
      </c>
      <c r="D66" s="485"/>
      <c r="E66" s="485"/>
      <c r="F66" s="485"/>
      <c r="G66" s="485"/>
      <c r="H66" s="135" t="s">
        <v>161</v>
      </c>
      <c r="I66" s="134">
        <v>103</v>
      </c>
      <c r="J66" s="62"/>
      <c r="K66" s="134">
        <v>103</v>
      </c>
      <c r="L66" s="59"/>
      <c r="M66" s="62"/>
      <c r="N66" s="59"/>
      <c r="O66" s="62"/>
      <c r="P66" s="133">
        <v>11078.71</v>
      </c>
      <c r="HY66" s="111"/>
      <c r="HZ66" s="80"/>
      <c r="IA66" s="80"/>
      <c r="IB66" s="80"/>
      <c r="IC66" s="80"/>
      <c r="ID66" s="80"/>
      <c r="IF66" s="17"/>
      <c r="IG66" s="17"/>
      <c r="IH66" s="112"/>
      <c r="II66" s="80"/>
      <c r="IJ66" s="17" t="s">
        <v>163</v>
      </c>
    </row>
    <row r="67" spans="1:246" s="12" customFormat="1" ht="15" x14ac:dyDescent="0.25">
      <c r="A67" s="137"/>
      <c r="B67" s="136" t="s">
        <v>162</v>
      </c>
      <c r="C67" s="485" t="s">
        <v>160</v>
      </c>
      <c r="D67" s="485"/>
      <c r="E67" s="485"/>
      <c r="F67" s="485"/>
      <c r="G67" s="485"/>
      <c r="H67" s="135" t="s">
        <v>161</v>
      </c>
      <c r="I67" s="134">
        <v>60</v>
      </c>
      <c r="J67" s="62"/>
      <c r="K67" s="134">
        <v>60</v>
      </c>
      <c r="L67" s="59"/>
      <c r="M67" s="62"/>
      <c r="N67" s="59"/>
      <c r="O67" s="62"/>
      <c r="P67" s="133">
        <v>6453.62</v>
      </c>
      <c r="HY67" s="111"/>
      <c r="HZ67" s="80"/>
      <c r="IA67" s="80"/>
      <c r="IB67" s="80"/>
      <c r="IC67" s="80"/>
      <c r="ID67" s="80"/>
      <c r="IF67" s="17"/>
      <c r="IG67" s="17"/>
      <c r="IH67" s="112"/>
      <c r="II67" s="80"/>
      <c r="IJ67" s="17" t="s">
        <v>160</v>
      </c>
    </row>
    <row r="68" spans="1:246" s="12" customFormat="1" ht="15" x14ac:dyDescent="0.25">
      <c r="A68" s="124"/>
      <c r="B68" s="123"/>
      <c r="C68" s="516" t="s">
        <v>154</v>
      </c>
      <c r="D68" s="516"/>
      <c r="E68" s="516"/>
      <c r="F68" s="516"/>
      <c r="G68" s="516"/>
      <c r="H68" s="121"/>
      <c r="I68" s="119"/>
      <c r="J68" s="119"/>
      <c r="K68" s="119"/>
      <c r="L68" s="120"/>
      <c r="M68" s="119"/>
      <c r="N68" s="129">
        <v>10328.790000000001</v>
      </c>
      <c r="O68" s="119"/>
      <c r="P68" s="118">
        <v>30986.38</v>
      </c>
      <c r="HY68" s="111"/>
      <c r="HZ68" s="80"/>
      <c r="IA68" s="80"/>
      <c r="IB68" s="80"/>
      <c r="IC68" s="80"/>
      <c r="ID68" s="80"/>
      <c r="IF68" s="17"/>
      <c r="IG68" s="17"/>
      <c r="IH68" s="112"/>
      <c r="II68" s="80"/>
      <c r="IJ68" s="17"/>
      <c r="IK68" s="80" t="s">
        <v>154</v>
      </c>
    </row>
    <row r="69" spans="1:246" s="12" customFormat="1" ht="15" x14ac:dyDescent="0.25">
      <c r="A69" s="512" t="s">
        <v>585</v>
      </c>
      <c r="B69" s="513"/>
      <c r="C69" s="513"/>
      <c r="D69" s="513"/>
      <c r="E69" s="513"/>
      <c r="F69" s="513"/>
      <c r="G69" s="513"/>
      <c r="H69" s="513"/>
      <c r="I69" s="513"/>
      <c r="J69" s="513"/>
      <c r="K69" s="513"/>
      <c r="L69" s="513"/>
      <c r="M69" s="513"/>
      <c r="N69" s="513"/>
      <c r="O69" s="513"/>
      <c r="P69" s="514"/>
      <c r="HY69" s="111"/>
      <c r="HZ69" s="80"/>
      <c r="IA69" s="80"/>
      <c r="IB69" s="80"/>
      <c r="IC69" s="80"/>
      <c r="ID69" s="80"/>
      <c r="IF69" s="17"/>
      <c r="IG69" s="17"/>
      <c r="IH69" s="112"/>
      <c r="II69" s="80"/>
      <c r="IJ69" s="17"/>
      <c r="IK69" s="80"/>
      <c r="IL69" s="111" t="s">
        <v>585</v>
      </c>
    </row>
    <row r="70" spans="1:246" s="12" customFormat="1" ht="15" x14ac:dyDescent="0.25">
      <c r="A70" s="132" t="s">
        <v>65</v>
      </c>
      <c r="B70" s="122" t="s">
        <v>584</v>
      </c>
      <c r="C70" s="506" t="s">
        <v>583</v>
      </c>
      <c r="D70" s="506"/>
      <c r="E70" s="506"/>
      <c r="F70" s="506"/>
      <c r="G70" s="506"/>
      <c r="H70" s="121" t="s">
        <v>194</v>
      </c>
      <c r="I70" s="119">
        <v>90</v>
      </c>
      <c r="J70" s="131">
        <v>1</v>
      </c>
      <c r="K70" s="131">
        <v>90</v>
      </c>
      <c r="L70" s="120"/>
      <c r="M70" s="119"/>
      <c r="N70" s="156"/>
      <c r="O70" s="119"/>
      <c r="P70" s="155"/>
      <c r="HY70" s="111"/>
      <c r="HZ70" s="80" t="s">
        <v>583</v>
      </c>
      <c r="IA70" s="80" t="s">
        <v>78</v>
      </c>
      <c r="IB70" s="80" t="s">
        <v>78</v>
      </c>
      <c r="IC70" s="80" t="s">
        <v>78</v>
      </c>
      <c r="ID70" s="80" t="s">
        <v>78</v>
      </c>
      <c r="IF70" s="17"/>
      <c r="IG70" s="17"/>
      <c r="IH70" s="112"/>
      <c r="II70" s="80"/>
      <c r="IJ70" s="17"/>
      <c r="IK70" s="80"/>
      <c r="IL70" s="111"/>
    </row>
    <row r="71" spans="1:246" s="12" customFormat="1" ht="15" x14ac:dyDescent="0.25">
      <c r="A71" s="150"/>
      <c r="B71" s="136" t="s">
        <v>578</v>
      </c>
      <c r="C71" s="485" t="s">
        <v>577</v>
      </c>
      <c r="D71" s="485"/>
      <c r="E71" s="485"/>
      <c r="F71" s="485"/>
      <c r="G71" s="485"/>
      <c r="H71" s="135" t="s">
        <v>177</v>
      </c>
      <c r="I71" s="149">
        <v>0.81</v>
      </c>
      <c r="J71" s="62"/>
      <c r="K71" s="154">
        <v>72.900000000000006</v>
      </c>
      <c r="L71" s="50"/>
      <c r="M71" s="11"/>
      <c r="N71" s="146">
        <v>538.35</v>
      </c>
      <c r="O71" s="62"/>
      <c r="P71" s="133">
        <v>39245.72</v>
      </c>
      <c r="Q71" s="138"/>
      <c r="R71" s="138"/>
      <c r="HY71" s="111"/>
      <c r="HZ71" s="80"/>
      <c r="IA71" s="80"/>
      <c r="IB71" s="80"/>
      <c r="IC71" s="80"/>
      <c r="ID71" s="80"/>
      <c r="IF71" s="17" t="s">
        <v>577</v>
      </c>
      <c r="IG71" s="17"/>
      <c r="IH71" s="112"/>
      <c r="II71" s="80"/>
      <c r="IJ71" s="17"/>
      <c r="IK71" s="80"/>
      <c r="IL71" s="111"/>
    </row>
    <row r="72" spans="1:246" s="12" customFormat="1" ht="22.5" x14ac:dyDescent="0.25">
      <c r="A72" s="150"/>
      <c r="B72" s="136" t="s">
        <v>323</v>
      </c>
      <c r="C72" s="485" t="s">
        <v>322</v>
      </c>
      <c r="D72" s="485"/>
      <c r="E72" s="485"/>
      <c r="F72" s="485"/>
      <c r="G72" s="485"/>
      <c r="H72" s="135" t="s">
        <v>174</v>
      </c>
      <c r="I72" s="149">
        <v>0.44</v>
      </c>
      <c r="J72" s="62"/>
      <c r="K72" s="154">
        <v>39.6</v>
      </c>
      <c r="L72" s="166">
        <v>2088.77</v>
      </c>
      <c r="M72" s="147">
        <v>1.35</v>
      </c>
      <c r="N72" s="146">
        <v>2819.84</v>
      </c>
      <c r="O72" s="62"/>
      <c r="P72" s="133">
        <v>111665.66</v>
      </c>
      <c r="Q72" s="138"/>
      <c r="R72" s="138"/>
      <c r="HY72" s="111"/>
      <c r="HZ72" s="80"/>
      <c r="IA72" s="80"/>
      <c r="IB72" s="80"/>
      <c r="IC72" s="80"/>
      <c r="ID72" s="80"/>
      <c r="IF72" s="17" t="s">
        <v>322</v>
      </c>
      <c r="IG72" s="17"/>
      <c r="IH72" s="112"/>
      <c r="II72" s="80"/>
      <c r="IJ72" s="17"/>
      <c r="IK72" s="80"/>
      <c r="IL72" s="111"/>
    </row>
    <row r="73" spans="1:246" s="12" customFormat="1" ht="15" x14ac:dyDescent="0.25">
      <c r="A73" s="137"/>
      <c r="B73" s="136" t="s">
        <v>321</v>
      </c>
      <c r="C73" s="485" t="s">
        <v>320</v>
      </c>
      <c r="D73" s="485"/>
      <c r="E73" s="485"/>
      <c r="F73" s="485"/>
      <c r="G73" s="485"/>
      <c r="H73" s="135" t="s">
        <v>177</v>
      </c>
      <c r="I73" s="149">
        <v>0.44</v>
      </c>
      <c r="J73" s="62"/>
      <c r="K73" s="154">
        <v>39.6</v>
      </c>
      <c r="L73" s="59"/>
      <c r="M73" s="62"/>
      <c r="N73" s="153">
        <v>655.38</v>
      </c>
      <c r="O73" s="62"/>
      <c r="P73" s="133">
        <v>25953.05</v>
      </c>
      <c r="HY73" s="111"/>
      <c r="HZ73" s="80"/>
      <c r="IA73" s="80"/>
      <c r="IB73" s="80"/>
      <c r="IC73" s="80"/>
      <c r="ID73" s="80"/>
      <c r="IF73" s="17"/>
      <c r="IG73" s="17" t="s">
        <v>320</v>
      </c>
      <c r="IH73" s="112"/>
      <c r="II73" s="80"/>
      <c r="IJ73" s="17"/>
      <c r="IK73" s="80"/>
      <c r="IL73" s="111"/>
    </row>
    <row r="74" spans="1:246" s="12" customFormat="1" ht="15" x14ac:dyDescent="0.25">
      <c r="A74" s="150"/>
      <c r="B74" s="136" t="s">
        <v>180</v>
      </c>
      <c r="C74" s="485" t="s">
        <v>179</v>
      </c>
      <c r="D74" s="485"/>
      <c r="E74" s="485"/>
      <c r="F74" s="485"/>
      <c r="G74" s="485"/>
      <c r="H74" s="135" t="s">
        <v>174</v>
      </c>
      <c r="I74" s="149">
        <v>0.04</v>
      </c>
      <c r="J74" s="62"/>
      <c r="K74" s="154">
        <v>3.6</v>
      </c>
      <c r="L74" s="50"/>
      <c r="M74" s="11"/>
      <c r="N74" s="146">
        <v>657.75</v>
      </c>
      <c r="O74" s="62"/>
      <c r="P74" s="133">
        <v>2367.9</v>
      </c>
      <c r="Q74" s="138"/>
      <c r="R74" s="138"/>
      <c r="HY74" s="111"/>
      <c r="HZ74" s="80"/>
      <c r="IA74" s="80"/>
      <c r="IB74" s="80"/>
      <c r="IC74" s="80"/>
      <c r="ID74" s="80"/>
      <c r="IF74" s="17" t="s">
        <v>179</v>
      </c>
      <c r="IG74" s="17"/>
      <c r="IH74" s="112"/>
      <c r="II74" s="80"/>
      <c r="IJ74" s="17"/>
      <c r="IK74" s="80"/>
      <c r="IL74" s="111"/>
    </row>
    <row r="75" spans="1:246" s="12" customFormat="1" ht="15" x14ac:dyDescent="0.25">
      <c r="A75" s="137"/>
      <c r="B75" s="136" t="s">
        <v>178</v>
      </c>
      <c r="C75" s="485" t="s">
        <v>176</v>
      </c>
      <c r="D75" s="485"/>
      <c r="E75" s="485"/>
      <c r="F75" s="485"/>
      <c r="G75" s="485"/>
      <c r="H75" s="135" t="s">
        <v>177</v>
      </c>
      <c r="I75" s="149">
        <v>0.04</v>
      </c>
      <c r="J75" s="62"/>
      <c r="K75" s="154">
        <v>3.6</v>
      </c>
      <c r="L75" s="59"/>
      <c r="M75" s="62"/>
      <c r="N75" s="153">
        <v>570.26</v>
      </c>
      <c r="O75" s="62"/>
      <c r="P75" s="133">
        <v>2052.94</v>
      </c>
      <c r="HY75" s="111"/>
      <c r="HZ75" s="80"/>
      <c r="IA75" s="80"/>
      <c r="IB75" s="80"/>
      <c r="IC75" s="80"/>
      <c r="ID75" s="80"/>
      <c r="IF75" s="17"/>
      <c r="IG75" s="17" t="s">
        <v>176</v>
      </c>
      <c r="IH75" s="112"/>
      <c r="II75" s="80"/>
      <c r="IJ75" s="17"/>
      <c r="IK75" s="80"/>
      <c r="IL75" s="111"/>
    </row>
    <row r="76" spans="1:246" s="12" customFormat="1" ht="15" x14ac:dyDescent="0.25">
      <c r="A76" s="99"/>
      <c r="B76" s="98"/>
      <c r="C76" s="516" t="s">
        <v>166</v>
      </c>
      <c r="D76" s="516"/>
      <c r="E76" s="516"/>
      <c r="F76" s="516"/>
      <c r="G76" s="516"/>
      <c r="H76" s="121"/>
      <c r="I76" s="119"/>
      <c r="J76" s="119"/>
      <c r="K76" s="119"/>
      <c r="L76" s="120"/>
      <c r="M76" s="119"/>
      <c r="N76" s="129"/>
      <c r="O76" s="119"/>
      <c r="P76" s="118">
        <v>181285.27</v>
      </c>
      <c r="Q76" s="138"/>
      <c r="R76" s="138"/>
      <c r="HY76" s="111"/>
      <c r="HZ76" s="80"/>
      <c r="IA76" s="80"/>
      <c r="IB76" s="80"/>
      <c r="IC76" s="80"/>
      <c r="ID76" s="80"/>
      <c r="IF76" s="17"/>
      <c r="IG76" s="17"/>
      <c r="IH76" s="112"/>
      <c r="II76" s="80" t="s">
        <v>166</v>
      </c>
      <c r="IJ76" s="17"/>
      <c r="IK76" s="80"/>
      <c r="IL76" s="111"/>
    </row>
    <row r="77" spans="1:246" s="12" customFormat="1" ht="15" x14ac:dyDescent="0.25">
      <c r="A77" s="137"/>
      <c r="B77" s="136"/>
      <c r="C77" s="485" t="s">
        <v>165</v>
      </c>
      <c r="D77" s="485"/>
      <c r="E77" s="485"/>
      <c r="F77" s="485"/>
      <c r="G77" s="485"/>
      <c r="H77" s="135"/>
      <c r="I77" s="62"/>
      <c r="J77" s="62"/>
      <c r="K77" s="62"/>
      <c r="L77" s="59"/>
      <c r="M77" s="62"/>
      <c r="N77" s="59"/>
      <c r="O77" s="62"/>
      <c r="P77" s="133">
        <v>67251.710000000006</v>
      </c>
      <c r="HY77" s="111"/>
      <c r="HZ77" s="80"/>
      <c r="IA77" s="80"/>
      <c r="IB77" s="80"/>
      <c r="IC77" s="80"/>
      <c r="ID77" s="80"/>
      <c r="IF77" s="17"/>
      <c r="IG77" s="17"/>
      <c r="IH77" s="112"/>
      <c r="II77" s="80"/>
      <c r="IJ77" s="17" t="s">
        <v>165</v>
      </c>
      <c r="IK77" s="80"/>
      <c r="IL77" s="111"/>
    </row>
    <row r="78" spans="1:246" s="12" customFormat="1" ht="15" x14ac:dyDescent="0.25">
      <c r="A78" s="137"/>
      <c r="B78" s="136" t="s">
        <v>164</v>
      </c>
      <c r="C78" s="485" t="s">
        <v>163</v>
      </c>
      <c r="D78" s="485"/>
      <c r="E78" s="485"/>
      <c r="F78" s="485"/>
      <c r="G78" s="485"/>
      <c r="H78" s="135" t="s">
        <v>161</v>
      </c>
      <c r="I78" s="134">
        <v>103</v>
      </c>
      <c r="J78" s="62"/>
      <c r="K78" s="134">
        <v>103</v>
      </c>
      <c r="L78" s="59"/>
      <c r="M78" s="62"/>
      <c r="N78" s="59"/>
      <c r="O78" s="62"/>
      <c r="P78" s="133">
        <v>69269.259999999995</v>
      </c>
      <c r="HY78" s="111"/>
      <c r="HZ78" s="80"/>
      <c r="IA78" s="80"/>
      <c r="IB78" s="80"/>
      <c r="IC78" s="80"/>
      <c r="ID78" s="80"/>
      <c r="IF78" s="17"/>
      <c r="IG78" s="17"/>
      <c r="IH78" s="112"/>
      <c r="II78" s="80"/>
      <c r="IJ78" s="17" t="s">
        <v>163</v>
      </c>
      <c r="IK78" s="80"/>
      <c r="IL78" s="111"/>
    </row>
    <row r="79" spans="1:246" s="12" customFormat="1" ht="15" x14ac:dyDescent="0.25">
      <c r="A79" s="137"/>
      <c r="B79" s="136" t="s">
        <v>162</v>
      </c>
      <c r="C79" s="485" t="s">
        <v>160</v>
      </c>
      <c r="D79" s="485"/>
      <c r="E79" s="485"/>
      <c r="F79" s="485"/>
      <c r="G79" s="485"/>
      <c r="H79" s="135" t="s">
        <v>161</v>
      </c>
      <c r="I79" s="134">
        <v>60</v>
      </c>
      <c r="J79" s="62"/>
      <c r="K79" s="134">
        <v>60</v>
      </c>
      <c r="L79" s="59"/>
      <c r="M79" s="62"/>
      <c r="N79" s="59"/>
      <c r="O79" s="62"/>
      <c r="P79" s="133">
        <v>40351.03</v>
      </c>
      <c r="HY79" s="111"/>
      <c r="HZ79" s="80"/>
      <c r="IA79" s="80"/>
      <c r="IB79" s="80"/>
      <c r="IC79" s="80"/>
      <c r="ID79" s="80"/>
      <c r="IF79" s="17"/>
      <c r="IG79" s="17"/>
      <c r="IH79" s="112"/>
      <c r="II79" s="80"/>
      <c r="IJ79" s="17" t="s">
        <v>160</v>
      </c>
      <c r="IK79" s="80"/>
      <c r="IL79" s="111"/>
    </row>
    <row r="80" spans="1:246" s="12" customFormat="1" ht="15" x14ac:dyDescent="0.25">
      <c r="A80" s="124"/>
      <c r="B80" s="123"/>
      <c r="C80" s="516" t="s">
        <v>154</v>
      </c>
      <c r="D80" s="516"/>
      <c r="E80" s="516"/>
      <c r="F80" s="516"/>
      <c r="G80" s="516"/>
      <c r="H80" s="121"/>
      <c r="I80" s="119"/>
      <c r="J80" s="119"/>
      <c r="K80" s="119"/>
      <c r="L80" s="120"/>
      <c r="M80" s="119"/>
      <c r="N80" s="129">
        <v>3232.28</v>
      </c>
      <c r="O80" s="119"/>
      <c r="P80" s="118">
        <v>290905.56</v>
      </c>
      <c r="HY80" s="111"/>
      <c r="HZ80" s="80"/>
      <c r="IA80" s="80"/>
      <c r="IB80" s="80"/>
      <c r="IC80" s="80"/>
      <c r="ID80" s="80"/>
      <c r="IF80" s="17"/>
      <c r="IG80" s="17"/>
      <c r="IH80" s="112"/>
      <c r="II80" s="80"/>
      <c r="IJ80" s="17"/>
      <c r="IK80" s="80" t="s">
        <v>154</v>
      </c>
      <c r="IL80" s="111"/>
    </row>
    <row r="81" spans="1:246" s="12" customFormat="1" ht="22.5" x14ac:dyDescent="0.25">
      <c r="A81" s="132" t="s">
        <v>61</v>
      </c>
      <c r="B81" s="122" t="s">
        <v>582</v>
      </c>
      <c r="C81" s="506" t="s">
        <v>581</v>
      </c>
      <c r="D81" s="506"/>
      <c r="E81" s="506"/>
      <c r="F81" s="506"/>
      <c r="G81" s="506"/>
      <c r="H81" s="121" t="s">
        <v>194</v>
      </c>
      <c r="I81" s="119">
        <v>23</v>
      </c>
      <c r="J81" s="131">
        <v>1</v>
      </c>
      <c r="K81" s="131">
        <v>23</v>
      </c>
      <c r="L81" s="120"/>
      <c r="M81" s="119"/>
      <c r="N81" s="156"/>
      <c r="O81" s="119"/>
      <c r="P81" s="155"/>
      <c r="HY81" s="111"/>
      <c r="HZ81" s="80" t="s">
        <v>581</v>
      </c>
      <c r="IA81" s="80" t="s">
        <v>78</v>
      </c>
      <c r="IB81" s="80" t="s">
        <v>78</v>
      </c>
      <c r="IC81" s="80" t="s">
        <v>78</v>
      </c>
      <c r="ID81" s="80" t="s">
        <v>78</v>
      </c>
      <c r="IF81" s="17"/>
      <c r="IG81" s="17"/>
      <c r="IH81" s="112"/>
      <c r="II81" s="80"/>
      <c r="IJ81" s="17"/>
      <c r="IK81" s="80"/>
      <c r="IL81" s="111"/>
    </row>
    <row r="82" spans="1:246" s="12" customFormat="1" ht="15" x14ac:dyDescent="0.25">
      <c r="A82" s="150"/>
      <c r="B82" s="136" t="s">
        <v>578</v>
      </c>
      <c r="C82" s="485" t="s">
        <v>577</v>
      </c>
      <c r="D82" s="485"/>
      <c r="E82" s="485"/>
      <c r="F82" s="485"/>
      <c r="G82" s="485"/>
      <c r="H82" s="135" t="s">
        <v>177</v>
      </c>
      <c r="I82" s="149">
        <v>1.75</v>
      </c>
      <c r="J82" s="62"/>
      <c r="K82" s="149">
        <v>40.25</v>
      </c>
      <c r="L82" s="50"/>
      <c r="M82" s="11"/>
      <c r="N82" s="146">
        <v>538.35</v>
      </c>
      <c r="O82" s="62"/>
      <c r="P82" s="133">
        <v>21668.59</v>
      </c>
      <c r="Q82" s="138"/>
      <c r="R82" s="138"/>
      <c r="HY82" s="111"/>
      <c r="HZ82" s="80"/>
      <c r="IA82" s="80"/>
      <c r="IB82" s="80"/>
      <c r="IC82" s="80"/>
      <c r="ID82" s="80"/>
      <c r="IF82" s="17" t="s">
        <v>577</v>
      </c>
      <c r="IG82" s="17"/>
      <c r="IH82" s="112"/>
      <c r="II82" s="80"/>
      <c r="IJ82" s="17"/>
      <c r="IK82" s="80"/>
      <c r="IL82" s="111"/>
    </row>
    <row r="83" spans="1:246" s="12" customFormat="1" ht="22.5" x14ac:dyDescent="0.25">
      <c r="A83" s="150"/>
      <c r="B83" s="136" t="s">
        <v>323</v>
      </c>
      <c r="C83" s="485" t="s">
        <v>322</v>
      </c>
      <c r="D83" s="485"/>
      <c r="E83" s="485"/>
      <c r="F83" s="485"/>
      <c r="G83" s="485"/>
      <c r="H83" s="135" t="s">
        <v>174</v>
      </c>
      <c r="I83" s="149">
        <v>0.96</v>
      </c>
      <c r="J83" s="62"/>
      <c r="K83" s="149">
        <v>22.08</v>
      </c>
      <c r="L83" s="166">
        <v>2088.77</v>
      </c>
      <c r="M83" s="147">
        <v>1.35</v>
      </c>
      <c r="N83" s="146">
        <v>2819.84</v>
      </c>
      <c r="O83" s="62"/>
      <c r="P83" s="133">
        <v>62262.07</v>
      </c>
      <c r="Q83" s="138"/>
      <c r="R83" s="138"/>
      <c r="HY83" s="111"/>
      <c r="HZ83" s="80"/>
      <c r="IA83" s="80"/>
      <c r="IB83" s="80"/>
      <c r="IC83" s="80"/>
      <c r="ID83" s="80"/>
      <c r="IF83" s="17" t="s">
        <v>322</v>
      </c>
      <c r="IG83" s="17"/>
      <c r="IH83" s="112"/>
      <c r="II83" s="80"/>
      <c r="IJ83" s="17"/>
      <c r="IK83" s="80"/>
      <c r="IL83" s="111"/>
    </row>
    <row r="84" spans="1:246" s="12" customFormat="1" ht="15" x14ac:dyDescent="0.25">
      <c r="A84" s="137"/>
      <c r="B84" s="136" t="s">
        <v>321</v>
      </c>
      <c r="C84" s="485" t="s">
        <v>320</v>
      </c>
      <c r="D84" s="485"/>
      <c r="E84" s="485"/>
      <c r="F84" s="485"/>
      <c r="G84" s="485"/>
      <c r="H84" s="135" t="s">
        <v>177</v>
      </c>
      <c r="I84" s="149">
        <v>0.96</v>
      </c>
      <c r="J84" s="62"/>
      <c r="K84" s="149">
        <v>22.08</v>
      </c>
      <c r="L84" s="59"/>
      <c r="M84" s="62"/>
      <c r="N84" s="153">
        <v>655.38</v>
      </c>
      <c r="O84" s="62"/>
      <c r="P84" s="133">
        <v>14470.79</v>
      </c>
      <c r="HY84" s="111"/>
      <c r="HZ84" s="80"/>
      <c r="IA84" s="80"/>
      <c r="IB84" s="80"/>
      <c r="IC84" s="80"/>
      <c r="ID84" s="80"/>
      <c r="IF84" s="17"/>
      <c r="IG84" s="17" t="s">
        <v>320</v>
      </c>
      <c r="IH84" s="112"/>
      <c r="II84" s="80"/>
      <c r="IJ84" s="17"/>
      <c r="IK84" s="80"/>
      <c r="IL84" s="111"/>
    </row>
    <row r="85" spans="1:246" s="12" customFormat="1" ht="15" x14ac:dyDescent="0.25">
      <c r="A85" s="150"/>
      <c r="B85" s="136" t="s">
        <v>236</v>
      </c>
      <c r="C85" s="485" t="s">
        <v>235</v>
      </c>
      <c r="D85" s="485"/>
      <c r="E85" s="485"/>
      <c r="F85" s="485"/>
      <c r="G85" s="485"/>
      <c r="H85" s="135" t="s">
        <v>174</v>
      </c>
      <c r="I85" s="149">
        <v>0.84</v>
      </c>
      <c r="J85" s="62"/>
      <c r="K85" s="149">
        <v>19.32</v>
      </c>
      <c r="L85" s="148">
        <v>346.73</v>
      </c>
      <c r="M85" s="147">
        <v>1.47</v>
      </c>
      <c r="N85" s="146">
        <v>509.69</v>
      </c>
      <c r="O85" s="62"/>
      <c r="P85" s="133">
        <v>9847.2099999999991</v>
      </c>
      <c r="Q85" s="138"/>
      <c r="R85" s="138"/>
      <c r="HY85" s="111"/>
      <c r="HZ85" s="80"/>
      <c r="IA85" s="80"/>
      <c r="IB85" s="80"/>
      <c r="IC85" s="80"/>
      <c r="ID85" s="80"/>
      <c r="IF85" s="17" t="s">
        <v>235</v>
      </c>
      <c r="IG85" s="17"/>
      <c r="IH85" s="112"/>
      <c r="II85" s="80"/>
      <c r="IJ85" s="17"/>
      <c r="IK85" s="80"/>
      <c r="IL85" s="111"/>
    </row>
    <row r="86" spans="1:246" s="12" customFormat="1" ht="15" x14ac:dyDescent="0.25">
      <c r="A86" s="137"/>
      <c r="B86" s="136" t="s">
        <v>178</v>
      </c>
      <c r="C86" s="485" t="s">
        <v>176</v>
      </c>
      <c r="D86" s="485"/>
      <c r="E86" s="485"/>
      <c r="F86" s="485"/>
      <c r="G86" s="485"/>
      <c r="H86" s="135" t="s">
        <v>177</v>
      </c>
      <c r="I86" s="149">
        <v>0.84</v>
      </c>
      <c r="J86" s="62"/>
      <c r="K86" s="149">
        <v>19.32</v>
      </c>
      <c r="L86" s="59"/>
      <c r="M86" s="62"/>
      <c r="N86" s="153">
        <v>570.26</v>
      </c>
      <c r="O86" s="62"/>
      <c r="P86" s="133">
        <v>11017.42</v>
      </c>
      <c r="HY86" s="111"/>
      <c r="HZ86" s="80"/>
      <c r="IA86" s="80"/>
      <c r="IB86" s="80"/>
      <c r="IC86" s="80"/>
      <c r="ID86" s="80"/>
      <c r="IF86" s="17"/>
      <c r="IG86" s="17" t="s">
        <v>176</v>
      </c>
      <c r="IH86" s="112"/>
      <c r="II86" s="80"/>
      <c r="IJ86" s="17"/>
      <c r="IK86" s="80"/>
      <c r="IL86" s="111"/>
    </row>
    <row r="87" spans="1:246" s="12" customFormat="1" ht="15" x14ac:dyDescent="0.25">
      <c r="A87" s="150"/>
      <c r="B87" s="136" t="s">
        <v>180</v>
      </c>
      <c r="C87" s="485" t="s">
        <v>179</v>
      </c>
      <c r="D87" s="485"/>
      <c r="E87" s="485"/>
      <c r="F87" s="485"/>
      <c r="G87" s="485"/>
      <c r="H87" s="135" t="s">
        <v>174</v>
      </c>
      <c r="I87" s="149">
        <v>0.09</v>
      </c>
      <c r="J87" s="62"/>
      <c r="K87" s="149">
        <v>2.0699999999999998</v>
      </c>
      <c r="L87" s="50"/>
      <c r="M87" s="11"/>
      <c r="N87" s="146">
        <v>657.75</v>
      </c>
      <c r="O87" s="62"/>
      <c r="P87" s="133">
        <v>1361.54</v>
      </c>
      <c r="Q87" s="138"/>
      <c r="R87" s="138"/>
      <c r="HY87" s="111"/>
      <c r="HZ87" s="80"/>
      <c r="IA87" s="80"/>
      <c r="IB87" s="80"/>
      <c r="IC87" s="80"/>
      <c r="ID87" s="80"/>
      <c r="IF87" s="17" t="s">
        <v>179</v>
      </c>
      <c r="IG87" s="17"/>
      <c r="IH87" s="112"/>
      <c r="II87" s="80"/>
      <c r="IJ87" s="17"/>
      <c r="IK87" s="80"/>
      <c r="IL87" s="111"/>
    </row>
    <row r="88" spans="1:246" s="12" customFormat="1" ht="15" x14ac:dyDescent="0.25">
      <c r="A88" s="137"/>
      <c r="B88" s="136" t="s">
        <v>178</v>
      </c>
      <c r="C88" s="485" t="s">
        <v>176</v>
      </c>
      <c r="D88" s="485"/>
      <c r="E88" s="485"/>
      <c r="F88" s="485"/>
      <c r="G88" s="485"/>
      <c r="H88" s="135" t="s">
        <v>177</v>
      </c>
      <c r="I88" s="149">
        <v>0.09</v>
      </c>
      <c r="J88" s="62"/>
      <c r="K88" s="149">
        <v>2.0699999999999998</v>
      </c>
      <c r="L88" s="59"/>
      <c r="M88" s="62"/>
      <c r="N88" s="153">
        <v>570.26</v>
      </c>
      <c r="O88" s="62"/>
      <c r="P88" s="133">
        <v>1180.44</v>
      </c>
      <c r="HY88" s="111"/>
      <c r="HZ88" s="80"/>
      <c r="IA88" s="80"/>
      <c r="IB88" s="80"/>
      <c r="IC88" s="80"/>
      <c r="ID88" s="80"/>
      <c r="IF88" s="17"/>
      <c r="IG88" s="17" t="s">
        <v>176</v>
      </c>
      <c r="IH88" s="112"/>
      <c r="II88" s="80"/>
      <c r="IJ88" s="17"/>
      <c r="IK88" s="80"/>
      <c r="IL88" s="111"/>
    </row>
    <row r="89" spans="1:246" s="12" customFormat="1" ht="15" x14ac:dyDescent="0.25">
      <c r="A89" s="99"/>
      <c r="B89" s="98"/>
      <c r="C89" s="516" t="s">
        <v>166</v>
      </c>
      <c r="D89" s="516"/>
      <c r="E89" s="516"/>
      <c r="F89" s="516"/>
      <c r="G89" s="516"/>
      <c r="H89" s="121"/>
      <c r="I89" s="119"/>
      <c r="J89" s="119"/>
      <c r="K89" s="119"/>
      <c r="L89" s="120"/>
      <c r="M89" s="119"/>
      <c r="N89" s="129"/>
      <c r="O89" s="119"/>
      <c r="P89" s="118">
        <v>121808.06</v>
      </c>
      <c r="Q89" s="138"/>
      <c r="R89" s="138"/>
      <c r="HY89" s="111"/>
      <c r="HZ89" s="80"/>
      <c r="IA89" s="80"/>
      <c r="IB89" s="80"/>
      <c r="IC89" s="80"/>
      <c r="ID89" s="80"/>
      <c r="IF89" s="17"/>
      <c r="IG89" s="17"/>
      <c r="IH89" s="112"/>
      <c r="II89" s="80" t="s">
        <v>166</v>
      </c>
      <c r="IJ89" s="17"/>
      <c r="IK89" s="80"/>
      <c r="IL89" s="111"/>
    </row>
    <row r="90" spans="1:246" s="12" customFormat="1" ht="15" x14ac:dyDescent="0.25">
      <c r="A90" s="137"/>
      <c r="B90" s="136"/>
      <c r="C90" s="485" t="s">
        <v>165</v>
      </c>
      <c r="D90" s="485"/>
      <c r="E90" s="485"/>
      <c r="F90" s="485"/>
      <c r="G90" s="485"/>
      <c r="H90" s="135"/>
      <c r="I90" s="62"/>
      <c r="J90" s="62"/>
      <c r="K90" s="62"/>
      <c r="L90" s="59"/>
      <c r="M90" s="62"/>
      <c r="N90" s="59"/>
      <c r="O90" s="62"/>
      <c r="P90" s="133">
        <v>48337.24</v>
      </c>
      <c r="HY90" s="111"/>
      <c r="HZ90" s="80"/>
      <c r="IA90" s="80"/>
      <c r="IB90" s="80"/>
      <c r="IC90" s="80"/>
      <c r="ID90" s="80"/>
      <c r="IF90" s="17"/>
      <c r="IG90" s="17"/>
      <c r="IH90" s="112"/>
      <c r="II90" s="80"/>
      <c r="IJ90" s="17" t="s">
        <v>165</v>
      </c>
      <c r="IK90" s="80"/>
      <c r="IL90" s="111"/>
    </row>
    <row r="91" spans="1:246" s="12" customFormat="1" ht="15" x14ac:dyDescent="0.25">
      <c r="A91" s="137"/>
      <c r="B91" s="136" t="s">
        <v>164</v>
      </c>
      <c r="C91" s="485" t="s">
        <v>163</v>
      </c>
      <c r="D91" s="485"/>
      <c r="E91" s="485"/>
      <c r="F91" s="485"/>
      <c r="G91" s="485"/>
      <c r="H91" s="135" t="s">
        <v>161</v>
      </c>
      <c r="I91" s="134">
        <v>103</v>
      </c>
      <c r="J91" s="62"/>
      <c r="K91" s="134">
        <v>103</v>
      </c>
      <c r="L91" s="59"/>
      <c r="M91" s="62"/>
      <c r="N91" s="59"/>
      <c r="O91" s="62"/>
      <c r="P91" s="133">
        <v>49787.360000000001</v>
      </c>
      <c r="HY91" s="111"/>
      <c r="HZ91" s="80"/>
      <c r="IA91" s="80"/>
      <c r="IB91" s="80"/>
      <c r="IC91" s="80"/>
      <c r="ID91" s="80"/>
      <c r="IF91" s="17"/>
      <c r="IG91" s="17"/>
      <c r="IH91" s="112"/>
      <c r="II91" s="80"/>
      <c r="IJ91" s="17" t="s">
        <v>163</v>
      </c>
      <c r="IK91" s="80"/>
      <c r="IL91" s="111"/>
    </row>
    <row r="92" spans="1:246" s="12" customFormat="1" ht="15" x14ac:dyDescent="0.25">
      <c r="A92" s="137"/>
      <c r="B92" s="136" t="s">
        <v>162</v>
      </c>
      <c r="C92" s="485" t="s">
        <v>160</v>
      </c>
      <c r="D92" s="485"/>
      <c r="E92" s="485"/>
      <c r="F92" s="485"/>
      <c r="G92" s="485"/>
      <c r="H92" s="135" t="s">
        <v>161</v>
      </c>
      <c r="I92" s="134">
        <v>60</v>
      </c>
      <c r="J92" s="62"/>
      <c r="K92" s="134">
        <v>60</v>
      </c>
      <c r="L92" s="59"/>
      <c r="M92" s="62"/>
      <c r="N92" s="59"/>
      <c r="O92" s="62"/>
      <c r="P92" s="133">
        <v>29002.34</v>
      </c>
      <c r="HY92" s="111"/>
      <c r="HZ92" s="80"/>
      <c r="IA92" s="80"/>
      <c r="IB92" s="80"/>
      <c r="IC92" s="80"/>
      <c r="ID92" s="80"/>
      <c r="IF92" s="17"/>
      <c r="IG92" s="17"/>
      <c r="IH92" s="112"/>
      <c r="II92" s="80"/>
      <c r="IJ92" s="17" t="s">
        <v>160</v>
      </c>
      <c r="IK92" s="80"/>
      <c r="IL92" s="111"/>
    </row>
    <row r="93" spans="1:246" s="12" customFormat="1" ht="15" x14ac:dyDescent="0.25">
      <c r="A93" s="124"/>
      <c r="B93" s="123"/>
      <c r="C93" s="516" t="s">
        <v>154</v>
      </c>
      <c r="D93" s="516"/>
      <c r="E93" s="516"/>
      <c r="F93" s="516"/>
      <c r="G93" s="516"/>
      <c r="H93" s="121"/>
      <c r="I93" s="119"/>
      <c r="J93" s="119"/>
      <c r="K93" s="119"/>
      <c r="L93" s="120"/>
      <c r="M93" s="119"/>
      <c r="N93" s="129">
        <v>8721.64</v>
      </c>
      <c r="O93" s="119"/>
      <c r="P93" s="118">
        <v>200597.76000000001</v>
      </c>
      <c r="HY93" s="111"/>
      <c r="HZ93" s="80"/>
      <c r="IA93" s="80"/>
      <c r="IB93" s="80"/>
      <c r="IC93" s="80"/>
      <c r="ID93" s="80"/>
      <c r="IF93" s="17"/>
      <c r="IG93" s="17"/>
      <c r="IH93" s="112"/>
      <c r="II93" s="80"/>
      <c r="IJ93" s="17"/>
      <c r="IK93" s="80" t="s">
        <v>154</v>
      </c>
      <c r="IL93" s="111"/>
    </row>
    <row r="94" spans="1:246" s="12" customFormat="1" ht="22.5" x14ac:dyDescent="0.25">
      <c r="A94" s="132" t="s">
        <v>57</v>
      </c>
      <c r="B94" s="122" t="s">
        <v>580</v>
      </c>
      <c r="C94" s="506" t="s">
        <v>579</v>
      </c>
      <c r="D94" s="506"/>
      <c r="E94" s="506"/>
      <c r="F94" s="506"/>
      <c r="G94" s="506"/>
      <c r="H94" s="121" t="s">
        <v>194</v>
      </c>
      <c r="I94" s="119">
        <v>12</v>
      </c>
      <c r="J94" s="131">
        <v>1</v>
      </c>
      <c r="K94" s="131">
        <v>12</v>
      </c>
      <c r="L94" s="120"/>
      <c r="M94" s="119"/>
      <c r="N94" s="156"/>
      <c r="O94" s="119"/>
      <c r="P94" s="155"/>
      <c r="HY94" s="111"/>
      <c r="HZ94" s="80" t="s">
        <v>579</v>
      </c>
      <c r="IA94" s="80" t="s">
        <v>78</v>
      </c>
      <c r="IB94" s="80" t="s">
        <v>78</v>
      </c>
      <c r="IC94" s="80" t="s">
        <v>78</v>
      </c>
      <c r="ID94" s="80" t="s">
        <v>78</v>
      </c>
      <c r="IF94" s="17"/>
      <c r="IG94" s="17"/>
      <c r="IH94" s="112"/>
      <c r="II94" s="80"/>
      <c r="IJ94" s="17"/>
      <c r="IK94" s="80"/>
      <c r="IL94" s="111"/>
    </row>
    <row r="95" spans="1:246" s="12" customFormat="1" ht="15" x14ac:dyDescent="0.25">
      <c r="A95" s="150"/>
      <c r="B95" s="136" t="s">
        <v>578</v>
      </c>
      <c r="C95" s="485" t="s">
        <v>577</v>
      </c>
      <c r="D95" s="485"/>
      <c r="E95" s="485"/>
      <c r="F95" s="485"/>
      <c r="G95" s="485"/>
      <c r="H95" s="135" t="s">
        <v>177</v>
      </c>
      <c r="I95" s="149">
        <v>2.56</v>
      </c>
      <c r="J95" s="62"/>
      <c r="K95" s="149">
        <v>30.72</v>
      </c>
      <c r="L95" s="50"/>
      <c r="M95" s="11"/>
      <c r="N95" s="146">
        <v>538.35</v>
      </c>
      <c r="O95" s="62"/>
      <c r="P95" s="133">
        <v>16538.11</v>
      </c>
      <c r="Q95" s="138"/>
      <c r="R95" s="138"/>
      <c r="HY95" s="111"/>
      <c r="HZ95" s="80"/>
      <c r="IA95" s="80"/>
      <c r="IB95" s="80"/>
      <c r="IC95" s="80"/>
      <c r="ID95" s="80"/>
      <c r="IF95" s="17" t="s">
        <v>577</v>
      </c>
      <c r="IG95" s="17"/>
      <c r="IH95" s="112"/>
      <c r="II95" s="80"/>
      <c r="IJ95" s="17"/>
      <c r="IK95" s="80"/>
      <c r="IL95" s="111"/>
    </row>
    <row r="96" spans="1:246" s="12" customFormat="1" ht="22.5" x14ac:dyDescent="0.25">
      <c r="A96" s="150"/>
      <c r="B96" s="136" t="s">
        <v>323</v>
      </c>
      <c r="C96" s="485" t="s">
        <v>322</v>
      </c>
      <c r="D96" s="485"/>
      <c r="E96" s="485"/>
      <c r="F96" s="485"/>
      <c r="G96" s="485"/>
      <c r="H96" s="135" t="s">
        <v>174</v>
      </c>
      <c r="I96" s="154">
        <v>1.4</v>
      </c>
      <c r="J96" s="62"/>
      <c r="K96" s="154">
        <v>16.8</v>
      </c>
      <c r="L96" s="166">
        <v>2088.77</v>
      </c>
      <c r="M96" s="147">
        <v>1.35</v>
      </c>
      <c r="N96" s="146">
        <v>2819.84</v>
      </c>
      <c r="O96" s="62"/>
      <c r="P96" s="133">
        <v>47373.31</v>
      </c>
      <c r="Q96" s="138"/>
      <c r="R96" s="138"/>
      <c r="HY96" s="111"/>
      <c r="HZ96" s="80"/>
      <c r="IA96" s="80"/>
      <c r="IB96" s="80"/>
      <c r="IC96" s="80"/>
      <c r="ID96" s="80"/>
      <c r="IF96" s="17" t="s">
        <v>322</v>
      </c>
      <c r="IG96" s="17"/>
      <c r="IH96" s="112"/>
      <c r="II96" s="80"/>
      <c r="IJ96" s="17"/>
      <c r="IK96" s="80"/>
      <c r="IL96" s="111"/>
    </row>
    <row r="97" spans="1:246" s="12" customFormat="1" ht="15" x14ac:dyDescent="0.25">
      <c r="A97" s="137"/>
      <c r="B97" s="136" t="s">
        <v>321</v>
      </c>
      <c r="C97" s="485" t="s">
        <v>320</v>
      </c>
      <c r="D97" s="485"/>
      <c r="E97" s="485"/>
      <c r="F97" s="485"/>
      <c r="G97" s="485"/>
      <c r="H97" s="135" t="s">
        <v>177</v>
      </c>
      <c r="I97" s="154">
        <v>1.4</v>
      </c>
      <c r="J97" s="62"/>
      <c r="K97" s="154">
        <v>16.8</v>
      </c>
      <c r="L97" s="59"/>
      <c r="M97" s="62"/>
      <c r="N97" s="153">
        <v>655.38</v>
      </c>
      <c r="O97" s="62"/>
      <c r="P97" s="133">
        <v>11010.38</v>
      </c>
      <c r="HY97" s="111"/>
      <c r="HZ97" s="80"/>
      <c r="IA97" s="80"/>
      <c r="IB97" s="80"/>
      <c r="IC97" s="80"/>
      <c r="ID97" s="80"/>
      <c r="IF97" s="17"/>
      <c r="IG97" s="17" t="s">
        <v>320</v>
      </c>
      <c r="IH97" s="112"/>
      <c r="II97" s="80"/>
      <c r="IJ97" s="17"/>
      <c r="IK97" s="80"/>
      <c r="IL97" s="111"/>
    </row>
    <row r="98" spans="1:246" s="12" customFormat="1" ht="15" x14ac:dyDescent="0.25">
      <c r="A98" s="150"/>
      <c r="B98" s="136" t="s">
        <v>236</v>
      </c>
      <c r="C98" s="485" t="s">
        <v>235</v>
      </c>
      <c r="D98" s="485"/>
      <c r="E98" s="485"/>
      <c r="F98" s="485"/>
      <c r="G98" s="485"/>
      <c r="H98" s="135" t="s">
        <v>174</v>
      </c>
      <c r="I98" s="149">
        <v>1.23</v>
      </c>
      <c r="J98" s="62"/>
      <c r="K98" s="149">
        <v>14.76</v>
      </c>
      <c r="L98" s="148">
        <v>346.73</v>
      </c>
      <c r="M98" s="147">
        <v>1.47</v>
      </c>
      <c r="N98" s="146">
        <v>509.69</v>
      </c>
      <c r="O98" s="62"/>
      <c r="P98" s="133">
        <v>7523.02</v>
      </c>
      <c r="Q98" s="138"/>
      <c r="R98" s="138"/>
      <c r="HY98" s="111"/>
      <c r="HZ98" s="80"/>
      <c r="IA98" s="80"/>
      <c r="IB98" s="80"/>
      <c r="IC98" s="80"/>
      <c r="ID98" s="80"/>
      <c r="IF98" s="17" t="s">
        <v>235</v>
      </c>
      <c r="IG98" s="17"/>
      <c r="IH98" s="112"/>
      <c r="II98" s="80"/>
      <c r="IJ98" s="17"/>
      <c r="IK98" s="80"/>
      <c r="IL98" s="111"/>
    </row>
    <row r="99" spans="1:246" s="12" customFormat="1" ht="15" x14ac:dyDescent="0.25">
      <c r="A99" s="137"/>
      <c r="B99" s="136" t="s">
        <v>178</v>
      </c>
      <c r="C99" s="485" t="s">
        <v>176</v>
      </c>
      <c r="D99" s="485"/>
      <c r="E99" s="485"/>
      <c r="F99" s="485"/>
      <c r="G99" s="485"/>
      <c r="H99" s="135" t="s">
        <v>177</v>
      </c>
      <c r="I99" s="149">
        <v>1.23</v>
      </c>
      <c r="J99" s="62"/>
      <c r="K99" s="149">
        <v>14.76</v>
      </c>
      <c r="L99" s="59"/>
      <c r="M99" s="62"/>
      <c r="N99" s="153">
        <v>570.26</v>
      </c>
      <c r="O99" s="62"/>
      <c r="P99" s="133">
        <v>8417.0400000000009</v>
      </c>
      <c r="HY99" s="111"/>
      <c r="HZ99" s="80"/>
      <c r="IA99" s="80"/>
      <c r="IB99" s="80"/>
      <c r="IC99" s="80"/>
      <c r="ID99" s="80"/>
      <c r="IF99" s="17"/>
      <c r="IG99" s="17" t="s">
        <v>176</v>
      </c>
      <c r="IH99" s="112"/>
      <c r="II99" s="80"/>
      <c r="IJ99" s="17"/>
      <c r="IK99" s="80"/>
      <c r="IL99" s="111"/>
    </row>
    <row r="100" spans="1:246" s="12" customFormat="1" ht="15" x14ac:dyDescent="0.25">
      <c r="A100" s="150"/>
      <c r="B100" s="136" t="s">
        <v>180</v>
      </c>
      <c r="C100" s="485" t="s">
        <v>179</v>
      </c>
      <c r="D100" s="485"/>
      <c r="E100" s="485"/>
      <c r="F100" s="485"/>
      <c r="G100" s="485"/>
      <c r="H100" s="135" t="s">
        <v>174</v>
      </c>
      <c r="I100" s="149">
        <v>0.12</v>
      </c>
      <c r="J100" s="62"/>
      <c r="K100" s="149">
        <v>1.44</v>
      </c>
      <c r="L100" s="50"/>
      <c r="M100" s="11"/>
      <c r="N100" s="146">
        <v>657.75</v>
      </c>
      <c r="O100" s="62"/>
      <c r="P100" s="133">
        <v>947.16</v>
      </c>
      <c r="Q100" s="138"/>
      <c r="R100" s="138"/>
      <c r="HY100" s="111"/>
      <c r="HZ100" s="80"/>
      <c r="IA100" s="80"/>
      <c r="IB100" s="80"/>
      <c r="IC100" s="80"/>
      <c r="ID100" s="80"/>
      <c r="IF100" s="17" t="s">
        <v>179</v>
      </c>
      <c r="IG100" s="17"/>
      <c r="IH100" s="112"/>
      <c r="II100" s="80"/>
      <c r="IJ100" s="17"/>
      <c r="IK100" s="80"/>
      <c r="IL100" s="111"/>
    </row>
    <row r="101" spans="1:246" s="12" customFormat="1" ht="15" x14ac:dyDescent="0.25">
      <c r="A101" s="137"/>
      <c r="B101" s="136" t="s">
        <v>178</v>
      </c>
      <c r="C101" s="485" t="s">
        <v>176</v>
      </c>
      <c r="D101" s="485"/>
      <c r="E101" s="485"/>
      <c r="F101" s="485"/>
      <c r="G101" s="485"/>
      <c r="H101" s="135" t="s">
        <v>177</v>
      </c>
      <c r="I101" s="149">
        <v>0.12</v>
      </c>
      <c r="J101" s="62"/>
      <c r="K101" s="149">
        <v>1.44</v>
      </c>
      <c r="L101" s="59"/>
      <c r="M101" s="62"/>
      <c r="N101" s="153">
        <v>570.26</v>
      </c>
      <c r="O101" s="62"/>
      <c r="P101" s="152">
        <v>821.17</v>
      </c>
      <c r="HY101" s="111"/>
      <c r="HZ101" s="80"/>
      <c r="IA101" s="80"/>
      <c r="IB101" s="80"/>
      <c r="IC101" s="80"/>
      <c r="ID101" s="80"/>
      <c r="IF101" s="17"/>
      <c r="IG101" s="17" t="s">
        <v>176</v>
      </c>
      <c r="IH101" s="112"/>
      <c r="II101" s="80"/>
      <c r="IJ101" s="17"/>
      <c r="IK101" s="80"/>
      <c r="IL101" s="111"/>
    </row>
    <row r="102" spans="1:246" s="12" customFormat="1" ht="15" x14ac:dyDescent="0.25">
      <c r="A102" s="99"/>
      <c r="B102" s="98"/>
      <c r="C102" s="516" t="s">
        <v>166</v>
      </c>
      <c r="D102" s="516"/>
      <c r="E102" s="516"/>
      <c r="F102" s="516"/>
      <c r="G102" s="516"/>
      <c r="H102" s="121"/>
      <c r="I102" s="119"/>
      <c r="J102" s="119"/>
      <c r="K102" s="119"/>
      <c r="L102" s="120"/>
      <c r="M102" s="119"/>
      <c r="N102" s="129"/>
      <c r="O102" s="119"/>
      <c r="P102" s="118">
        <v>92630.19</v>
      </c>
      <c r="Q102" s="138"/>
      <c r="R102" s="138"/>
      <c r="HY102" s="111"/>
      <c r="HZ102" s="80"/>
      <c r="IA102" s="80"/>
      <c r="IB102" s="80"/>
      <c r="IC102" s="80"/>
      <c r="ID102" s="80"/>
      <c r="IF102" s="17"/>
      <c r="IG102" s="17"/>
      <c r="IH102" s="112"/>
      <c r="II102" s="80" t="s">
        <v>166</v>
      </c>
      <c r="IJ102" s="17"/>
      <c r="IK102" s="80"/>
      <c r="IL102" s="111"/>
    </row>
    <row r="103" spans="1:246" s="12" customFormat="1" ht="15" x14ac:dyDescent="0.25">
      <c r="A103" s="137"/>
      <c r="B103" s="136"/>
      <c r="C103" s="485" t="s">
        <v>165</v>
      </c>
      <c r="D103" s="485"/>
      <c r="E103" s="485"/>
      <c r="F103" s="485"/>
      <c r="G103" s="485"/>
      <c r="H103" s="135"/>
      <c r="I103" s="62"/>
      <c r="J103" s="62"/>
      <c r="K103" s="62"/>
      <c r="L103" s="59"/>
      <c r="M103" s="62"/>
      <c r="N103" s="59"/>
      <c r="O103" s="62"/>
      <c r="P103" s="133">
        <v>36786.699999999997</v>
      </c>
      <c r="HY103" s="111"/>
      <c r="HZ103" s="80"/>
      <c r="IA103" s="80"/>
      <c r="IB103" s="80"/>
      <c r="IC103" s="80"/>
      <c r="ID103" s="80"/>
      <c r="IF103" s="17"/>
      <c r="IG103" s="17"/>
      <c r="IH103" s="112"/>
      <c r="II103" s="80"/>
      <c r="IJ103" s="17" t="s">
        <v>165</v>
      </c>
      <c r="IK103" s="80"/>
      <c r="IL103" s="111"/>
    </row>
    <row r="104" spans="1:246" s="12" customFormat="1" ht="15" x14ac:dyDescent="0.25">
      <c r="A104" s="137"/>
      <c r="B104" s="136" t="s">
        <v>164</v>
      </c>
      <c r="C104" s="485" t="s">
        <v>163</v>
      </c>
      <c r="D104" s="485"/>
      <c r="E104" s="485"/>
      <c r="F104" s="485"/>
      <c r="G104" s="485"/>
      <c r="H104" s="135" t="s">
        <v>161</v>
      </c>
      <c r="I104" s="134">
        <v>103</v>
      </c>
      <c r="J104" s="62"/>
      <c r="K104" s="134">
        <v>103</v>
      </c>
      <c r="L104" s="59"/>
      <c r="M104" s="62"/>
      <c r="N104" s="59"/>
      <c r="O104" s="62"/>
      <c r="P104" s="133">
        <v>37890.300000000003</v>
      </c>
      <c r="HY104" s="111"/>
      <c r="HZ104" s="80"/>
      <c r="IA104" s="80"/>
      <c r="IB104" s="80"/>
      <c r="IC104" s="80"/>
      <c r="ID104" s="80"/>
      <c r="IF104" s="17"/>
      <c r="IG104" s="17"/>
      <c r="IH104" s="112"/>
      <c r="II104" s="80"/>
      <c r="IJ104" s="17" t="s">
        <v>163</v>
      </c>
      <c r="IK104" s="80"/>
      <c r="IL104" s="111"/>
    </row>
    <row r="105" spans="1:246" s="12" customFormat="1" ht="15" x14ac:dyDescent="0.25">
      <c r="A105" s="137"/>
      <c r="B105" s="136" t="s">
        <v>162</v>
      </c>
      <c r="C105" s="485" t="s">
        <v>160</v>
      </c>
      <c r="D105" s="485"/>
      <c r="E105" s="485"/>
      <c r="F105" s="485"/>
      <c r="G105" s="485"/>
      <c r="H105" s="135" t="s">
        <v>161</v>
      </c>
      <c r="I105" s="134">
        <v>60</v>
      </c>
      <c r="J105" s="62"/>
      <c r="K105" s="134">
        <v>60</v>
      </c>
      <c r="L105" s="59"/>
      <c r="M105" s="62"/>
      <c r="N105" s="59"/>
      <c r="O105" s="62"/>
      <c r="P105" s="133">
        <v>22072.02</v>
      </c>
      <c r="HY105" s="111"/>
      <c r="HZ105" s="80"/>
      <c r="IA105" s="80"/>
      <c r="IB105" s="80"/>
      <c r="IC105" s="80"/>
      <c r="ID105" s="80"/>
      <c r="IF105" s="17"/>
      <c r="IG105" s="17"/>
      <c r="IH105" s="112"/>
      <c r="II105" s="80"/>
      <c r="IJ105" s="17" t="s">
        <v>160</v>
      </c>
      <c r="IK105" s="80"/>
      <c r="IL105" s="111"/>
    </row>
    <row r="106" spans="1:246" s="12" customFormat="1" ht="15" x14ac:dyDescent="0.25">
      <c r="A106" s="124"/>
      <c r="B106" s="123"/>
      <c r="C106" s="516" t="s">
        <v>154</v>
      </c>
      <c r="D106" s="516"/>
      <c r="E106" s="516"/>
      <c r="F106" s="516"/>
      <c r="G106" s="516"/>
      <c r="H106" s="121"/>
      <c r="I106" s="119"/>
      <c r="J106" s="119"/>
      <c r="K106" s="119"/>
      <c r="L106" s="120"/>
      <c r="M106" s="119"/>
      <c r="N106" s="129">
        <v>12716.04</v>
      </c>
      <c r="O106" s="119"/>
      <c r="P106" s="118">
        <v>152592.51</v>
      </c>
      <c r="HY106" s="111"/>
      <c r="HZ106" s="80"/>
      <c r="IA106" s="80"/>
      <c r="IB106" s="80"/>
      <c r="IC106" s="80"/>
      <c r="ID106" s="80"/>
      <c r="IF106" s="17"/>
      <c r="IG106" s="17"/>
      <c r="IH106" s="112"/>
      <c r="II106" s="80"/>
      <c r="IJ106" s="17"/>
      <c r="IK106" s="80" t="s">
        <v>154</v>
      </c>
      <c r="IL106" s="111"/>
    </row>
    <row r="107" spans="1:246" s="12" customFormat="1" ht="15" x14ac:dyDescent="0.25">
      <c r="A107" s="132" t="s">
        <v>53</v>
      </c>
      <c r="B107" s="122" t="s">
        <v>576</v>
      </c>
      <c r="C107" s="506" t="s">
        <v>575</v>
      </c>
      <c r="D107" s="506"/>
      <c r="E107" s="506"/>
      <c r="F107" s="506"/>
      <c r="G107" s="506"/>
      <c r="H107" s="121" t="s">
        <v>194</v>
      </c>
      <c r="I107" s="119">
        <v>125</v>
      </c>
      <c r="J107" s="131">
        <v>1</v>
      </c>
      <c r="K107" s="131">
        <v>125</v>
      </c>
      <c r="L107" s="120"/>
      <c r="M107" s="119"/>
      <c r="N107" s="156"/>
      <c r="O107" s="119"/>
      <c r="P107" s="155"/>
      <c r="HY107" s="111"/>
      <c r="HZ107" s="80" t="s">
        <v>575</v>
      </c>
      <c r="IA107" s="80" t="s">
        <v>78</v>
      </c>
      <c r="IB107" s="80" t="s">
        <v>78</v>
      </c>
      <c r="IC107" s="80" t="s">
        <v>78</v>
      </c>
      <c r="ID107" s="80" t="s">
        <v>78</v>
      </c>
      <c r="IF107" s="17"/>
      <c r="IG107" s="17"/>
      <c r="IH107" s="112"/>
      <c r="II107" s="80"/>
      <c r="IJ107" s="17"/>
      <c r="IK107" s="80"/>
      <c r="IL107" s="111"/>
    </row>
    <row r="108" spans="1:246" s="12" customFormat="1" ht="15" x14ac:dyDescent="0.25">
      <c r="A108" s="150"/>
      <c r="B108" s="136" t="s">
        <v>562</v>
      </c>
      <c r="C108" s="485" t="s">
        <v>561</v>
      </c>
      <c r="D108" s="485"/>
      <c r="E108" s="485"/>
      <c r="F108" s="485"/>
      <c r="G108" s="485"/>
      <c r="H108" s="135" t="s">
        <v>177</v>
      </c>
      <c r="I108" s="149">
        <v>2.0299999999999998</v>
      </c>
      <c r="J108" s="62"/>
      <c r="K108" s="149">
        <v>253.75</v>
      </c>
      <c r="L108" s="50"/>
      <c r="M108" s="11"/>
      <c r="N108" s="146">
        <v>506.43</v>
      </c>
      <c r="O108" s="62"/>
      <c r="P108" s="133">
        <v>128506.61</v>
      </c>
      <c r="Q108" s="138"/>
      <c r="R108" s="138"/>
      <c r="HY108" s="111"/>
      <c r="HZ108" s="80"/>
      <c r="IA108" s="80"/>
      <c r="IB108" s="80"/>
      <c r="IC108" s="80"/>
      <c r="ID108" s="80"/>
      <c r="IF108" s="17" t="s">
        <v>561</v>
      </c>
      <c r="IG108" s="17"/>
      <c r="IH108" s="112"/>
      <c r="II108" s="80"/>
      <c r="IJ108" s="17"/>
      <c r="IK108" s="80"/>
      <c r="IL108" s="111"/>
    </row>
    <row r="109" spans="1:246" s="12" customFormat="1" ht="15" x14ac:dyDescent="0.25">
      <c r="A109" s="150"/>
      <c r="B109" s="136" t="s">
        <v>236</v>
      </c>
      <c r="C109" s="485" t="s">
        <v>235</v>
      </c>
      <c r="D109" s="485"/>
      <c r="E109" s="485"/>
      <c r="F109" s="485"/>
      <c r="G109" s="485"/>
      <c r="H109" s="135" t="s">
        <v>174</v>
      </c>
      <c r="I109" s="149">
        <v>0.45</v>
      </c>
      <c r="J109" s="62"/>
      <c r="K109" s="149">
        <v>56.25</v>
      </c>
      <c r="L109" s="148">
        <v>346.73</v>
      </c>
      <c r="M109" s="147">
        <v>1.47</v>
      </c>
      <c r="N109" s="146">
        <v>509.69</v>
      </c>
      <c r="O109" s="62"/>
      <c r="P109" s="133">
        <v>28670.06</v>
      </c>
      <c r="Q109" s="138"/>
      <c r="R109" s="138"/>
      <c r="HY109" s="111"/>
      <c r="HZ109" s="80"/>
      <c r="IA109" s="80"/>
      <c r="IB109" s="80"/>
      <c r="IC109" s="80"/>
      <c r="ID109" s="80"/>
      <c r="IF109" s="17" t="s">
        <v>235</v>
      </c>
      <c r="IG109" s="17"/>
      <c r="IH109" s="112"/>
      <c r="II109" s="80"/>
      <c r="IJ109" s="17"/>
      <c r="IK109" s="80"/>
      <c r="IL109" s="111"/>
    </row>
    <row r="110" spans="1:246" s="12" customFormat="1" ht="15" x14ac:dyDescent="0.25">
      <c r="A110" s="137"/>
      <c r="B110" s="136" t="s">
        <v>178</v>
      </c>
      <c r="C110" s="485" t="s">
        <v>176</v>
      </c>
      <c r="D110" s="485"/>
      <c r="E110" s="485"/>
      <c r="F110" s="485"/>
      <c r="G110" s="485"/>
      <c r="H110" s="135" t="s">
        <v>177</v>
      </c>
      <c r="I110" s="149">
        <v>0.45</v>
      </c>
      <c r="J110" s="62"/>
      <c r="K110" s="149">
        <v>56.25</v>
      </c>
      <c r="L110" s="59"/>
      <c r="M110" s="62"/>
      <c r="N110" s="153">
        <v>570.26</v>
      </c>
      <c r="O110" s="62"/>
      <c r="P110" s="133">
        <v>32077.13</v>
      </c>
      <c r="HY110" s="111"/>
      <c r="HZ110" s="80"/>
      <c r="IA110" s="80"/>
      <c r="IB110" s="80"/>
      <c r="IC110" s="80"/>
      <c r="ID110" s="80"/>
      <c r="IF110" s="17"/>
      <c r="IG110" s="17" t="s">
        <v>176</v>
      </c>
      <c r="IH110" s="112"/>
      <c r="II110" s="80"/>
      <c r="IJ110" s="17"/>
      <c r="IK110" s="80"/>
      <c r="IL110" s="111"/>
    </row>
    <row r="111" spans="1:246" s="12" customFormat="1" ht="15" x14ac:dyDescent="0.25">
      <c r="A111" s="150"/>
      <c r="B111" s="136" t="s">
        <v>180</v>
      </c>
      <c r="C111" s="485" t="s">
        <v>179</v>
      </c>
      <c r="D111" s="485"/>
      <c r="E111" s="485"/>
      <c r="F111" s="485"/>
      <c r="G111" s="485"/>
      <c r="H111" s="135" t="s">
        <v>174</v>
      </c>
      <c r="I111" s="154">
        <v>0.1</v>
      </c>
      <c r="J111" s="62"/>
      <c r="K111" s="154">
        <v>12.5</v>
      </c>
      <c r="L111" s="50"/>
      <c r="M111" s="11"/>
      <c r="N111" s="146">
        <v>657.75</v>
      </c>
      <c r="O111" s="62"/>
      <c r="P111" s="133">
        <v>8221.8799999999992</v>
      </c>
      <c r="Q111" s="138"/>
      <c r="R111" s="138"/>
      <c r="HY111" s="111"/>
      <c r="HZ111" s="80"/>
      <c r="IA111" s="80"/>
      <c r="IB111" s="80"/>
      <c r="IC111" s="80"/>
      <c r="ID111" s="80"/>
      <c r="IF111" s="17" t="s">
        <v>179</v>
      </c>
      <c r="IG111" s="17"/>
      <c r="IH111" s="112"/>
      <c r="II111" s="80"/>
      <c r="IJ111" s="17"/>
      <c r="IK111" s="80"/>
      <c r="IL111" s="111"/>
    </row>
    <row r="112" spans="1:246" s="12" customFormat="1" ht="15" x14ac:dyDescent="0.25">
      <c r="A112" s="137"/>
      <c r="B112" s="136" t="s">
        <v>178</v>
      </c>
      <c r="C112" s="485" t="s">
        <v>176</v>
      </c>
      <c r="D112" s="485"/>
      <c r="E112" s="485"/>
      <c r="F112" s="485"/>
      <c r="G112" s="485"/>
      <c r="H112" s="135" t="s">
        <v>177</v>
      </c>
      <c r="I112" s="154">
        <v>0.1</v>
      </c>
      <c r="J112" s="62"/>
      <c r="K112" s="154">
        <v>12.5</v>
      </c>
      <c r="L112" s="59"/>
      <c r="M112" s="62"/>
      <c r="N112" s="153">
        <v>570.26</v>
      </c>
      <c r="O112" s="62"/>
      <c r="P112" s="133">
        <v>7128.25</v>
      </c>
      <c r="HY112" s="111"/>
      <c r="HZ112" s="80"/>
      <c r="IA112" s="80"/>
      <c r="IB112" s="80"/>
      <c r="IC112" s="80"/>
      <c r="ID112" s="80"/>
      <c r="IF112" s="17"/>
      <c r="IG112" s="17" t="s">
        <v>176</v>
      </c>
      <c r="IH112" s="112"/>
      <c r="II112" s="80"/>
      <c r="IJ112" s="17"/>
      <c r="IK112" s="80"/>
      <c r="IL112" s="111"/>
    </row>
    <row r="113" spans="1:246" s="12" customFormat="1" ht="15" x14ac:dyDescent="0.25">
      <c r="A113" s="99"/>
      <c r="B113" s="98"/>
      <c r="C113" s="516" t="s">
        <v>166</v>
      </c>
      <c r="D113" s="516"/>
      <c r="E113" s="516"/>
      <c r="F113" s="516"/>
      <c r="G113" s="516"/>
      <c r="H113" s="121"/>
      <c r="I113" s="119"/>
      <c r="J113" s="119"/>
      <c r="K113" s="119"/>
      <c r="L113" s="120"/>
      <c r="M113" s="119"/>
      <c r="N113" s="129"/>
      <c r="O113" s="119"/>
      <c r="P113" s="118">
        <v>204603.93</v>
      </c>
      <c r="Q113" s="138"/>
      <c r="R113" s="138"/>
      <c r="HY113" s="111"/>
      <c r="HZ113" s="80"/>
      <c r="IA113" s="80"/>
      <c r="IB113" s="80"/>
      <c r="IC113" s="80"/>
      <c r="ID113" s="80"/>
      <c r="IF113" s="17"/>
      <c r="IG113" s="17"/>
      <c r="IH113" s="112"/>
      <c r="II113" s="80" t="s">
        <v>166</v>
      </c>
      <c r="IJ113" s="17"/>
      <c r="IK113" s="80"/>
      <c r="IL113" s="111"/>
    </row>
    <row r="114" spans="1:246" s="12" customFormat="1" ht="15" x14ac:dyDescent="0.25">
      <c r="A114" s="137"/>
      <c r="B114" s="136"/>
      <c r="C114" s="485" t="s">
        <v>165</v>
      </c>
      <c r="D114" s="485"/>
      <c r="E114" s="485"/>
      <c r="F114" s="485"/>
      <c r="G114" s="485"/>
      <c r="H114" s="135"/>
      <c r="I114" s="62"/>
      <c r="J114" s="62"/>
      <c r="K114" s="62"/>
      <c r="L114" s="59"/>
      <c r="M114" s="62"/>
      <c r="N114" s="59"/>
      <c r="O114" s="62"/>
      <c r="P114" s="133">
        <v>167711.99</v>
      </c>
      <c r="HY114" s="111"/>
      <c r="HZ114" s="80"/>
      <c r="IA114" s="80"/>
      <c r="IB114" s="80"/>
      <c r="IC114" s="80"/>
      <c r="ID114" s="80"/>
      <c r="IF114" s="17"/>
      <c r="IG114" s="17"/>
      <c r="IH114" s="112"/>
      <c r="II114" s="80"/>
      <c r="IJ114" s="17" t="s">
        <v>165</v>
      </c>
      <c r="IK114" s="80"/>
      <c r="IL114" s="111"/>
    </row>
    <row r="115" spans="1:246" s="12" customFormat="1" ht="15" x14ac:dyDescent="0.25">
      <c r="A115" s="137"/>
      <c r="B115" s="136" t="s">
        <v>164</v>
      </c>
      <c r="C115" s="485" t="s">
        <v>163</v>
      </c>
      <c r="D115" s="485"/>
      <c r="E115" s="485"/>
      <c r="F115" s="485"/>
      <c r="G115" s="485"/>
      <c r="H115" s="135" t="s">
        <v>161</v>
      </c>
      <c r="I115" s="134">
        <v>103</v>
      </c>
      <c r="J115" s="62"/>
      <c r="K115" s="134">
        <v>103</v>
      </c>
      <c r="L115" s="59"/>
      <c r="M115" s="62"/>
      <c r="N115" s="59"/>
      <c r="O115" s="62"/>
      <c r="P115" s="133">
        <v>172743.35</v>
      </c>
      <c r="HY115" s="111"/>
      <c r="HZ115" s="80"/>
      <c r="IA115" s="80"/>
      <c r="IB115" s="80"/>
      <c r="IC115" s="80"/>
      <c r="ID115" s="80"/>
      <c r="IF115" s="17"/>
      <c r="IG115" s="17"/>
      <c r="IH115" s="112"/>
      <c r="II115" s="80"/>
      <c r="IJ115" s="17" t="s">
        <v>163</v>
      </c>
      <c r="IK115" s="80"/>
      <c r="IL115" s="111"/>
    </row>
    <row r="116" spans="1:246" s="12" customFormat="1" ht="15" x14ac:dyDescent="0.25">
      <c r="A116" s="137"/>
      <c r="B116" s="136" t="s">
        <v>162</v>
      </c>
      <c r="C116" s="485" t="s">
        <v>160</v>
      </c>
      <c r="D116" s="485"/>
      <c r="E116" s="485"/>
      <c r="F116" s="485"/>
      <c r="G116" s="485"/>
      <c r="H116" s="135" t="s">
        <v>161</v>
      </c>
      <c r="I116" s="134">
        <v>60</v>
      </c>
      <c r="J116" s="62"/>
      <c r="K116" s="134">
        <v>60</v>
      </c>
      <c r="L116" s="59"/>
      <c r="M116" s="62"/>
      <c r="N116" s="59"/>
      <c r="O116" s="62"/>
      <c r="P116" s="133">
        <v>100627.19</v>
      </c>
      <c r="HY116" s="111"/>
      <c r="HZ116" s="80"/>
      <c r="IA116" s="80"/>
      <c r="IB116" s="80"/>
      <c r="IC116" s="80"/>
      <c r="ID116" s="80"/>
      <c r="IF116" s="17"/>
      <c r="IG116" s="17"/>
      <c r="IH116" s="112"/>
      <c r="II116" s="80"/>
      <c r="IJ116" s="17" t="s">
        <v>160</v>
      </c>
      <c r="IK116" s="80"/>
      <c r="IL116" s="111"/>
    </row>
    <row r="117" spans="1:246" s="12" customFormat="1" ht="15" x14ac:dyDescent="0.25">
      <c r="A117" s="124"/>
      <c r="B117" s="123"/>
      <c r="C117" s="516" t="s">
        <v>154</v>
      </c>
      <c r="D117" s="516"/>
      <c r="E117" s="516"/>
      <c r="F117" s="516"/>
      <c r="G117" s="516"/>
      <c r="H117" s="121"/>
      <c r="I117" s="119"/>
      <c r="J117" s="119"/>
      <c r="K117" s="119"/>
      <c r="L117" s="120"/>
      <c r="M117" s="119"/>
      <c r="N117" s="129">
        <v>3823.8</v>
      </c>
      <c r="O117" s="119"/>
      <c r="P117" s="118">
        <v>477974.47</v>
      </c>
      <c r="HY117" s="111"/>
      <c r="HZ117" s="80"/>
      <c r="IA117" s="80"/>
      <c r="IB117" s="80"/>
      <c r="IC117" s="80"/>
      <c r="ID117" s="80"/>
      <c r="IF117" s="17"/>
      <c r="IG117" s="17"/>
      <c r="IH117" s="112"/>
      <c r="II117" s="80"/>
      <c r="IJ117" s="17"/>
      <c r="IK117" s="80" t="s">
        <v>154</v>
      </c>
      <c r="IL117" s="111"/>
    </row>
    <row r="118" spans="1:246" s="12" customFormat="1" ht="15" x14ac:dyDescent="0.25">
      <c r="A118" s="512" t="s">
        <v>451</v>
      </c>
      <c r="B118" s="513"/>
      <c r="C118" s="513"/>
      <c r="D118" s="513"/>
      <c r="E118" s="513"/>
      <c r="F118" s="513"/>
      <c r="G118" s="513"/>
      <c r="H118" s="513"/>
      <c r="I118" s="513"/>
      <c r="J118" s="513"/>
      <c r="K118" s="513"/>
      <c r="L118" s="513"/>
      <c r="M118" s="513"/>
      <c r="N118" s="513"/>
      <c r="O118" s="513"/>
      <c r="P118" s="514"/>
      <c r="HY118" s="111"/>
      <c r="HZ118" s="80"/>
      <c r="IA118" s="80"/>
      <c r="IB118" s="80"/>
      <c r="IC118" s="80"/>
      <c r="ID118" s="80"/>
      <c r="IF118" s="17"/>
      <c r="IG118" s="17"/>
      <c r="IH118" s="112"/>
      <c r="II118" s="80"/>
      <c r="IJ118" s="17"/>
      <c r="IK118" s="80"/>
      <c r="IL118" s="111" t="s">
        <v>451</v>
      </c>
    </row>
    <row r="119" spans="1:246" s="12" customFormat="1" ht="15" x14ac:dyDescent="0.25">
      <c r="A119" s="132" t="s">
        <v>50</v>
      </c>
      <c r="B119" s="122" t="s">
        <v>584</v>
      </c>
      <c r="C119" s="506" t="s">
        <v>583</v>
      </c>
      <c r="D119" s="506"/>
      <c r="E119" s="506"/>
      <c r="F119" s="506"/>
      <c r="G119" s="506"/>
      <c r="H119" s="121" t="s">
        <v>194</v>
      </c>
      <c r="I119" s="119">
        <v>78</v>
      </c>
      <c r="J119" s="131">
        <v>1</v>
      </c>
      <c r="K119" s="131">
        <v>78</v>
      </c>
      <c r="L119" s="120"/>
      <c r="M119" s="119"/>
      <c r="N119" s="156"/>
      <c r="O119" s="119"/>
      <c r="P119" s="155"/>
      <c r="HY119" s="111"/>
      <c r="HZ119" s="80" t="s">
        <v>583</v>
      </c>
      <c r="IA119" s="80" t="s">
        <v>78</v>
      </c>
      <c r="IB119" s="80" t="s">
        <v>78</v>
      </c>
      <c r="IC119" s="80" t="s">
        <v>78</v>
      </c>
      <c r="ID119" s="80" t="s">
        <v>78</v>
      </c>
      <c r="IF119" s="17"/>
      <c r="IG119" s="17"/>
      <c r="IH119" s="112"/>
      <c r="II119" s="80"/>
      <c r="IJ119" s="17"/>
      <c r="IK119" s="80"/>
      <c r="IL119" s="111"/>
    </row>
    <row r="120" spans="1:246" s="12" customFormat="1" ht="15" x14ac:dyDescent="0.25">
      <c r="A120" s="150"/>
      <c r="B120" s="136" t="s">
        <v>578</v>
      </c>
      <c r="C120" s="485" t="s">
        <v>577</v>
      </c>
      <c r="D120" s="485"/>
      <c r="E120" s="485"/>
      <c r="F120" s="485"/>
      <c r="G120" s="485"/>
      <c r="H120" s="135" t="s">
        <v>177</v>
      </c>
      <c r="I120" s="149">
        <v>0.81</v>
      </c>
      <c r="J120" s="62"/>
      <c r="K120" s="149">
        <v>63.18</v>
      </c>
      <c r="L120" s="50"/>
      <c r="M120" s="11"/>
      <c r="N120" s="146">
        <v>538.35</v>
      </c>
      <c r="O120" s="62"/>
      <c r="P120" s="133">
        <v>34012.949999999997</v>
      </c>
      <c r="Q120" s="138"/>
      <c r="R120" s="138"/>
      <c r="HY120" s="111"/>
      <c r="HZ120" s="80"/>
      <c r="IA120" s="80"/>
      <c r="IB120" s="80"/>
      <c r="IC120" s="80"/>
      <c r="ID120" s="80"/>
      <c r="IF120" s="17" t="s">
        <v>577</v>
      </c>
      <c r="IG120" s="17"/>
      <c r="IH120" s="112"/>
      <c r="II120" s="80"/>
      <c r="IJ120" s="17"/>
      <c r="IK120" s="80"/>
      <c r="IL120" s="111"/>
    </row>
    <row r="121" spans="1:246" s="12" customFormat="1" ht="22.5" x14ac:dyDescent="0.25">
      <c r="A121" s="150"/>
      <c r="B121" s="136" t="s">
        <v>323</v>
      </c>
      <c r="C121" s="485" t="s">
        <v>322</v>
      </c>
      <c r="D121" s="485"/>
      <c r="E121" s="485"/>
      <c r="F121" s="485"/>
      <c r="G121" s="485"/>
      <c r="H121" s="135" t="s">
        <v>174</v>
      </c>
      <c r="I121" s="149">
        <v>0.44</v>
      </c>
      <c r="J121" s="62"/>
      <c r="K121" s="149">
        <v>34.32</v>
      </c>
      <c r="L121" s="166">
        <v>2088.77</v>
      </c>
      <c r="M121" s="147">
        <v>1.35</v>
      </c>
      <c r="N121" s="146">
        <v>2819.84</v>
      </c>
      <c r="O121" s="62"/>
      <c r="P121" s="133">
        <v>96776.91</v>
      </c>
      <c r="Q121" s="138"/>
      <c r="R121" s="138"/>
      <c r="HY121" s="111"/>
      <c r="HZ121" s="80"/>
      <c r="IA121" s="80"/>
      <c r="IB121" s="80"/>
      <c r="IC121" s="80"/>
      <c r="ID121" s="80"/>
      <c r="IF121" s="17" t="s">
        <v>322</v>
      </c>
      <c r="IG121" s="17"/>
      <c r="IH121" s="112"/>
      <c r="II121" s="80"/>
      <c r="IJ121" s="17"/>
      <c r="IK121" s="80"/>
      <c r="IL121" s="111"/>
    </row>
    <row r="122" spans="1:246" s="12" customFormat="1" ht="15" x14ac:dyDescent="0.25">
      <c r="A122" s="137"/>
      <c r="B122" s="136" t="s">
        <v>321</v>
      </c>
      <c r="C122" s="485" t="s">
        <v>320</v>
      </c>
      <c r="D122" s="485"/>
      <c r="E122" s="485"/>
      <c r="F122" s="485"/>
      <c r="G122" s="485"/>
      <c r="H122" s="135" t="s">
        <v>177</v>
      </c>
      <c r="I122" s="149">
        <v>0.44</v>
      </c>
      <c r="J122" s="62"/>
      <c r="K122" s="149">
        <v>34.32</v>
      </c>
      <c r="L122" s="59"/>
      <c r="M122" s="62"/>
      <c r="N122" s="153">
        <v>655.38</v>
      </c>
      <c r="O122" s="62"/>
      <c r="P122" s="133">
        <v>22492.639999999999</v>
      </c>
      <c r="HY122" s="111"/>
      <c r="HZ122" s="80"/>
      <c r="IA122" s="80"/>
      <c r="IB122" s="80"/>
      <c r="IC122" s="80"/>
      <c r="ID122" s="80"/>
      <c r="IF122" s="17"/>
      <c r="IG122" s="17" t="s">
        <v>320</v>
      </c>
      <c r="IH122" s="112"/>
      <c r="II122" s="80"/>
      <c r="IJ122" s="17"/>
      <c r="IK122" s="80"/>
      <c r="IL122" s="111"/>
    </row>
    <row r="123" spans="1:246" s="12" customFormat="1" ht="15" x14ac:dyDescent="0.25">
      <c r="A123" s="150"/>
      <c r="B123" s="136" t="s">
        <v>180</v>
      </c>
      <c r="C123" s="485" t="s">
        <v>179</v>
      </c>
      <c r="D123" s="485"/>
      <c r="E123" s="485"/>
      <c r="F123" s="485"/>
      <c r="G123" s="485"/>
      <c r="H123" s="135" t="s">
        <v>174</v>
      </c>
      <c r="I123" s="149">
        <v>0.04</v>
      </c>
      <c r="J123" s="62"/>
      <c r="K123" s="149">
        <v>3.12</v>
      </c>
      <c r="L123" s="50"/>
      <c r="M123" s="11"/>
      <c r="N123" s="146">
        <v>657.75</v>
      </c>
      <c r="O123" s="62"/>
      <c r="P123" s="133">
        <v>2052.1799999999998</v>
      </c>
      <c r="Q123" s="138"/>
      <c r="R123" s="138"/>
      <c r="HY123" s="111"/>
      <c r="HZ123" s="80"/>
      <c r="IA123" s="80"/>
      <c r="IB123" s="80"/>
      <c r="IC123" s="80"/>
      <c r="ID123" s="80"/>
      <c r="IF123" s="17" t="s">
        <v>179</v>
      </c>
      <c r="IG123" s="17"/>
      <c r="IH123" s="112"/>
      <c r="II123" s="80"/>
      <c r="IJ123" s="17"/>
      <c r="IK123" s="80"/>
      <c r="IL123" s="111"/>
    </row>
    <row r="124" spans="1:246" s="12" customFormat="1" ht="15" x14ac:dyDescent="0.25">
      <c r="A124" s="137"/>
      <c r="B124" s="136" t="s">
        <v>178</v>
      </c>
      <c r="C124" s="485" t="s">
        <v>176</v>
      </c>
      <c r="D124" s="485"/>
      <c r="E124" s="485"/>
      <c r="F124" s="485"/>
      <c r="G124" s="485"/>
      <c r="H124" s="135" t="s">
        <v>177</v>
      </c>
      <c r="I124" s="149">
        <v>0.04</v>
      </c>
      <c r="J124" s="62"/>
      <c r="K124" s="149">
        <v>3.12</v>
      </c>
      <c r="L124" s="59"/>
      <c r="M124" s="62"/>
      <c r="N124" s="153">
        <v>570.26</v>
      </c>
      <c r="O124" s="62"/>
      <c r="P124" s="133">
        <v>1779.21</v>
      </c>
      <c r="HY124" s="111"/>
      <c r="HZ124" s="80"/>
      <c r="IA124" s="80"/>
      <c r="IB124" s="80"/>
      <c r="IC124" s="80"/>
      <c r="ID124" s="80"/>
      <c r="IF124" s="17"/>
      <c r="IG124" s="17" t="s">
        <v>176</v>
      </c>
      <c r="IH124" s="112"/>
      <c r="II124" s="80"/>
      <c r="IJ124" s="17"/>
      <c r="IK124" s="80"/>
      <c r="IL124" s="111"/>
    </row>
    <row r="125" spans="1:246" s="12" customFormat="1" ht="15" x14ac:dyDescent="0.25">
      <c r="A125" s="99"/>
      <c r="B125" s="98"/>
      <c r="C125" s="516" t="s">
        <v>166</v>
      </c>
      <c r="D125" s="516"/>
      <c r="E125" s="516"/>
      <c r="F125" s="516"/>
      <c r="G125" s="516"/>
      <c r="H125" s="121"/>
      <c r="I125" s="119"/>
      <c r="J125" s="119"/>
      <c r="K125" s="119"/>
      <c r="L125" s="120"/>
      <c r="M125" s="119"/>
      <c r="N125" s="129"/>
      <c r="O125" s="119"/>
      <c r="P125" s="118">
        <v>157113.89000000001</v>
      </c>
      <c r="Q125" s="138"/>
      <c r="R125" s="138"/>
      <c r="HY125" s="111"/>
      <c r="HZ125" s="80"/>
      <c r="IA125" s="80"/>
      <c r="IB125" s="80"/>
      <c r="IC125" s="80"/>
      <c r="ID125" s="80"/>
      <c r="IF125" s="17"/>
      <c r="IG125" s="17"/>
      <c r="IH125" s="112"/>
      <c r="II125" s="80" t="s">
        <v>166</v>
      </c>
      <c r="IJ125" s="17"/>
      <c r="IK125" s="80"/>
      <c r="IL125" s="111"/>
    </row>
    <row r="126" spans="1:246" s="12" customFormat="1" ht="15" x14ac:dyDescent="0.25">
      <c r="A126" s="137"/>
      <c r="B126" s="136"/>
      <c r="C126" s="485" t="s">
        <v>165</v>
      </c>
      <c r="D126" s="485"/>
      <c r="E126" s="485"/>
      <c r="F126" s="485"/>
      <c r="G126" s="485"/>
      <c r="H126" s="135"/>
      <c r="I126" s="62"/>
      <c r="J126" s="62"/>
      <c r="K126" s="62"/>
      <c r="L126" s="59"/>
      <c r="M126" s="62"/>
      <c r="N126" s="59"/>
      <c r="O126" s="62"/>
      <c r="P126" s="133">
        <v>58284.800000000003</v>
      </c>
      <c r="HY126" s="111"/>
      <c r="HZ126" s="80"/>
      <c r="IA126" s="80"/>
      <c r="IB126" s="80"/>
      <c r="IC126" s="80"/>
      <c r="ID126" s="80"/>
      <c r="IF126" s="17"/>
      <c r="IG126" s="17"/>
      <c r="IH126" s="112"/>
      <c r="II126" s="80"/>
      <c r="IJ126" s="17" t="s">
        <v>165</v>
      </c>
      <c r="IK126" s="80"/>
      <c r="IL126" s="111"/>
    </row>
    <row r="127" spans="1:246" s="12" customFormat="1" ht="15" x14ac:dyDescent="0.25">
      <c r="A127" s="137"/>
      <c r="B127" s="136" t="s">
        <v>164</v>
      </c>
      <c r="C127" s="485" t="s">
        <v>163</v>
      </c>
      <c r="D127" s="485"/>
      <c r="E127" s="485"/>
      <c r="F127" s="485"/>
      <c r="G127" s="485"/>
      <c r="H127" s="135" t="s">
        <v>161</v>
      </c>
      <c r="I127" s="134">
        <v>103</v>
      </c>
      <c r="J127" s="62"/>
      <c r="K127" s="134">
        <v>103</v>
      </c>
      <c r="L127" s="59"/>
      <c r="M127" s="62"/>
      <c r="N127" s="59"/>
      <c r="O127" s="62"/>
      <c r="P127" s="133">
        <v>60033.34</v>
      </c>
      <c r="HY127" s="111"/>
      <c r="HZ127" s="80"/>
      <c r="IA127" s="80"/>
      <c r="IB127" s="80"/>
      <c r="IC127" s="80"/>
      <c r="ID127" s="80"/>
      <c r="IF127" s="17"/>
      <c r="IG127" s="17"/>
      <c r="IH127" s="112"/>
      <c r="II127" s="80"/>
      <c r="IJ127" s="17" t="s">
        <v>163</v>
      </c>
      <c r="IK127" s="80"/>
      <c r="IL127" s="111"/>
    </row>
    <row r="128" spans="1:246" s="12" customFormat="1" ht="15" x14ac:dyDescent="0.25">
      <c r="A128" s="137"/>
      <c r="B128" s="136" t="s">
        <v>162</v>
      </c>
      <c r="C128" s="485" t="s">
        <v>160</v>
      </c>
      <c r="D128" s="485"/>
      <c r="E128" s="485"/>
      <c r="F128" s="485"/>
      <c r="G128" s="485"/>
      <c r="H128" s="135" t="s">
        <v>161</v>
      </c>
      <c r="I128" s="134">
        <v>60</v>
      </c>
      <c r="J128" s="62"/>
      <c r="K128" s="134">
        <v>60</v>
      </c>
      <c r="L128" s="59"/>
      <c r="M128" s="62"/>
      <c r="N128" s="59"/>
      <c r="O128" s="62"/>
      <c r="P128" s="133">
        <v>34970.879999999997</v>
      </c>
      <c r="HY128" s="111"/>
      <c r="HZ128" s="80"/>
      <c r="IA128" s="80"/>
      <c r="IB128" s="80"/>
      <c r="IC128" s="80"/>
      <c r="ID128" s="80"/>
      <c r="IF128" s="17"/>
      <c r="IG128" s="17"/>
      <c r="IH128" s="112"/>
      <c r="II128" s="80"/>
      <c r="IJ128" s="17" t="s">
        <v>160</v>
      </c>
      <c r="IK128" s="80"/>
      <c r="IL128" s="111"/>
    </row>
    <row r="129" spans="1:246" s="12" customFormat="1" ht="15" x14ac:dyDescent="0.25">
      <c r="A129" s="124"/>
      <c r="B129" s="123"/>
      <c r="C129" s="516" t="s">
        <v>154</v>
      </c>
      <c r="D129" s="516"/>
      <c r="E129" s="516"/>
      <c r="F129" s="516"/>
      <c r="G129" s="516"/>
      <c r="H129" s="121"/>
      <c r="I129" s="119"/>
      <c r="J129" s="119"/>
      <c r="K129" s="119"/>
      <c r="L129" s="120"/>
      <c r="M129" s="119"/>
      <c r="N129" s="129">
        <v>3232.28</v>
      </c>
      <c r="O129" s="119"/>
      <c r="P129" s="118">
        <v>252118.11</v>
      </c>
      <c r="HY129" s="111"/>
      <c r="HZ129" s="80"/>
      <c r="IA129" s="80"/>
      <c r="IB129" s="80"/>
      <c r="IC129" s="80"/>
      <c r="ID129" s="80"/>
      <c r="IF129" s="17"/>
      <c r="IG129" s="17"/>
      <c r="IH129" s="112"/>
      <c r="II129" s="80"/>
      <c r="IJ129" s="17"/>
      <c r="IK129" s="80" t="s">
        <v>154</v>
      </c>
      <c r="IL129" s="111"/>
    </row>
    <row r="130" spans="1:246" s="12" customFormat="1" ht="22.5" x14ac:dyDescent="0.25">
      <c r="A130" s="132" t="s">
        <v>46</v>
      </c>
      <c r="B130" s="122" t="s">
        <v>582</v>
      </c>
      <c r="C130" s="506" t="s">
        <v>581</v>
      </c>
      <c r="D130" s="506"/>
      <c r="E130" s="506"/>
      <c r="F130" s="506"/>
      <c r="G130" s="506"/>
      <c r="H130" s="121" t="s">
        <v>194</v>
      </c>
      <c r="I130" s="119">
        <v>9</v>
      </c>
      <c r="J130" s="131">
        <v>1</v>
      </c>
      <c r="K130" s="131">
        <v>9</v>
      </c>
      <c r="L130" s="120"/>
      <c r="M130" s="119"/>
      <c r="N130" s="156"/>
      <c r="O130" s="119"/>
      <c r="P130" s="155"/>
      <c r="HY130" s="111"/>
      <c r="HZ130" s="80" t="s">
        <v>581</v>
      </c>
      <c r="IA130" s="80" t="s">
        <v>78</v>
      </c>
      <c r="IB130" s="80" t="s">
        <v>78</v>
      </c>
      <c r="IC130" s="80" t="s">
        <v>78</v>
      </c>
      <c r="ID130" s="80" t="s">
        <v>78</v>
      </c>
      <c r="IF130" s="17"/>
      <c r="IG130" s="17"/>
      <c r="IH130" s="112"/>
      <c r="II130" s="80"/>
      <c r="IJ130" s="17"/>
      <c r="IK130" s="80"/>
      <c r="IL130" s="111"/>
    </row>
    <row r="131" spans="1:246" s="12" customFormat="1" ht="15" x14ac:dyDescent="0.25">
      <c r="A131" s="150"/>
      <c r="B131" s="136" t="s">
        <v>578</v>
      </c>
      <c r="C131" s="485" t="s">
        <v>577</v>
      </c>
      <c r="D131" s="485"/>
      <c r="E131" s="485"/>
      <c r="F131" s="485"/>
      <c r="G131" s="485"/>
      <c r="H131" s="135" t="s">
        <v>177</v>
      </c>
      <c r="I131" s="149">
        <v>1.75</v>
      </c>
      <c r="J131" s="62"/>
      <c r="K131" s="149">
        <v>15.75</v>
      </c>
      <c r="L131" s="50"/>
      <c r="M131" s="11"/>
      <c r="N131" s="146">
        <v>538.35</v>
      </c>
      <c r="O131" s="62"/>
      <c r="P131" s="133">
        <v>8479.01</v>
      </c>
      <c r="Q131" s="138"/>
      <c r="R131" s="138"/>
      <c r="HY131" s="111"/>
      <c r="HZ131" s="80"/>
      <c r="IA131" s="80"/>
      <c r="IB131" s="80"/>
      <c r="IC131" s="80"/>
      <c r="ID131" s="80"/>
      <c r="IF131" s="17" t="s">
        <v>577</v>
      </c>
      <c r="IG131" s="17"/>
      <c r="IH131" s="112"/>
      <c r="II131" s="80"/>
      <c r="IJ131" s="17"/>
      <c r="IK131" s="80"/>
      <c r="IL131" s="111"/>
    </row>
    <row r="132" spans="1:246" s="12" customFormat="1" ht="22.5" x14ac:dyDescent="0.25">
      <c r="A132" s="150"/>
      <c r="B132" s="136" t="s">
        <v>323</v>
      </c>
      <c r="C132" s="485" t="s">
        <v>322</v>
      </c>
      <c r="D132" s="485"/>
      <c r="E132" s="485"/>
      <c r="F132" s="485"/>
      <c r="G132" s="485"/>
      <c r="H132" s="135" t="s">
        <v>174</v>
      </c>
      <c r="I132" s="149">
        <v>0.96</v>
      </c>
      <c r="J132" s="62"/>
      <c r="K132" s="149">
        <v>8.64</v>
      </c>
      <c r="L132" s="166">
        <v>2088.77</v>
      </c>
      <c r="M132" s="147">
        <v>1.35</v>
      </c>
      <c r="N132" s="146">
        <v>2819.84</v>
      </c>
      <c r="O132" s="62"/>
      <c r="P132" s="133">
        <v>24363.42</v>
      </c>
      <c r="Q132" s="138"/>
      <c r="R132" s="138"/>
      <c r="HY132" s="111"/>
      <c r="HZ132" s="80"/>
      <c r="IA132" s="80"/>
      <c r="IB132" s="80"/>
      <c r="IC132" s="80"/>
      <c r="ID132" s="80"/>
      <c r="IF132" s="17" t="s">
        <v>322</v>
      </c>
      <c r="IG132" s="17"/>
      <c r="IH132" s="112"/>
      <c r="II132" s="80"/>
      <c r="IJ132" s="17"/>
      <c r="IK132" s="80"/>
      <c r="IL132" s="111"/>
    </row>
    <row r="133" spans="1:246" s="12" customFormat="1" ht="15" x14ac:dyDescent="0.25">
      <c r="A133" s="137"/>
      <c r="B133" s="136" t="s">
        <v>321</v>
      </c>
      <c r="C133" s="485" t="s">
        <v>320</v>
      </c>
      <c r="D133" s="485"/>
      <c r="E133" s="485"/>
      <c r="F133" s="485"/>
      <c r="G133" s="485"/>
      <c r="H133" s="135" t="s">
        <v>177</v>
      </c>
      <c r="I133" s="149">
        <v>0.96</v>
      </c>
      <c r="J133" s="62"/>
      <c r="K133" s="149">
        <v>8.64</v>
      </c>
      <c r="L133" s="59"/>
      <c r="M133" s="62"/>
      <c r="N133" s="153">
        <v>655.38</v>
      </c>
      <c r="O133" s="62"/>
      <c r="P133" s="133">
        <v>5662.48</v>
      </c>
      <c r="HY133" s="111"/>
      <c r="HZ133" s="80"/>
      <c r="IA133" s="80"/>
      <c r="IB133" s="80"/>
      <c r="IC133" s="80"/>
      <c r="ID133" s="80"/>
      <c r="IF133" s="17"/>
      <c r="IG133" s="17" t="s">
        <v>320</v>
      </c>
      <c r="IH133" s="112"/>
      <c r="II133" s="80"/>
      <c r="IJ133" s="17"/>
      <c r="IK133" s="80"/>
      <c r="IL133" s="111"/>
    </row>
    <row r="134" spans="1:246" s="12" customFormat="1" ht="15" x14ac:dyDescent="0.25">
      <c r="A134" s="150"/>
      <c r="B134" s="136" t="s">
        <v>236</v>
      </c>
      <c r="C134" s="485" t="s">
        <v>235</v>
      </c>
      <c r="D134" s="485"/>
      <c r="E134" s="485"/>
      <c r="F134" s="485"/>
      <c r="G134" s="485"/>
      <c r="H134" s="135" t="s">
        <v>174</v>
      </c>
      <c r="I134" s="149">
        <v>0.84</v>
      </c>
      <c r="J134" s="62"/>
      <c r="K134" s="149">
        <v>7.56</v>
      </c>
      <c r="L134" s="148">
        <v>346.73</v>
      </c>
      <c r="M134" s="147">
        <v>1.47</v>
      </c>
      <c r="N134" s="146">
        <v>509.69</v>
      </c>
      <c r="O134" s="62"/>
      <c r="P134" s="133">
        <v>3853.26</v>
      </c>
      <c r="Q134" s="138"/>
      <c r="R134" s="138"/>
      <c r="HY134" s="111"/>
      <c r="HZ134" s="80"/>
      <c r="IA134" s="80"/>
      <c r="IB134" s="80"/>
      <c r="IC134" s="80"/>
      <c r="ID134" s="80"/>
      <c r="IF134" s="17" t="s">
        <v>235</v>
      </c>
      <c r="IG134" s="17"/>
      <c r="IH134" s="112"/>
      <c r="II134" s="80"/>
      <c r="IJ134" s="17"/>
      <c r="IK134" s="80"/>
      <c r="IL134" s="111"/>
    </row>
    <row r="135" spans="1:246" s="12" customFormat="1" ht="15" x14ac:dyDescent="0.25">
      <c r="A135" s="137"/>
      <c r="B135" s="136" t="s">
        <v>178</v>
      </c>
      <c r="C135" s="485" t="s">
        <v>176</v>
      </c>
      <c r="D135" s="485"/>
      <c r="E135" s="485"/>
      <c r="F135" s="485"/>
      <c r="G135" s="485"/>
      <c r="H135" s="135" t="s">
        <v>177</v>
      </c>
      <c r="I135" s="149">
        <v>0.84</v>
      </c>
      <c r="J135" s="62"/>
      <c r="K135" s="149">
        <v>7.56</v>
      </c>
      <c r="L135" s="59"/>
      <c r="M135" s="62"/>
      <c r="N135" s="153">
        <v>570.26</v>
      </c>
      <c r="O135" s="62"/>
      <c r="P135" s="133">
        <v>4311.17</v>
      </c>
      <c r="HY135" s="111"/>
      <c r="HZ135" s="80"/>
      <c r="IA135" s="80"/>
      <c r="IB135" s="80"/>
      <c r="IC135" s="80"/>
      <c r="ID135" s="80"/>
      <c r="IF135" s="17"/>
      <c r="IG135" s="17" t="s">
        <v>176</v>
      </c>
      <c r="IH135" s="112"/>
      <c r="II135" s="80"/>
      <c r="IJ135" s="17"/>
      <c r="IK135" s="80"/>
      <c r="IL135" s="111"/>
    </row>
    <row r="136" spans="1:246" s="12" customFormat="1" ht="15" x14ac:dyDescent="0.25">
      <c r="A136" s="150"/>
      <c r="B136" s="136" t="s">
        <v>180</v>
      </c>
      <c r="C136" s="485" t="s">
        <v>179</v>
      </c>
      <c r="D136" s="485"/>
      <c r="E136" s="485"/>
      <c r="F136" s="485"/>
      <c r="G136" s="485"/>
      <c r="H136" s="135" t="s">
        <v>174</v>
      </c>
      <c r="I136" s="149">
        <v>0.09</v>
      </c>
      <c r="J136" s="62"/>
      <c r="K136" s="149">
        <v>0.81</v>
      </c>
      <c r="L136" s="50"/>
      <c r="M136" s="11"/>
      <c r="N136" s="146">
        <v>657.75</v>
      </c>
      <c r="O136" s="62"/>
      <c r="P136" s="133">
        <v>532.78</v>
      </c>
      <c r="Q136" s="138"/>
      <c r="R136" s="138"/>
      <c r="HY136" s="111"/>
      <c r="HZ136" s="80"/>
      <c r="IA136" s="80"/>
      <c r="IB136" s="80"/>
      <c r="IC136" s="80"/>
      <c r="ID136" s="80"/>
      <c r="IF136" s="17" t="s">
        <v>179</v>
      </c>
      <c r="IG136" s="17"/>
      <c r="IH136" s="112"/>
      <c r="II136" s="80"/>
      <c r="IJ136" s="17"/>
      <c r="IK136" s="80"/>
      <c r="IL136" s="111"/>
    </row>
    <row r="137" spans="1:246" s="12" customFormat="1" ht="15" x14ac:dyDescent="0.25">
      <c r="A137" s="137"/>
      <c r="B137" s="136" t="s">
        <v>178</v>
      </c>
      <c r="C137" s="485" t="s">
        <v>176</v>
      </c>
      <c r="D137" s="485"/>
      <c r="E137" s="485"/>
      <c r="F137" s="485"/>
      <c r="G137" s="485"/>
      <c r="H137" s="135" t="s">
        <v>177</v>
      </c>
      <c r="I137" s="149">
        <v>0.09</v>
      </c>
      <c r="J137" s="62"/>
      <c r="K137" s="149">
        <v>0.81</v>
      </c>
      <c r="L137" s="59"/>
      <c r="M137" s="62"/>
      <c r="N137" s="153">
        <v>570.26</v>
      </c>
      <c r="O137" s="62"/>
      <c r="P137" s="152">
        <v>461.91</v>
      </c>
      <c r="HY137" s="111"/>
      <c r="HZ137" s="80"/>
      <c r="IA137" s="80"/>
      <c r="IB137" s="80"/>
      <c r="IC137" s="80"/>
      <c r="ID137" s="80"/>
      <c r="IF137" s="17"/>
      <c r="IG137" s="17" t="s">
        <v>176</v>
      </c>
      <c r="IH137" s="112"/>
      <c r="II137" s="80"/>
      <c r="IJ137" s="17"/>
      <c r="IK137" s="80"/>
      <c r="IL137" s="111"/>
    </row>
    <row r="138" spans="1:246" s="12" customFormat="1" ht="15" x14ac:dyDescent="0.25">
      <c r="A138" s="99"/>
      <c r="B138" s="98"/>
      <c r="C138" s="516" t="s">
        <v>166</v>
      </c>
      <c r="D138" s="516"/>
      <c r="E138" s="516"/>
      <c r="F138" s="516"/>
      <c r="G138" s="516"/>
      <c r="H138" s="121"/>
      <c r="I138" s="119"/>
      <c r="J138" s="119"/>
      <c r="K138" s="119"/>
      <c r="L138" s="120"/>
      <c r="M138" s="119"/>
      <c r="N138" s="129"/>
      <c r="O138" s="119"/>
      <c r="P138" s="118">
        <v>47664.03</v>
      </c>
      <c r="Q138" s="138"/>
      <c r="R138" s="138"/>
      <c r="HY138" s="111"/>
      <c r="HZ138" s="80"/>
      <c r="IA138" s="80"/>
      <c r="IB138" s="80"/>
      <c r="IC138" s="80"/>
      <c r="ID138" s="80"/>
      <c r="IF138" s="17"/>
      <c r="IG138" s="17"/>
      <c r="IH138" s="112"/>
      <c r="II138" s="80" t="s">
        <v>166</v>
      </c>
      <c r="IJ138" s="17"/>
      <c r="IK138" s="80"/>
      <c r="IL138" s="111"/>
    </row>
    <row r="139" spans="1:246" s="12" customFormat="1" ht="15" x14ac:dyDescent="0.25">
      <c r="A139" s="137"/>
      <c r="B139" s="136"/>
      <c r="C139" s="485" t="s">
        <v>165</v>
      </c>
      <c r="D139" s="485"/>
      <c r="E139" s="485"/>
      <c r="F139" s="485"/>
      <c r="G139" s="485"/>
      <c r="H139" s="135"/>
      <c r="I139" s="62"/>
      <c r="J139" s="62"/>
      <c r="K139" s="62"/>
      <c r="L139" s="59"/>
      <c r="M139" s="62"/>
      <c r="N139" s="59"/>
      <c r="O139" s="62"/>
      <c r="P139" s="133">
        <v>18914.57</v>
      </c>
      <c r="HY139" s="111"/>
      <c r="HZ139" s="80"/>
      <c r="IA139" s="80"/>
      <c r="IB139" s="80"/>
      <c r="IC139" s="80"/>
      <c r="ID139" s="80"/>
      <c r="IF139" s="17"/>
      <c r="IG139" s="17"/>
      <c r="IH139" s="112"/>
      <c r="II139" s="80"/>
      <c r="IJ139" s="17" t="s">
        <v>165</v>
      </c>
      <c r="IK139" s="80"/>
      <c r="IL139" s="111"/>
    </row>
    <row r="140" spans="1:246" s="12" customFormat="1" ht="15" x14ac:dyDescent="0.25">
      <c r="A140" s="137"/>
      <c r="B140" s="136" t="s">
        <v>164</v>
      </c>
      <c r="C140" s="485" t="s">
        <v>163</v>
      </c>
      <c r="D140" s="485"/>
      <c r="E140" s="485"/>
      <c r="F140" s="485"/>
      <c r="G140" s="485"/>
      <c r="H140" s="135" t="s">
        <v>161</v>
      </c>
      <c r="I140" s="134">
        <v>103</v>
      </c>
      <c r="J140" s="62"/>
      <c r="K140" s="134">
        <v>103</v>
      </c>
      <c r="L140" s="59"/>
      <c r="M140" s="62"/>
      <c r="N140" s="59"/>
      <c r="O140" s="62"/>
      <c r="P140" s="133">
        <v>19482.009999999998</v>
      </c>
      <c r="HY140" s="111"/>
      <c r="HZ140" s="80"/>
      <c r="IA140" s="80"/>
      <c r="IB140" s="80"/>
      <c r="IC140" s="80"/>
      <c r="ID140" s="80"/>
      <c r="IF140" s="17"/>
      <c r="IG140" s="17"/>
      <c r="IH140" s="112"/>
      <c r="II140" s="80"/>
      <c r="IJ140" s="17" t="s">
        <v>163</v>
      </c>
      <c r="IK140" s="80"/>
      <c r="IL140" s="111"/>
    </row>
    <row r="141" spans="1:246" s="12" customFormat="1" ht="15" x14ac:dyDescent="0.25">
      <c r="A141" s="137"/>
      <c r="B141" s="136" t="s">
        <v>162</v>
      </c>
      <c r="C141" s="485" t="s">
        <v>160</v>
      </c>
      <c r="D141" s="485"/>
      <c r="E141" s="485"/>
      <c r="F141" s="485"/>
      <c r="G141" s="485"/>
      <c r="H141" s="135" t="s">
        <v>161</v>
      </c>
      <c r="I141" s="134">
        <v>60</v>
      </c>
      <c r="J141" s="62"/>
      <c r="K141" s="134">
        <v>60</v>
      </c>
      <c r="L141" s="59"/>
      <c r="M141" s="62"/>
      <c r="N141" s="59"/>
      <c r="O141" s="62"/>
      <c r="P141" s="133">
        <v>11348.74</v>
      </c>
      <c r="HY141" s="111"/>
      <c r="HZ141" s="80"/>
      <c r="IA141" s="80"/>
      <c r="IB141" s="80"/>
      <c r="IC141" s="80"/>
      <c r="ID141" s="80"/>
      <c r="IF141" s="17"/>
      <c r="IG141" s="17"/>
      <c r="IH141" s="112"/>
      <c r="II141" s="80"/>
      <c r="IJ141" s="17" t="s">
        <v>160</v>
      </c>
      <c r="IK141" s="80"/>
      <c r="IL141" s="111"/>
    </row>
    <row r="142" spans="1:246" s="12" customFormat="1" ht="15" x14ac:dyDescent="0.25">
      <c r="A142" s="124"/>
      <c r="B142" s="123"/>
      <c r="C142" s="516" t="s">
        <v>154</v>
      </c>
      <c r="D142" s="516"/>
      <c r="E142" s="516"/>
      <c r="F142" s="516"/>
      <c r="G142" s="516"/>
      <c r="H142" s="121"/>
      <c r="I142" s="119"/>
      <c r="J142" s="119"/>
      <c r="K142" s="119"/>
      <c r="L142" s="120"/>
      <c r="M142" s="119"/>
      <c r="N142" s="129">
        <v>8721.64</v>
      </c>
      <c r="O142" s="119"/>
      <c r="P142" s="118">
        <v>78494.78</v>
      </c>
      <c r="HY142" s="111"/>
      <c r="HZ142" s="80"/>
      <c r="IA142" s="80"/>
      <c r="IB142" s="80"/>
      <c r="IC142" s="80"/>
      <c r="ID142" s="80"/>
      <c r="IF142" s="17"/>
      <c r="IG142" s="17"/>
      <c r="IH142" s="112"/>
      <c r="II142" s="80"/>
      <c r="IJ142" s="17"/>
      <c r="IK142" s="80" t="s">
        <v>154</v>
      </c>
      <c r="IL142" s="111"/>
    </row>
    <row r="143" spans="1:246" s="12" customFormat="1" ht="22.5" x14ac:dyDescent="0.25">
      <c r="A143" s="132" t="s">
        <v>42</v>
      </c>
      <c r="B143" s="122" t="s">
        <v>580</v>
      </c>
      <c r="C143" s="506" t="s">
        <v>579</v>
      </c>
      <c r="D143" s="506"/>
      <c r="E143" s="506"/>
      <c r="F143" s="506"/>
      <c r="G143" s="506"/>
      <c r="H143" s="121" t="s">
        <v>194</v>
      </c>
      <c r="I143" s="119">
        <v>5</v>
      </c>
      <c r="J143" s="131">
        <v>1</v>
      </c>
      <c r="K143" s="131">
        <v>5</v>
      </c>
      <c r="L143" s="120"/>
      <c r="M143" s="119"/>
      <c r="N143" s="156"/>
      <c r="O143" s="119"/>
      <c r="P143" s="155"/>
      <c r="HY143" s="111"/>
      <c r="HZ143" s="80" t="s">
        <v>579</v>
      </c>
      <c r="IA143" s="80" t="s">
        <v>78</v>
      </c>
      <c r="IB143" s="80" t="s">
        <v>78</v>
      </c>
      <c r="IC143" s="80" t="s">
        <v>78</v>
      </c>
      <c r="ID143" s="80" t="s">
        <v>78</v>
      </c>
      <c r="IF143" s="17"/>
      <c r="IG143" s="17"/>
      <c r="IH143" s="112"/>
      <c r="II143" s="80"/>
      <c r="IJ143" s="17"/>
      <c r="IK143" s="80"/>
      <c r="IL143" s="111"/>
    </row>
    <row r="144" spans="1:246" s="12" customFormat="1" ht="15" x14ac:dyDescent="0.25">
      <c r="A144" s="150"/>
      <c r="B144" s="136" t="s">
        <v>578</v>
      </c>
      <c r="C144" s="485" t="s">
        <v>577</v>
      </c>
      <c r="D144" s="485"/>
      <c r="E144" s="485"/>
      <c r="F144" s="485"/>
      <c r="G144" s="485"/>
      <c r="H144" s="135" t="s">
        <v>177</v>
      </c>
      <c r="I144" s="149">
        <v>2.56</v>
      </c>
      <c r="J144" s="62"/>
      <c r="K144" s="154">
        <v>12.8</v>
      </c>
      <c r="L144" s="50"/>
      <c r="M144" s="11"/>
      <c r="N144" s="146">
        <v>538.35</v>
      </c>
      <c r="O144" s="62"/>
      <c r="P144" s="133">
        <v>6890.88</v>
      </c>
      <c r="Q144" s="138"/>
      <c r="R144" s="138"/>
      <c r="HY144" s="111"/>
      <c r="HZ144" s="80"/>
      <c r="IA144" s="80"/>
      <c r="IB144" s="80"/>
      <c r="IC144" s="80"/>
      <c r="ID144" s="80"/>
      <c r="IF144" s="17" t="s">
        <v>577</v>
      </c>
      <c r="IG144" s="17"/>
      <c r="IH144" s="112"/>
      <c r="II144" s="80"/>
      <c r="IJ144" s="17"/>
      <c r="IK144" s="80"/>
      <c r="IL144" s="111"/>
    </row>
    <row r="145" spans="1:246" s="12" customFormat="1" ht="22.5" x14ac:dyDescent="0.25">
      <c r="A145" s="150"/>
      <c r="B145" s="136" t="s">
        <v>323</v>
      </c>
      <c r="C145" s="485" t="s">
        <v>322</v>
      </c>
      <c r="D145" s="485"/>
      <c r="E145" s="485"/>
      <c r="F145" s="485"/>
      <c r="G145" s="485"/>
      <c r="H145" s="135" t="s">
        <v>174</v>
      </c>
      <c r="I145" s="154">
        <v>1.4</v>
      </c>
      <c r="J145" s="62"/>
      <c r="K145" s="134">
        <v>7</v>
      </c>
      <c r="L145" s="166">
        <v>2088.77</v>
      </c>
      <c r="M145" s="147">
        <v>1.35</v>
      </c>
      <c r="N145" s="146">
        <v>2819.84</v>
      </c>
      <c r="O145" s="62"/>
      <c r="P145" s="133">
        <v>19738.88</v>
      </c>
      <c r="Q145" s="138"/>
      <c r="R145" s="138"/>
      <c r="HY145" s="111"/>
      <c r="HZ145" s="80"/>
      <c r="IA145" s="80"/>
      <c r="IB145" s="80"/>
      <c r="IC145" s="80"/>
      <c r="ID145" s="80"/>
      <c r="IF145" s="17" t="s">
        <v>322</v>
      </c>
      <c r="IG145" s="17"/>
      <c r="IH145" s="112"/>
      <c r="II145" s="80"/>
      <c r="IJ145" s="17"/>
      <c r="IK145" s="80"/>
      <c r="IL145" s="111"/>
    </row>
    <row r="146" spans="1:246" s="12" customFormat="1" ht="15" x14ac:dyDescent="0.25">
      <c r="A146" s="137"/>
      <c r="B146" s="136" t="s">
        <v>321</v>
      </c>
      <c r="C146" s="485" t="s">
        <v>320</v>
      </c>
      <c r="D146" s="485"/>
      <c r="E146" s="485"/>
      <c r="F146" s="485"/>
      <c r="G146" s="485"/>
      <c r="H146" s="135" t="s">
        <v>177</v>
      </c>
      <c r="I146" s="154">
        <v>1.4</v>
      </c>
      <c r="J146" s="62"/>
      <c r="K146" s="134">
        <v>7</v>
      </c>
      <c r="L146" s="59"/>
      <c r="M146" s="62"/>
      <c r="N146" s="153">
        <v>655.38</v>
      </c>
      <c r="O146" s="62"/>
      <c r="P146" s="133">
        <v>4587.66</v>
      </c>
      <c r="HY146" s="111"/>
      <c r="HZ146" s="80"/>
      <c r="IA146" s="80"/>
      <c r="IB146" s="80"/>
      <c r="IC146" s="80"/>
      <c r="ID146" s="80"/>
      <c r="IF146" s="17"/>
      <c r="IG146" s="17" t="s">
        <v>320</v>
      </c>
      <c r="IH146" s="112"/>
      <c r="II146" s="80"/>
      <c r="IJ146" s="17"/>
      <c r="IK146" s="80"/>
      <c r="IL146" s="111"/>
    </row>
    <row r="147" spans="1:246" s="12" customFormat="1" ht="15" x14ac:dyDescent="0.25">
      <c r="A147" s="150"/>
      <c r="B147" s="136" t="s">
        <v>236</v>
      </c>
      <c r="C147" s="485" t="s">
        <v>235</v>
      </c>
      <c r="D147" s="485"/>
      <c r="E147" s="485"/>
      <c r="F147" s="485"/>
      <c r="G147" s="485"/>
      <c r="H147" s="135" t="s">
        <v>174</v>
      </c>
      <c r="I147" s="149">
        <v>1.23</v>
      </c>
      <c r="J147" s="62"/>
      <c r="K147" s="149">
        <v>6.15</v>
      </c>
      <c r="L147" s="148">
        <v>346.73</v>
      </c>
      <c r="M147" s="147">
        <v>1.47</v>
      </c>
      <c r="N147" s="146">
        <v>509.69</v>
      </c>
      <c r="O147" s="62"/>
      <c r="P147" s="133">
        <v>3134.59</v>
      </c>
      <c r="Q147" s="138"/>
      <c r="R147" s="138"/>
      <c r="HY147" s="111"/>
      <c r="HZ147" s="80"/>
      <c r="IA147" s="80"/>
      <c r="IB147" s="80"/>
      <c r="IC147" s="80"/>
      <c r="ID147" s="80"/>
      <c r="IF147" s="17" t="s">
        <v>235</v>
      </c>
      <c r="IG147" s="17"/>
      <c r="IH147" s="112"/>
      <c r="II147" s="80"/>
      <c r="IJ147" s="17"/>
      <c r="IK147" s="80"/>
      <c r="IL147" s="111"/>
    </row>
    <row r="148" spans="1:246" s="12" customFormat="1" ht="15" x14ac:dyDescent="0.25">
      <c r="A148" s="137"/>
      <c r="B148" s="136" t="s">
        <v>178</v>
      </c>
      <c r="C148" s="485" t="s">
        <v>176</v>
      </c>
      <c r="D148" s="485"/>
      <c r="E148" s="485"/>
      <c r="F148" s="485"/>
      <c r="G148" s="485"/>
      <c r="H148" s="135" t="s">
        <v>177</v>
      </c>
      <c r="I148" s="149">
        <v>1.23</v>
      </c>
      <c r="J148" s="62"/>
      <c r="K148" s="149">
        <v>6.15</v>
      </c>
      <c r="L148" s="59"/>
      <c r="M148" s="62"/>
      <c r="N148" s="153">
        <v>570.26</v>
      </c>
      <c r="O148" s="62"/>
      <c r="P148" s="133">
        <v>3507.1</v>
      </c>
      <c r="HY148" s="111"/>
      <c r="HZ148" s="80"/>
      <c r="IA148" s="80"/>
      <c r="IB148" s="80"/>
      <c r="IC148" s="80"/>
      <c r="ID148" s="80"/>
      <c r="IF148" s="17"/>
      <c r="IG148" s="17" t="s">
        <v>176</v>
      </c>
      <c r="IH148" s="112"/>
      <c r="II148" s="80"/>
      <c r="IJ148" s="17"/>
      <c r="IK148" s="80"/>
      <c r="IL148" s="111"/>
    </row>
    <row r="149" spans="1:246" s="12" customFormat="1" ht="15" x14ac:dyDescent="0.25">
      <c r="A149" s="150"/>
      <c r="B149" s="136" t="s">
        <v>180</v>
      </c>
      <c r="C149" s="485" t="s">
        <v>179</v>
      </c>
      <c r="D149" s="485"/>
      <c r="E149" s="485"/>
      <c r="F149" s="485"/>
      <c r="G149" s="485"/>
      <c r="H149" s="135" t="s">
        <v>174</v>
      </c>
      <c r="I149" s="149">
        <v>0.12</v>
      </c>
      <c r="J149" s="62"/>
      <c r="K149" s="154">
        <v>0.6</v>
      </c>
      <c r="L149" s="50"/>
      <c r="M149" s="11"/>
      <c r="N149" s="146">
        <v>657.75</v>
      </c>
      <c r="O149" s="62"/>
      <c r="P149" s="133">
        <v>394.65</v>
      </c>
      <c r="Q149" s="138"/>
      <c r="R149" s="138"/>
      <c r="HY149" s="111"/>
      <c r="HZ149" s="80"/>
      <c r="IA149" s="80"/>
      <c r="IB149" s="80"/>
      <c r="IC149" s="80"/>
      <c r="ID149" s="80"/>
      <c r="IF149" s="17" t="s">
        <v>179</v>
      </c>
      <c r="IG149" s="17"/>
      <c r="IH149" s="112"/>
      <c r="II149" s="80"/>
      <c r="IJ149" s="17"/>
      <c r="IK149" s="80"/>
      <c r="IL149" s="111"/>
    </row>
    <row r="150" spans="1:246" s="12" customFormat="1" ht="15" x14ac:dyDescent="0.25">
      <c r="A150" s="137"/>
      <c r="B150" s="136" t="s">
        <v>178</v>
      </c>
      <c r="C150" s="485" t="s">
        <v>176</v>
      </c>
      <c r="D150" s="485"/>
      <c r="E150" s="485"/>
      <c r="F150" s="485"/>
      <c r="G150" s="485"/>
      <c r="H150" s="135" t="s">
        <v>177</v>
      </c>
      <c r="I150" s="149">
        <v>0.12</v>
      </c>
      <c r="J150" s="62"/>
      <c r="K150" s="154">
        <v>0.6</v>
      </c>
      <c r="L150" s="59"/>
      <c r="M150" s="62"/>
      <c r="N150" s="153">
        <v>570.26</v>
      </c>
      <c r="O150" s="62"/>
      <c r="P150" s="152">
        <v>342.16</v>
      </c>
      <c r="HY150" s="111"/>
      <c r="HZ150" s="80"/>
      <c r="IA150" s="80"/>
      <c r="IB150" s="80"/>
      <c r="IC150" s="80"/>
      <c r="ID150" s="80"/>
      <c r="IF150" s="17"/>
      <c r="IG150" s="17" t="s">
        <v>176</v>
      </c>
      <c r="IH150" s="112"/>
      <c r="II150" s="80"/>
      <c r="IJ150" s="17"/>
      <c r="IK150" s="80"/>
      <c r="IL150" s="111"/>
    </row>
    <row r="151" spans="1:246" s="12" customFormat="1" ht="15" x14ac:dyDescent="0.25">
      <c r="A151" s="99"/>
      <c r="B151" s="98"/>
      <c r="C151" s="516" t="s">
        <v>166</v>
      </c>
      <c r="D151" s="516"/>
      <c r="E151" s="516"/>
      <c r="F151" s="516"/>
      <c r="G151" s="516"/>
      <c r="H151" s="121"/>
      <c r="I151" s="119"/>
      <c r="J151" s="119"/>
      <c r="K151" s="119"/>
      <c r="L151" s="120"/>
      <c r="M151" s="119"/>
      <c r="N151" s="129"/>
      <c r="O151" s="119"/>
      <c r="P151" s="118">
        <v>38595.919999999998</v>
      </c>
      <c r="Q151" s="138"/>
      <c r="R151" s="138"/>
      <c r="HY151" s="111"/>
      <c r="HZ151" s="80"/>
      <c r="IA151" s="80"/>
      <c r="IB151" s="80"/>
      <c r="IC151" s="80"/>
      <c r="ID151" s="80"/>
      <c r="IF151" s="17"/>
      <c r="IG151" s="17"/>
      <c r="IH151" s="112"/>
      <c r="II151" s="80" t="s">
        <v>166</v>
      </c>
      <c r="IJ151" s="17"/>
      <c r="IK151" s="80"/>
      <c r="IL151" s="111"/>
    </row>
    <row r="152" spans="1:246" s="12" customFormat="1" ht="15" x14ac:dyDescent="0.25">
      <c r="A152" s="137"/>
      <c r="B152" s="136"/>
      <c r="C152" s="485" t="s">
        <v>165</v>
      </c>
      <c r="D152" s="485"/>
      <c r="E152" s="485"/>
      <c r="F152" s="485"/>
      <c r="G152" s="485"/>
      <c r="H152" s="135"/>
      <c r="I152" s="62"/>
      <c r="J152" s="62"/>
      <c r="K152" s="62"/>
      <c r="L152" s="59"/>
      <c r="M152" s="62"/>
      <c r="N152" s="59"/>
      <c r="O152" s="62"/>
      <c r="P152" s="133">
        <v>15327.8</v>
      </c>
      <c r="HY152" s="111"/>
      <c r="HZ152" s="80"/>
      <c r="IA152" s="80"/>
      <c r="IB152" s="80"/>
      <c r="IC152" s="80"/>
      <c r="ID152" s="80"/>
      <c r="IF152" s="17"/>
      <c r="IG152" s="17"/>
      <c r="IH152" s="112"/>
      <c r="II152" s="80"/>
      <c r="IJ152" s="17" t="s">
        <v>165</v>
      </c>
      <c r="IK152" s="80"/>
      <c r="IL152" s="111"/>
    </row>
    <row r="153" spans="1:246" s="12" customFormat="1" ht="15" x14ac:dyDescent="0.25">
      <c r="A153" s="137"/>
      <c r="B153" s="136" t="s">
        <v>164</v>
      </c>
      <c r="C153" s="485" t="s">
        <v>163</v>
      </c>
      <c r="D153" s="485"/>
      <c r="E153" s="485"/>
      <c r="F153" s="485"/>
      <c r="G153" s="485"/>
      <c r="H153" s="135" t="s">
        <v>161</v>
      </c>
      <c r="I153" s="134">
        <v>103</v>
      </c>
      <c r="J153" s="62"/>
      <c r="K153" s="134">
        <v>103</v>
      </c>
      <c r="L153" s="59"/>
      <c r="M153" s="62"/>
      <c r="N153" s="59"/>
      <c r="O153" s="62"/>
      <c r="P153" s="133">
        <v>15787.63</v>
      </c>
      <c r="HY153" s="111"/>
      <c r="HZ153" s="80"/>
      <c r="IA153" s="80"/>
      <c r="IB153" s="80"/>
      <c r="IC153" s="80"/>
      <c r="ID153" s="80"/>
      <c r="IF153" s="17"/>
      <c r="IG153" s="17"/>
      <c r="IH153" s="112"/>
      <c r="II153" s="80"/>
      <c r="IJ153" s="17" t="s">
        <v>163</v>
      </c>
      <c r="IK153" s="80"/>
      <c r="IL153" s="111"/>
    </row>
    <row r="154" spans="1:246" s="12" customFormat="1" ht="15" x14ac:dyDescent="0.25">
      <c r="A154" s="137"/>
      <c r="B154" s="136" t="s">
        <v>162</v>
      </c>
      <c r="C154" s="485" t="s">
        <v>160</v>
      </c>
      <c r="D154" s="485"/>
      <c r="E154" s="485"/>
      <c r="F154" s="485"/>
      <c r="G154" s="485"/>
      <c r="H154" s="135" t="s">
        <v>161</v>
      </c>
      <c r="I154" s="134">
        <v>60</v>
      </c>
      <c r="J154" s="62"/>
      <c r="K154" s="134">
        <v>60</v>
      </c>
      <c r="L154" s="59"/>
      <c r="M154" s="62"/>
      <c r="N154" s="59"/>
      <c r="O154" s="62"/>
      <c r="P154" s="133">
        <v>9196.68</v>
      </c>
      <c r="HY154" s="111"/>
      <c r="HZ154" s="80"/>
      <c r="IA154" s="80"/>
      <c r="IB154" s="80"/>
      <c r="IC154" s="80"/>
      <c r="ID154" s="80"/>
      <c r="IF154" s="17"/>
      <c r="IG154" s="17"/>
      <c r="IH154" s="112"/>
      <c r="II154" s="80"/>
      <c r="IJ154" s="17" t="s">
        <v>160</v>
      </c>
      <c r="IK154" s="80"/>
      <c r="IL154" s="111"/>
    </row>
    <row r="155" spans="1:246" s="12" customFormat="1" ht="15" x14ac:dyDescent="0.25">
      <c r="A155" s="124"/>
      <c r="B155" s="123"/>
      <c r="C155" s="516" t="s">
        <v>154</v>
      </c>
      <c r="D155" s="516"/>
      <c r="E155" s="516"/>
      <c r="F155" s="516"/>
      <c r="G155" s="516"/>
      <c r="H155" s="121"/>
      <c r="I155" s="119"/>
      <c r="J155" s="119"/>
      <c r="K155" s="119"/>
      <c r="L155" s="120"/>
      <c r="M155" s="119"/>
      <c r="N155" s="129">
        <v>12716.05</v>
      </c>
      <c r="O155" s="119"/>
      <c r="P155" s="118">
        <v>63580.23</v>
      </c>
      <c r="HY155" s="111"/>
      <c r="HZ155" s="80"/>
      <c r="IA155" s="80"/>
      <c r="IB155" s="80"/>
      <c r="IC155" s="80"/>
      <c r="ID155" s="80"/>
      <c r="IF155" s="17"/>
      <c r="IG155" s="17"/>
      <c r="IH155" s="112"/>
      <c r="II155" s="80"/>
      <c r="IJ155" s="17"/>
      <c r="IK155" s="80" t="s">
        <v>154</v>
      </c>
      <c r="IL155" s="111"/>
    </row>
    <row r="156" spans="1:246" s="12" customFormat="1" ht="15" x14ac:dyDescent="0.25">
      <c r="A156" s="132" t="s">
        <v>36</v>
      </c>
      <c r="B156" s="122" t="s">
        <v>576</v>
      </c>
      <c r="C156" s="506" t="s">
        <v>575</v>
      </c>
      <c r="D156" s="506"/>
      <c r="E156" s="506"/>
      <c r="F156" s="506"/>
      <c r="G156" s="506"/>
      <c r="H156" s="121" t="s">
        <v>194</v>
      </c>
      <c r="I156" s="119">
        <v>92</v>
      </c>
      <c r="J156" s="131">
        <v>1</v>
      </c>
      <c r="K156" s="131">
        <v>92</v>
      </c>
      <c r="L156" s="120"/>
      <c r="M156" s="119"/>
      <c r="N156" s="156"/>
      <c r="O156" s="119"/>
      <c r="P156" s="155"/>
      <c r="HY156" s="111"/>
      <c r="HZ156" s="80" t="s">
        <v>575</v>
      </c>
      <c r="IA156" s="80" t="s">
        <v>78</v>
      </c>
      <c r="IB156" s="80" t="s">
        <v>78</v>
      </c>
      <c r="IC156" s="80" t="s">
        <v>78</v>
      </c>
      <c r="ID156" s="80" t="s">
        <v>78</v>
      </c>
      <c r="IF156" s="17"/>
      <c r="IG156" s="17"/>
      <c r="IH156" s="112"/>
      <c r="II156" s="80"/>
      <c r="IJ156" s="17"/>
      <c r="IK156" s="80"/>
      <c r="IL156" s="111"/>
    </row>
    <row r="157" spans="1:246" s="12" customFormat="1" ht="15" x14ac:dyDescent="0.25">
      <c r="A157" s="150"/>
      <c r="B157" s="136" t="s">
        <v>562</v>
      </c>
      <c r="C157" s="485" t="s">
        <v>561</v>
      </c>
      <c r="D157" s="485"/>
      <c r="E157" s="485"/>
      <c r="F157" s="485"/>
      <c r="G157" s="485"/>
      <c r="H157" s="135" t="s">
        <v>177</v>
      </c>
      <c r="I157" s="149">
        <v>2.0299999999999998</v>
      </c>
      <c r="J157" s="62"/>
      <c r="K157" s="149">
        <v>186.76</v>
      </c>
      <c r="L157" s="50"/>
      <c r="M157" s="11"/>
      <c r="N157" s="146">
        <v>506.43</v>
      </c>
      <c r="O157" s="62"/>
      <c r="P157" s="133">
        <v>94580.87</v>
      </c>
      <c r="Q157" s="138"/>
      <c r="R157" s="138"/>
      <c r="HY157" s="111"/>
      <c r="HZ157" s="80"/>
      <c r="IA157" s="80"/>
      <c r="IB157" s="80"/>
      <c r="IC157" s="80"/>
      <c r="ID157" s="80"/>
      <c r="IF157" s="17" t="s">
        <v>561</v>
      </c>
      <c r="IG157" s="17"/>
      <c r="IH157" s="112"/>
      <c r="II157" s="80"/>
      <c r="IJ157" s="17"/>
      <c r="IK157" s="80"/>
      <c r="IL157" s="111"/>
    </row>
    <row r="158" spans="1:246" s="12" customFormat="1" ht="15" x14ac:dyDescent="0.25">
      <c r="A158" s="150"/>
      <c r="B158" s="136" t="s">
        <v>236</v>
      </c>
      <c r="C158" s="485" t="s">
        <v>235</v>
      </c>
      <c r="D158" s="485"/>
      <c r="E158" s="485"/>
      <c r="F158" s="485"/>
      <c r="G158" s="485"/>
      <c r="H158" s="135" t="s">
        <v>174</v>
      </c>
      <c r="I158" s="149">
        <v>0.45</v>
      </c>
      <c r="J158" s="62"/>
      <c r="K158" s="154">
        <v>41.4</v>
      </c>
      <c r="L158" s="148">
        <v>346.73</v>
      </c>
      <c r="M158" s="147">
        <v>1.47</v>
      </c>
      <c r="N158" s="146">
        <v>509.69</v>
      </c>
      <c r="O158" s="62"/>
      <c r="P158" s="133">
        <v>21101.17</v>
      </c>
      <c r="Q158" s="138"/>
      <c r="R158" s="138"/>
      <c r="HY158" s="111"/>
      <c r="HZ158" s="80"/>
      <c r="IA158" s="80"/>
      <c r="IB158" s="80"/>
      <c r="IC158" s="80"/>
      <c r="ID158" s="80"/>
      <c r="IF158" s="17" t="s">
        <v>235</v>
      </c>
      <c r="IG158" s="17"/>
      <c r="IH158" s="112"/>
      <c r="II158" s="80"/>
      <c r="IJ158" s="17"/>
      <c r="IK158" s="80"/>
      <c r="IL158" s="111"/>
    </row>
    <row r="159" spans="1:246" s="12" customFormat="1" ht="15" x14ac:dyDescent="0.25">
      <c r="A159" s="137"/>
      <c r="B159" s="136" t="s">
        <v>178</v>
      </c>
      <c r="C159" s="485" t="s">
        <v>176</v>
      </c>
      <c r="D159" s="485"/>
      <c r="E159" s="485"/>
      <c r="F159" s="485"/>
      <c r="G159" s="485"/>
      <c r="H159" s="135" t="s">
        <v>177</v>
      </c>
      <c r="I159" s="149">
        <v>0.45</v>
      </c>
      <c r="J159" s="62"/>
      <c r="K159" s="154">
        <v>41.4</v>
      </c>
      <c r="L159" s="59"/>
      <c r="M159" s="62"/>
      <c r="N159" s="153">
        <v>570.26</v>
      </c>
      <c r="O159" s="62"/>
      <c r="P159" s="133">
        <v>23608.76</v>
      </c>
      <c r="HY159" s="111"/>
      <c r="HZ159" s="80"/>
      <c r="IA159" s="80"/>
      <c r="IB159" s="80"/>
      <c r="IC159" s="80"/>
      <c r="ID159" s="80"/>
      <c r="IF159" s="17"/>
      <c r="IG159" s="17" t="s">
        <v>176</v>
      </c>
      <c r="IH159" s="112"/>
      <c r="II159" s="80"/>
      <c r="IJ159" s="17"/>
      <c r="IK159" s="80"/>
      <c r="IL159" s="111"/>
    </row>
    <row r="160" spans="1:246" s="12" customFormat="1" ht="15" x14ac:dyDescent="0.25">
      <c r="A160" s="150"/>
      <c r="B160" s="136" t="s">
        <v>180</v>
      </c>
      <c r="C160" s="485" t="s">
        <v>179</v>
      </c>
      <c r="D160" s="485"/>
      <c r="E160" s="485"/>
      <c r="F160" s="485"/>
      <c r="G160" s="485"/>
      <c r="H160" s="135" t="s">
        <v>174</v>
      </c>
      <c r="I160" s="154">
        <v>0.1</v>
      </c>
      <c r="J160" s="62"/>
      <c r="K160" s="154">
        <v>9.1999999999999993</v>
      </c>
      <c r="L160" s="50"/>
      <c r="M160" s="11"/>
      <c r="N160" s="146">
        <v>657.75</v>
      </c>
      <c r="O160" s="62"/>
      <c r="P160" s="133">
        <v>6051.3</v>
      </c>
      <c r="Q160" s="138"/>
      <c r="R160" s="138"/>
      <c r="HY160" s="111"/>
      <c r="HZ160" s="80"/>
      <c r="IA160" s="80"/>
      <c r="IB160" s="80"/>
      <c r="IC160" s="80"/>
      <c r="ID160" s="80"/>
      <c r="IF160" s="17" t="s">
        <v>179</v>
      </c>
      <c r="IG160" s="17"/>
      <c r="IH160" s="112"/>
      <c r="II160" s="80"/>
      <c r="IJ160" s="17"/>
      <c r="IK160" s="80"/>
      <c r="IL160" s="111"/>
    </row>
    <row r="161" spans="1:246" s="12" customFormat="1" ht="15" x14ac:dyDescent="0.25">
      <c r="A161" s="137"/>
      <c r="B161" s="136" t="s">
        <v>178</v>
      </c>
      <c r="C161" s="485" t="s">
        <v>176</v>
      </c>
      <c r="D161" s="485"/>
      <c r="E161" s="485"/>
      <c r="F161" s="485"/>
      <c r="G161" s="485"/>
      <c r="H161" s="135" t="s">
        <v>177</v>
      </c>
      <c r="I161" s="154">
        <v>0.1</v>
      </c>
      <c r="J161" s="62"/>
      <c r="K161" s="154">
        <v>9.1999999999999993</v>
      </c>
      <c r="L161" s="59"/>
      <c r="M161" s="62"/>
      <c r="N161" s="153">
        <v>570.26</v>
      </c>
      <c r="O161" s="62"/>
      <c r="P161" s="133">
        <v>5246.39</v>
      </c>
      <c r="HY161" s="111"/>
      <c r="HZ161" s="80"/>
      <c r="IA161" s="80"/>
      <c r="IB161" s="80"/>
      <c r="IC161" s="80"/>
      <c r="ID161" s="80"/>
      <c r="IF161" s="17"/>
      <c r="IG161" s="17" t="s">
        <v>176</v>
      </c>
      <c r="IH161" s="112"/>
      <c r="II161" s="80"/>
      <c r="IJ161" s="17"/>
      <c r="IK161" s="80"/>
      <c r="IL161" s="111"/>
    </row>
    <row r="162" spans="1:246" s="12" customFormat="1" ht="15" x14ac:dyDescent="0.25">
      <c r="A162" s="99"/>
      <c r="B162" s="98"/>
      <c r="C162" s="516" t="s">
        <v>166</v>
      </c>
      <c r="D162" s="516"/>
      <c r="E162" s="516"/>
      <c r="F162" s="516"/>
      <c r="G162" s="516"/>
      <c r="H162" s="121"/>
      <c r="I162" s="119"/>
      <c r="J162" s="119"/>
      <c r="K162" s="119"/>
      <c r="L162" s="120"/>
      <c r="M162" s="119"/>
      <c r="N162" s="129"/>
      <c r="O162" s="119"/>
      <c r="P162" s="118">
        <v>150588.49</v>
      </c>
      <c r="Q162" s="138"/>
      <c r="R162" s="138"/>
      <c r="HY162" s="111"/>
      <c r="HZ162" s="80"/>
      <c r="IA162" s="80"/>
      <c r="IB162" s="80"/>
      <c r="IC162" s="80"/>
      <c r="ID162" s="80"/>
      <c r="IF162" s="17"/>
      <c r="IG162" s="17"/>
      <c r="IH162" s="112"/>
      <c r="II162" s="80" t="s">
        <v>166</v>
      </c>
      <c r="IJ162" s="17"/>
      <c r="IK162" s="80"/>
      <c r="IL162" s="111"/>
    </row>
    <row r="163" spans="1:246" s="12" customFormat="1" ht="15" x14ac:dyDescent="0.25">
      <c r="A163" s="137"/>
      <c r="B163" s="136"/>
      <c r="C163" s="485" t="s">
        <v>165</v>
      </c>
      <c r="D163" s="485"/>
      <c r="E163" s="485"/>
      <c r="F163" s="485"/>
      <c r="G163" s="485"/>
      <c r="H163" s="135"/>
      <c r="I163" s="62"/>
      <c r="J163" s="62"/>
      <c r="K163" s="62"/>
      <c r="L163" s="59"/>
      <c r="M163" s="62"/>
      <c r="N163" s="59"/>
      <c r="O163" s="62"/>
      <c r="P163" s="133">
        <v>123436.02</v>
      </c>
      <c r="HY163" s="111"/>
      <c r="HZ163" s="80"/>
      <c r="IA163" s="80"/>
      <c r="IB163" s="80"/>
      <c r="IC163" s="80"/>
      <c r="ID163" s="80"/>
      <c r="IF163" s="17"/>
      <c r="IG163" s="17"/>
      <c r="IH163" s="112"/>
      <c r="II163" s="80"/>
      <c r="IJ163" s="17" t="s">
        <v>165</v>
      </c>
      <c r="IK163" s="80"/>
      <c r="IL163" s="111"/>
    </row>
    <row r="164" spans="1:246" s="12" customFormat="1" ht="15" x14ac:dyDescent="0.25">
      <c r="A164" s="137"/>
      <c r="B164" s="136" t="s">
        <v>164</v>
      </c>
      <c r="C164" s="485" t="s">
        <v>163</v>
      </c>
      <c r="D164" s="485"/>
      <c r="E164" s="485"/>
      <c r="F164" s="485"/>
      <c r="G164" s="485"/>
      <c r="H164" s="135" t="s">
        <v>161</v>
      </c>
      <c r="I164" s="134">
        <v>103</v>
      </c>
      <c r="J164" s="62"/>
      <c r="K164" s="134">
        <v>103</v>
      </c>
      <c r="L164" s="59"/>
      <c r="M164" s="62"/>
      <c r="N164" s="59"/>
      <c r="O164" s="62"/>
      <c r="P164" s="133">
        <v>127139.1</v>
      </c>
      <c r="HY164" s="111"/>
      <c r="HZ164" s="80"/>
      <c r="IA164" s="80"/>
      <c r="IB164" s="80"/>
      <c r="IC164" s="80"/>
      <c r="ID164" s="80"/>
      <c r="IF164" s="17"/>
      <c r="IG164" s="17"/>
      <c r="IH164" s="112"/>
      <c r="II164" s="80"/>
      <c r="IJ164" s="17" t="s">
        <v>163</v>
      </c>
      <c r="IK164" s="80"/>
      <c r="IL164" s="111"/>
    </row>
    <row r="165" spans="1:246" s="12" customFormat="1" ht="15" x14ac:dyDescent="0.25">
      <c r="A165" s="137"/>
      <c r="B165" s="136" t="s">
        <v>162</v>
      </c>
      <c r="C165" s="485" t="s">
        <v>160</v>
      </c>
      <c r="D165" s="485"/>
      <c r="E165" s="485"/>
      <c r="F165" s="485"/>
      <c r="G165" s="485"/>
      <c r="H165" s="135" t="s">
        <v>161</v>
      </c>
      <c r="I165" s="134">
        <v>60</v>
      </c>
      <c r="J165" s="62"/>
      <c r="K165" s="134">
        <v>60</v>
      </c>
      <c r="L165" s="59"/>
      <c r="M165" s="62"/>
      <c r="N165" s="59"/>
      <c r="O165" s="62"/>
      <c r="P165" s="133">
        <v>74061.61</v>
      </c>
      <c r="HY165" s="111"/>
      <c r="HZ165" s="80"/>
      <c r="IA165" s="80"/>
      <c r="IB165" s="80"/>
      <c r="IC165" s="80"/>
      <c r="ID165" s="80"/>
      <c r="IF165" s="17"/>
      <c r="IG165" s="17"/>
      <c r="IH165" s="112"/>
      <c r="II165" s="80"/>
      <c r="IJ165" s="17" t="s">
        <v>160</v>
      </c>
      <c r="IK165" s="80"/>
      <c r="IL165" s="111"/>
    </row>
    <row r="166" spans="1:246" s="12" customFormat="1" ht="15" x14ac:dyDescent="0.25">
      <c r="A166" s="124"/>
      <c r="B166" s="123"/>
      <c r="C166" s="516" t="s">
        <v>154</v>
      </c>
      <c r="D166" s="516"/>
      <c r="E166" s="516"/>
      <c r="F166" s="516"/>
      <c r="G166" s="516"/>
      <c r="H166" s="121"/>
      <c r="I166" s="119"/>
      <c r="J166" s="119"/>
      <c r="K166" s="119"/>
      <c r="L166" s="120"/>
      <c r="M166" s="119"/>
      <c r="N166" s="129">
        <v>3823.8</v>
      </c>
      <c r="O166" s="119"/>
      <c r="P166" s="118">
        <v>351789.2</v>
      </c>
      <c r="HY166" s="111"/>
      <c r="HZ166" s="80"/>
      <c r="IA166" s="80"/>
      <c r="IB166" s="80"/>
      <c r="IC166" s="80"/>
      <c r="ID166" s="80"/>
      <c r="IF166" s="17"/>
      <c r="IG166" s="17"/>
      <c r="IH166" s="112"/>
      <c r="II166" s="80"/>
      <c r="IJ166" s="17"/>
      <c r="IK166" s="80" t="s">
        <v>154</v>
      </c>
      <c r="IL166" s="111"/>
    </row>
    <row r="167" spans="1:246" s="12" customFormat="1" ht="15" x14ac:dyDescent="0.25">
      <c r="A167" s="512" t="s">
        <v>336</v>
      </c>
      <c r="B167" s="513"/>
      <c r="C167" s="513"/>
      <c r="D167" s="513"/>
      <c r="E167" s="513"/>
      <c r="F167" s="513"/>
      <c r="G167" s="513"/>
      <c r="H167" s="513"/>
      <c r="I167" s="513"/>
      <c r="J167" s="513"/>
      <c r="K167" s="513"/>
      <c r="L167" s="513"/>
      <c r="M167" s="513"/>
      <c r="N167" s="513"/>
      <c r="O167" s="513"/>
      <c r="P167" s="514"/>
      <c r="HY167" s="111"/>
      <c r="HZ167" s="80"/>
      <c r="IA167" s="80"/>
      <c r="IB167" s="80"/>
      <c r="IC167" s="80"/>
      <c r="ID167" s="80"/>
      <c r="IF167" s="17"/>
      <c r="IG167" s="17"/>
      <c r="IH167" s="112"/>
      <c r="II167" s="80"/>
      <c r="IJ167" s="17"/>
      <c r="IK167" s="80"/>
      <c r="IL167" s="111" t="s">
        <v>336</v>
      </c>
    </row>
    <row r="168" spans="1:246" s="12" customFormat="1" ht="15" x14ac:dyDescent="0.25">
      <c r="A168" s="132" t="s">
        <v>32</v>
      </c>
      <c r="B168" s="122" t="s">
        <v>584</v>
      </c>
      <c r="C168" s="506" t="s">
        <v>583</v>
      </c>
      <c r="D168" s="506"/>
      <c r="E168" s="506"/>
      <c r="F168" s="506"/>
      <c r="G168" s="506"/>
      <c r="H168" s="121" t="s">
        <v>194</v>
      </c>
      <c r="I168" s="119">
        <v>6</v>
      </c>
      <c r="J168" s="131">
        <v>1</v>
      </c>
      <c r="K168" s="131">
        <v>6</v>
      </c>
      <c r="L168" s="120"/>
      <c r="M168" s="119"/>
      <c r="N168" s="156"/>
      <c r="O168" s="119"/>
      <c r="P168" s="155"/>
      <c r="HY168" s="111"/>
      <c r="HZ168" s="80" t="s">
        <v>583</v>
      </c>
      <c r="IA168" s="80" t="s">
        <v>78</v>
      </c>
      <c r="IB168" s="80" t="s">
        <v>78</v>
      </c>
      <c r="IC168" s="80" t="s">
        <v>78</v>
      </c>
      <c r="ID168" s="80" t="s">
        <v>78</v>
      </c>
      <c r="IF168" s="17"/>
      <c r="IG168" s="17"/>
      <c r="IH168" s="112"/>
      <c r="II168" s="80"/>
      <c r="IJ168" s="17"/>
      <c r="IK168" s="80"/>
      <c r="IL168" s="111"/>
    </row>
    <row r="169" spans="1:246" s="12" customFormat="1" ht="15" x14ac:dyDescent="0.25">
      <c r="A169" s="150"/>
      <c r="B169" s="136" t="s">
        <v>578</v>
      </c>
      <c r="C169" s="485" t="s">
        <v>577</v>
      </c>
      <c r="D169" s="485"/>
      <c r="E169" s="485"/>
      <c r="F169" s="485"/>
      <c r="G169" s="485"/>
      <c r="H169" s="135" t="s">
        <v>177</v>
      </c>
      <c r="I169" s="149">
        <v>0.81</v>
      </c>
      <c r="J169" s="62"/>
      <c r="K169" s="149">
        <v>4.8600000000000003</v>
      </c>
      <c r="L169" s="50"/>
      <c r="M169" s="11"/>
      <c r="N169" s="146">
        <v>538.35</v>
      </c>
      <c r="O169" s="62"/>
      <c r="P169" s="133">
        <v>2616.38</v>
      </c>
      <c r="Q169" s="138"/>
      <c r="R169" s="138"/>
      <c r="HY169" s="111"/>
      <c r="HZ169" s="80"/>
      <c r="IA169" s="80"/>
      <c r="IB169" s="80"/>
      <c r="IC169" s="80"/>
      <c r="ID169" s="80"/>
      <c r="IF169" s="17" t="s">
        <v>577</v>
      </c>
      <c r="IG169" s="17"/>
      <c r="IH169" s="112"/>
      <c r="II169" s="80"/>
      <c r="IJ169" s="17"/>
      <c r="IK169" s="80"/>
      <c r="IL169" s="111"/>
    </row>
    <row r="170" spans="1:246" s="12" customFormat="1" ht="22.5" x14ac:dyDescent="0.25">
      <c r="A170" s="150"/>
      <c r="B170" s="136" t="s">
        <v>323</v>
      </c>
      <c r="C170" s="485" t="s">
        <v>322</v>
      </c>
      <c r="D170" s="485"/>
      <c r="E170" s="485"/>
      <c r="F170" s="485"/>
      <c r="G170" s="485"/>
      <c r="H170" s="135" t="s">
        <v>174</v>
      </c>
      <c r="I170" s="149">
        <v>0.44</v>
      </c>
      <c r="J170" s="62"/>
      <c r="K170" s="149">
        <v>2.64</v>
      </c>
      <c r="L170" s="166">
        <v>2088.77</v>
      </c>
      <c r="M170" s="147">
        <v>1.35</v>
      </c>
      <c r="N170" s="146">
        <v>2819.84</v>
      </c>
      <c r="O170" s="62"/>
      <c r="P170" s="133">
        <v>7444.38</v>
      </c>
      <c r="Q170" s="138"/>
      <c r="R170" s="138"/>
      <c r="HY170" s="111"/>
      <c r="HZ170" s="80"/>
      <c r="IA170" s="80"/>
      <c r="IB170" s="80"/>
      <c r="IC170" s="80"/>
      <c r="ID170" s="80"/>
      <c r="IF170" s="17" t="s">
        <v>322</v>
      </c>
      <c r="IG170" s="17"/>
      <c r="IH170" s="112"/>
      <c r="II170" s="80"/>
      <c r="IJ170" s="17"/>
      <c r="IK170" s="80"/>
      <c r="IL170" s="111"/>
    </row>
    <row r="171" spans="1:246" s="12" customFormat="1" ht="15" x14ac:dyDescent="0.25">
      <c r="A171" s="137"/>
      <c r="B171" s="136" t="s">
        <v>321</v>
      </c>
      <c r="C171" s="485" t="s">
        <v>320</v>
      </c>
      <c r="D171" s="485"/>
      <c r="E171" s="485"/>
      <c r="F171" s="485"/>
      <c r="G171" s="485"/>
      <c r="H171" s="135" t="s">
        <v>177</v>
      </c>
      <c r="I171" s="149">
        <v>0.44</v>
      </c>
      <c r="J171" s="62"/>
      <c r="K171" s="149">
        <v>2.64</v>
      </c>
      <c r="L171" s="59"/>
      <c r="M171" s="62"/>
      <c r="N171" s="153">
        <v>655.38</v>
      </c>
      <c r="O171" s="62"/>
      <c r="P171" s="133">
        <v>1730.2</v>
      </c>
      <c r="HY171" s="111"/>
      <c r="HZ171" s="80"/>
      <c r="IA171" s="80"/>
      <c r="IB171" s="80"/>
      <c r="IC171" s="80"/>
      <c r="ID171" s="80"/>
      <c r="IF171" s="17"/>
      <c r="IG171" s="17" t="s">
        <v>320</v>
      </c>
      <c r="IH171" s="112"/>
      <c r="II171" s="80"/>
      <c r="IJ171" s="17"/>
      <c r="IK171" s="80"/>
      <c r="IL171" s="111"/>
    </row>
    <row r="172" spans="1:246" s="12" customFormat="1" ht="15" x14ac:dyDescent="0.25">
      <c r="A172" s="150"/>
      <c r="B172" s="136" t="s">
        <v>180</v>
      </c>
      <c r="C172" s="485" t="s">
        <v>179</v>
      </c>
      <c r="D172" s="485"/>
      <c r="E172" s="485"/>
      <c r="F172" s="485"/>
      <c r="G172" s="485"/>
      <c r="H172" s="135" t="s">
        <v>174</v>
      </c>
      <c r="I172" s="149">
        <v>0.04</v>
      </c>
      <c r="J172" s="62"/>
      <c r="K172" s="149">
        <v>0.24</v>
      </c>
      <c r="L172" s="50"/>
      <c r="M172" s="11"/>
      <c r="N172" s="146">
        <v>657.75</v>
      </c>
      <c r="O172" s="62"/>
      <c r="P172" s="133">
        <v>157.86000000000001</v>
      </c>
      <c r="Q172" s="138"/>
      <c r="R172" s="138"/>
      <c r="HY172" s="111"/>
      <c r="HZ172" s="80"/>
      <c r="IA172" s="80"/>
      <c r="IB172" s="80"/>
      <c r="IC172" s="80"/>
      <c r="ID172" s="80"/>
      <c r="IF172" s="17" t="s">
        <v>179</v>
      </c>
      <c r="IG172" s="17"/>
      <c r="IH172" s="112"/>
      <c r="II172" s="80"/>
      <c r="IJ172" s="17"/>
      <c r="IK172" s="80"/>
      <c r="IL172" s="111"/>
    </row>
    <row r="173" spans="1:246" s="12" customFormat="1" ht="15" x14ac:dyDescent="0.25">
      <c r="A173" s="137"/>
      <c r="B173" s="136" t="s">
        <v>178</v>
      </c>
      <c r="C173" s="485" t="s">
        <v>176</v>
      </c>
      <c r="D173" s="485"/>
      <c r="E173" s="485"/>
      <c r="F173" s="485"/>
      <c r="G173" s="485"/>
      <c r="H173" s="135" t="s">
        <v>177</v>
      </c>
      <c r="I173" s="149">
        <v>0.04</v>
      </c>
      <c r="J173" s="62"/>
      <c r="K173" s="149">
        <v>0.24</v>
      </c>
      <c r="L173" s="59"/>
      <c r="M173" s="62"/>
      <c r="N173" s="153">
        <v>570.26</v>
      </c>
      <c r="O173" s="62"/>
      <c r="P173" s="152">
        <v>136.86000000000001</v>
      </c>
      <c r="HY173" s="111"/>
      <c r="HZ173" s="80"/>
      <c r="IA173" s="80"/>
      <c r="IB173" s="80"/>
      <c r="IC173" s="80"/>
      <c r="ID173" s="80"/>
      <c r="IF173" s="17"/>
      <c r="IG173" s="17" t="s">
        <v>176</v>
      </c>
      <c r="IH173" s="112"/>
      <c r="II173" s="80"/>
      <c r="IJ173" s="17"/>
      <c r="IK173" s="80"/>
      <c r="IL173" s="111"/>
    </row>
    <row r="174" spans="1:246" s="12" customFormat="1" ht="15" x14ac:dyDescent="0.25">
      <c r="A174" s="99"/>
      <c r="B174" s="98"/>
      <c r="C174" s="516" t="s">
        <v>166</v>
      </c>
      <c r="D174" s="516"/>
      <c r="E174" s="516"/>
      <c r="F174" s="516"/>
      <c r="G174" s="516"/>
      <c r="H174" s="121"/>
      <c r="I174" s="119"/>
      <c r="J174" s="119"/>
      <c r="K174" s="119"/>
      <c r="L174" s="120"/>
      <c r="M174" s="119"/>
      <c r="N174" s="129"/>
      <c r="O174" s="119"/>
      <c r="P174" s="118">
        <v>12085.68</v>
      </c>
      <c r="Q174" s="138"/>
      <c r="R174" s="138"/>
      <c r="HY174" s="111"/>
      <c r="HZ174" s="80"/>
      <c r="IA174" s="80"/>
      <c r="IB174" s="80"/>
      <c r="IC174" s="80"/>
      <c r="ID174" s="80"/>
      <c r="IF174" s="17"/>
      <c r="IG174" s="17"/>
      <c r="IH174" s="112"/>
      <c r="II174" s="80" t="s">
        <v>166</v>
      </c>
      <c r="IJ174" s="17"/>
      <c r="IK174" s="80"/>
      <c r="IL174" s="111"/>
    </row>
    <row r="175" spans="1:246" s="12" customFormat="1" ht="15" x14ac:dyDescent="0.25">
      <c r="A175" s="137"/>
      <c r="B175" s="136"/>
      <c r="C175" s="485" t="s">
        <v>165</v>
      </c>
      <c r="D175" s="485"/>
      <c r="E175" s="485"/>
      <c r="F175" s="485"/>
      <c r="G175" s="485"/>
      <c r="H175" s="135"/>
      <c r="I175" s="62"/>
      <c r="J175" s="62"/>
      <c r="K175" s="62"/>
      <c r="L175" s="59"/>
      <c r="M175" s="62"/>
      <c r="N175" s="59"/>
      <c r="O175" s="62"/>
      <c r="P175" s="133">
        <v>4483.4399999999996</v>
      </c>
      <c r="HY175" s="111"/>
      <c r="HZ175" s="80"/>
      <c r="IA175" s="80"/>
      <c r="IB175" s="80"/>
      <c r="IC175" s="80"/>
      <c r="ID175" s="80"/>
      <c r="IF175" s="17"/>
      <c r="IG175" s="17"/>
      <c r="IH175" s="112"/>
      <c r="II175" s="80"/>
      <c r="IJ175" s="17" t="s">
        <v>165</v>
      </c>
      <c r="IK175" s="80"/>
      <c r="IL175" s="111"/>
    </row>
    <row r="176" spans="1:246" s="12" customFormat="1" ht="15" x14ac:dyDescent="0.25">
      <c r="A176" s="137"/>
      <c r="B176" s="136" t="s">
        <v>164</v>
      </c>
      <c r="C176" s="485" t="s">
        <v>163</v>
      </c>
      <c r="D176" s="485"/>
      <c r="E176" s="485"/>
      <c r="F176" s="485"/>
      <c r="G176" s="485"/>
      <c r="H176" s="135" t="s">
        <v>161</v>
      </c>
      <c r="I176" s="134">
        <v>103</v>
      </c>
      <c r="J176" s="62"/>
      <c r="K176" s="134">
        <v>103</v>
      </c>
      <c r="L176" s="59"/>
      <c r="M176" s="62"/>
      <c r="N176" s="59"/>
      <c r="O176" s="62"/>
      <c r="P176" s="133">
        <v>4617.9399999999996</v>
      </c>
      <c r="HY176" s="111"/>
      <c r="HZ176" s="80"/>
      <c r="IA176" s="80"/>
      <c r="IB176" s="80"/>
      <c r="IC176" s="80"/>
      <c r="ID176" s="80"/>
      <c r="IF176" s="17"/>
      <c r="IG176" s="17"/>
      <c r="IH176" s="112"/>
      <c r="II176" s="80"/>
      <c r="IJ176" s="17" t="s">
        <v>163</v>
      </c>
      <c r="IK176" s="80"/>
      <c r="IL176" s="111"/>
    </row>
    <row r="177" spans="1:246" s="12" customFormat="1" ht="15" x14ac:dyDescent="0.25">
      <c r="A177" s="137"/>
      <c r="B177" s="136" t="s">
        <v>162</v>
      </c>
      <c r="C177" s="485" t="s">
        <v>160</v>
      </c>
      <c r="D177" s="485"/>
      <c r="E177" s="485"/>
      <c r="F177" s="485"/>
      <c r="G177" s="485"/>
      <c r="H177" s="135" t="s">
        <v>161</v>
      </c>
      <c r="I177" s="134">
        <v>60</v>
      </c>
      <c r="J177" s="62"/>
      <c r="K177" s="134">
        <v>60</v>
      </c>
      <c r="L177" s="59"/>
      <c r="M177" s="62"/>
      <c r="N177" s="59"/>
      <c r="O177" s="62"/>
      <c r="P177" s="133">
        <v>2690.06</v>
      </c>
      <c r="HY177" s="111"/>
      <c r="HZ177" s="80"/>
      <c r="IA177" s="80"/>
      <c r="IB177" s="80"/>
      <c r="IC177" s="80"/>
      <c r="ID177" s="80"/>
      <c r="IF177" s="17"/>
      <c r="IG177" s="17"/>
      <c r="IH177" s="112"/>
      <c r="II177" s="80"/>
      <c r="IJ177" s="17" t="s">
        <v>160</v>
      </c>
      <c r="IK177" s="80"/>
      <c r="IL177" s="111"/>
    </row>
    <row r="178" spans="1:246" s="12" customFormat="1" ht="15" x14ac:dyDescent="0.25">
      <c r="A178" s="124"/>
      <c r="B178" s="123"/>
      <c r="C178" s="516" t="s">
        <v>154</v>
      </c>
      <c r="D178" s="516"/>
      <c r="E178" s="516"/>
      <c r="F178" s="516"/>
      <c r="G178" s="516"/>
      <c r="H178" s="121"/>
      <c r="I178" s="119"/>
      <c r="J178" s="119"/>
      <c r="K178" s="119"/>
      <c r="L178" s="120"/>
      <c r="M178" s="119"/>
      <c r="N178" s="129">
        <v>3232.28</v>
      </c>
      <c r="O178" s="119"/>
      <c r="P178" s="118">
        <v>19393.68</v>
      </c>
      <c r="HY178" s="111"/>
      <c r="HZ178" s="80"/>
      <c r="IA178" s="80"/>
      <c r="IB178" s="80"/>
      <c r="IC178" s="80"/>
      <c r="ID178" s="80"/>
      <c r="IF178" s="17"/>
      <c r="IG178" s="17"/>
      <c r="IH178" s="112"/>
      <c r="II178" s="80"/>
      <c r="IJ178" s="17"/>
      <c r="IK178" s="80" t="s">
        <v>154</v>
      </c>
      <c r="IL178" s="111"/>
    </row>
    <row r="179" spans="1:246" s="12" customFormat="1" ht="22.5" x14ac:dyDescent="0.25">
      <c r="A179" s="132" t="s">
        <v>28</v>
      </c>
      <c r="B179" s="122" t="s">
        <v>582</v>
      </c>
      <c r="C179" s="506" t="s">
        <v>581</v>
      </c>
      <c r="D179" s="506"/>
      <c r="E179" s="506"/>
      <c r="F179" s="506"/>
      <c r="G179" s="506"/>
      <c r="H179" s="121" t="s">
        <v>194</v>
      </c>
      <c r="I179" s="119">
        <v>4</v>
      </c>
      <c r="J179" s="131">
        <v>1</v>
      </c>
      <c r="K179" s="131">
        <v>4</v>
      </c>
      <c r="L179" s="120"/>
      <c r="M179" s="119"/>
      <c r="N179" s="156"/>
      <c r="O179" s="119"/>
      <c r="P179" s="155"/>
      <c r="HY179" s="111"/>
      <c r="HZ179" s="80" t="s">
        <v>581</v>
      </c>
      <c r="IA179" s="80" t="s">
        <v>78</v>
      </c>
      <c r="IB179" s="80" t="s">
        <v>78</v>
      </c>
      <c r="IC179" s="80" t="s">
        <v>78</v>
      </c>
      <c r="ID179" s="80" t="s">
        <v>78</v>
      </c>
      <c r="IF179" s="17"/>
      <c r="IG179" s="17"/>
      <c r="IH179" s="112"/>
      <c r="II179" s="80"/>
      <c r="IJ179" s="17"/>
      <c r="IK179" s="80"/>
      <c r="IL179" s="111"/>
    </row>
    <row r="180" spans="1:246" s="12" customFormat="1" ht="15" x14ac:dyDescent="0.25">
      <c r="A180" s="150"/>
      <c r="B180" s="136" t="s">
        <v>578</v>
      </c>
      <c r="C180" s="485" t="s">
        <v>577</v>
      </c>
      <c r="D180" s="485"/>
      <c r="E180" s="485"/>
      <c r="F180" s="485"/>
      <c r="G180" s="485"/>
      <c r="H180" s="135" t="s">
        <v>177</v>
      </c>
      <c r="I180" s="149">
        <v>1.75</v>
      </c>
      <c r="J180" s="62"/>
      <c r="K180" s="134">
        <v>7</v>
      </c>
      <c r="L180" s="50"/>
      <c r="M180" s="11"/>
      <c r="N180" s="146">
        <v>538.35</v>
      </c>
      <c r="O180" s="62"/>
      <c r="P180" s="133">
        <v>3768.45</v>
      </c>
      <c r="Q180" s="138"/>
      <c r="R180" s="138"/>
      <c r="HY180" s="111"/>
      <c r="HZ180" s="80"/>
      <c r="IA180" s="80"/>
      <c r="IB180" s="80"/>
      <c r="IC180" s="80"/>
      <c r="ID180" s="80"/>
      <c r="IF180" s="17" t="s">
        <v>577</v>
      </c>
      <c r="IG180" s="17"/>
      <c r="IH180" s="112"/>
      <c r="II180" s="80"/>
      <c r="IJ180" s="17"/>
      <c r="IK180" s="80"/>
      <c r="IL180" s="111"/>
    </row>
    <row r="181" spans="1:246" s="12" customFormat="1" ht="22.5" x14ac:dyDescent="0.25">
      <c r="A181" s="150"/>
      <c r="B181" s="136" t="s">
        <v>323</v>
      </c>
      <c r="C181" s="485" t="s">
        <v>322</v>
      </c>
      <c r="D181" s="485"/>
      <c r="E181" s="485"/>
      <c r="F181" s="485"/>
      <c r="G181" s="485"/>
      <c r="H181" s="135" t="s">
        <v>174</v>
      </c>
      <c r="I181" s="149">
        <v>0.96</v>
      </c>
      <c r="J181" s="62"/>
      <c r="K181" s="149">
        <v>3.84</v>
      </c>
      <c r="L181" s="166">
        <v>2088.77</v>
      </c>
      <c r="M181" s="147">
        <v>1.35</v>
      </c>
      <c r="N181" s="146">
        <v>2819.84</v>
      </c>
      <c r="O181" s="62"/>
      <c r="P181" s="133">
        <v>10828.19</v>
      </c>
      <c r="Q181" s="138"/>
      <c r="R181" s="138"/>
      <c r="HY181" s="111"/>
      <c r="HZ181" s="80"/>
      <c r="IA181" s="80"/>
      <c r="IB181" s="80"/>
      <c r="IC181" s="80"/>
      <c r="ID181" s="80"/>
      <c r="IF181" s="17" t="s">
        <v>322</v>
      </c>
      <c r="IG181" s="17"/>
      <c r="IH181" s="112"/>
      <c r="II181" s="80"/>
      <c r="IJ181" s="17"/>
      <c r="IK181" s="80"/>
      <c r="IL181" s="111"/>
    </row>
    <row r="182" spans="1:246" s="12" customFormat="1" ht="15" x14ac:dyDescent="0.25">
      <c r="A182" s="137"/>
      <c r="B182" s="136" t="s">
        <v>321</v>
      </c>
      <c r="C182" s="485" t="s">
        <v>320</v>
      </c>
      <c r="D182" s="485"/>
      <c r="E182" s="485"/>
      <c r="F182" s="485"/>
      <c r="G182" s="485"/>
      <c r="H182" s="135" t="s">
        <v>177</v>
      </c>
      <c r="I182" s="149">
        <v>0.96</v>
      </c>
      <c r="J182" s="62"/>
      <c r="K182" s="149">
        <v>3.84</v>
      </c>
      <c r="L182" s="59"/>
      <c r="M182" s="62"/>
      <c r="N182" s="153">
        <v>655.38</v>
      </c>
      <c r="O182" s="62"/>
      <c r="P182" s="133">
        <v>2516.66</v>
      </c>
      <c r="HY182" s="111"/>
      <c r="HZ182" s="80"/>
      <c r="IA182" s="80"/>
      <c r="IB182" s="80"/>
      <c r="IC182" s="80"/>
      <c r="ID182" s="80"/>
      <c r="IF182" s="17"/>
      <c r="IG182" s="17" t="s">
        <v>320</v>
      </c>
      <c r="IH182" s="112"/>
      <c r="II182" s="80"/>
      <c r="IJ182" s="17"/>
      <c r="IK182" s="80"/>
      <c r="IL182" s="111"/>
    </row>
    <row r="183" spans="1:246" s="12" customFormat="1" ht="15" x14ac:dyDescent="0.25">
      <c r="A183" s="150"/>
      <c r="B183" s="136" t="s">
        <v>236</v>
      </c>
      <c r="C183" s="485" t="s">
        <v>235</v>
      </c>
      <c r="D183" s="485"/>
      <c r="E183" s="485"/>
      <c r="F183" s="485"/>
      <c r="G183" s="485"/>
      <c r="H183" s="135" t="s">
        <v>174</v>
      </c>
      <c r="I183" s="149">
        <v>0.84</v>
      </c>
      <c r="J183" s="62"/>
      <c r="K183" s="149">
        <v>3.36</v>
      </c>
      <c r="L183" s="148">
        <v>346.73</v>
      </c>
      <c r="M183" s="147">
        <v>1.47</v>
      </c>
      <c r="N183" s="146">
        <v>509.69</v>
      </c>
      <c r="O183" s="62"/>
      <c r="P183" s="133">
        <v>1712.56</v>
      </c>
      <c r="Q183" s="138"/>
      <c r="R183" s="138"/>
      <c r="HY183" s="111"/>
      <c r="HZ183" s="80"/>
      <c r="IA183" s="80"/>
      <c r="IB183" s="80"/>
      <c r="IC183" s="80"/>
      <c r="ID183" s="80"/>
      <c r="IF183" s="17" t="s">
        <v>235</v>
      </c>
      <c r="IG183" s="17"/>
      <c r="IH183" s="112"/>
      <c r="II183" s="80"/>
      <c r="IJ183" s="17"/>
      <c r="IK183" s="80"/>
      <c r="IL183" s="111"/>
    </row>
    <row r="184" spans="1:246" s="12" customFormat="1" ht="15" x14ac:dyDescent="0.25">
      <c r="A184" s="137"/>
      <c r="B184" s="136" t="s">
        <v>178</v>
      </c>
      <c r="C184" s="485" t="s">
        <v>176</v>
      </c>
      <c r="D184" s="485"/>
      <c r="E184" s="485"/>
      <c r="F184" s="485"/>
      <c r="G184" s="485"/>
      <c r="H184" s="135" t="s">
        <v>177</v>
      </c>
      <c r="I184" s="149">
        <v>0.84</v>
      </c>
      <c r="J184" s="62"/>
      <c r="K184" s="149">
        <v>3.36</v>
      </c>
      <c r="L184" s="59"/>
      <c r="M184" s="62"/>
      <c r="N184" s="153">
        <v>570.26</v>
      </c>
      <c r="O184" s="62"/>
      <c r="P184" s="133">
        <v>1916.07</v>
      </c>
      <c r="HY184" s="111"/>
      <c r="HZ184" s="80"/>
      <c r="IA184" s="80"/>
      <c r="IB184" s="80"/>
      <c r="IC184" s="80"/>
      <c r="ID184" s="80"/>
      <c r="IF184" s="17"/>
      <c r="IG184" s="17" t="s">
        <v>176</v>
      </c>
      <c r="IH184" s="112"/>
      <c r="II184" s="80"/>
      <c r="IJ184" s="17"/>
      <c r="IK184" s="80"/>
      <c r="IL184" s="111"/>
    </row>
    <row r="185" spans="1:246" s="12" customFormat="1" ht="15" x14ac:dyDescent="0.25">
      <c r="A185" s="150"/>
      <c r="B185" s="136" t="s">
        <v>180</v>
      </c>
      <c r="C185" s="485" t="s">
        <v>179</v>
      </c>
      <c r="D185" s="485"/>
      <c r="E185" s="485"/>
      <c r="F185" s="485"/>
      <c r="G185" s="485"/>
      <c r="H185" s="135" t="s">
        <v>174</v>
      </c>
      <c r="I185" s="149">
        <v>0.09</v>
      </c>
      <c r="J185" s="62"/>
      <c r="K185" s="149">
        <v>0.36</v>
      </c>
      <c r="L185" s="50"/>
      <c r="M185" s="11"/>
      <c r="N185" s="146">
        <v>657.75</v>
      </c>
      <c r="O185" s="62"/>
      <c r="P185" s="133">
        <v>236.79</v>
      </c>
      <c r="Q185" s="138"/>
      <c r="R185" s="138"/>
      <c r="HY185" s="111"/>
      <c r="HZ185" s="80"/>
      <c r="IA185" s="80"/>
      <c r="IB185" s="80"/>
      <c r="IC185" s="80"/>
      <c r="ID185" s="80"/>
      <c r="IF185" s="17" t="s">
        <v>179</v>
      </c>
      <c r="IG185" s="17"/>
      <c r="IH185" s="112"/>
      <c r="II185" s="80"/>
      <c r="IJ185" s="17"/>
      <c r="IK185" s="80"/>
      <c r="IL185" s="111"/>
    </row>
    <row r="186" spans="1:246" s="12" customFormat="1" ht="15" x14ac:dyDescent="0.25">
      <c r="A186" s="137"/>
      <c r="B186" s="136" t="s">
        <v>178</v>
      </c>
      <c r="C186" s="485" t="s">
        <v>176</v>
      </c>
      <c r="D186" s="485"/>
      <c r="E186" s="485"/>
      <c r="F186" s="485"/>
      <c r="G186" s="485"/>
      <c r="H186" s="135" t="s">
        <v>177</v>
      </c>
      <c r="I186" s="149">
        <v>0.09</v>
      </c>
      <c r="J186" s="62"/>
      <c r="K186" s="149">
        <v>0.36</v>
      </c>
      <c r="L186" s="59"/>
      <c r="M186" s="62"/>
      <c r="N186" s="153">
        <v>570.26</v>
      </c>
      <c r="O186" s="62"/>
      <c r="P186" s="152">
        <v>205.29</v>
      </c>
      <c r="HY186" s="111"/>
      <c r="HZ186" s="80"/>
      <c r="IA186" s="80"/>
      <c r="IB186" s="80"/>
      <c r="IC186" s="80"/>
      <c r="ID186" s="80"/>
      <c r="IF186" s="17"/>
      <c r="IG186" s="17" t="s">
        <v>176</v>
      </c>
      <c r="IH186" s="112"/>
      <c r="II186" s="80"/>
      <c r="IJ186" s="17"/>
      <c r="IK186" s="80"/>
      <c r="IL186" s="111"/>
    </row>
    <row r="187" spans="1:246" s="12" customFormat="1" ht="15" x14ac:dyDescent="0.25">
      <c r="A187" s="99"/>
      <c r="B187" s="98"/>
      <c r="C187" s="516" t="s">
        <v>166</v>
      </c>
      <c r="D187" s="516"/>
      <c r="E187" s="516"/>
      <c r="F187" s="516"/>
      <c r="G187" s="516"/>
      <c r="H187" s="121"/>
      <c r="I187" s="119"/>
      <c r="J187" s="119"/>
      <c r="K187" s="119"/>
      <c r="L187" s="120"/>
      <c r="M187" s="119"/>
      <c r="N187" s="129"/>
      <c r="O187" s="119"/>
      <c r="P187" s="118">
        <v>21184.01</v>
      </c>
      <c r="Q187" s="138"/>
      <c r="R187" s="138"/>
      <c r="HY187" s="111"/>
      <c r="HZ187" s="80"/>
      <c r="IA187" s="80"/>
      <c r="IB187" s="80"/>
      <c r="IC187" s="80"/>
      <c r="ID187" s="80"/>
      <c r="IF187" s="17"/>
      <c r="IG187" s="17"/>
      <c r="IH187" s="112"/>
      <c r="II187" s="80" t="s">
        <v>166</v>
      </c>
      <c r="IJ187" s="17"/>
      <c r="IK187" s="80"/>
      <c r="IL187" s="111"/>
    </row>
    <row r="188" spans="1:246" s="12" customFormat="1" ht="15" x14ac:dyDescent="0.25">
      <c r="A188" s="137"/>
      <c r="B188" s="136"/>
      <c r="C188" s="485" t="s">
        <v>165</v>
      </c>
      <c r="D188" s="485"/>
      <c r="E188" s="485"/>
      <c r="F188" s="485"/>
      <c r="G188" s="485"/>
      <c r="H188" s="135"/>
      <c r="I188" s="62"/>
      <c r="J188" s="62"/>
      <c r="K188" s="62"/>
      <c r="L188" s="59"/>
      <c r="M188" s="62"/>
      <c r="N188" s="59"/>
      <c r="O188" s="62"/>
      <c r="P188" s="133">
        <v>8406.4699999999993</v>
      </c>
      <c r="HY188" s="111"/>
      <c r="HZ188" s="80"/>
      <c r="IA188" s="80"/>
      <c r="IB188" s="80"/>
      <c r="IC188" s="80"/>
      <c r="ID188" s="80"/>
      <c r="IF188" s="17"/>
      <c r="IG188" s="17"/>
      <c r="IH188" s="112"/>
      <c r="II188" s="80"/>
      <c r="IJ188" s="17" t="s">
        <v>165</v>
      </c>
      <c r="IK188" s="80"/>
      <c r="IL188" s="111"/>
    </row>
    <row r="189" spans="1:246" s="12" customFormat="1" ht="15" x14ac:dyDescent="0.25">
      <c r="A189" s="137"/>
      <c r="B189" s="136" t="s">
        <v>164</v>
      </c>
      <c r="C189" s="485" t="s">
        <v>163</v>
      </c>
      <c r="D189" s="485"/>
      <c r="E189" s="485"/>
      <c r="F189" s="485"/>
      <c r="G189" s="485"/>
      <c r="H189" s="135" t="s">
        <v>161</v>
      </c>
      <c r="I189" s="134">
        <v>103</v>
      </c>
      <c r="J189" s="62"/>
      <c r="K189" s="134">
        <v>103</v>
      </c>
      <c r="L189" s="59"/>
      <c r="M189" s="62"/>
      <c r="N189" s="59"/>
      <c r="O189" s="62"/>
      <c r="P189" s="133">
        <v>8658.66</v>
      </c>
      <c r="HY189" s="111"/>
      <c r="HZ189" s="80"/>
      <c r="IA189" s="80"/>
      <c r="IB189" s="80"/>
      <c r="IC189" s="80"/>
      <c r="ID189" s="80"/>
      <c r="IF189" s="17"/>
      <c r="IG189" s="17"/>
      <c r="IH189" s="112"/>
      <c r="II189" s="80"/>
      <c r="IJ189" s="17" t="s">
        <v>163</v>
      </c>
      <c r="IK189" s="80"/>
      <c r="IL189" s="111"/>
    </row>
    <row r="190" spans="1:246" s="12" customFormat="1" ht="15" x14ac:dyDescent="0.25">
      <c r="A190" s="137"/>
      <c r="B190" s="136" t="s">
        <v>162</v>
      </c>
      <c r="C190" s="485" t="s">
        <v>160</v>
      </c>
      <c r="D190" s="485"/>
      <c r="E190" s="485"/>
      <c r="F190" s="485"/>
      <c r="G190" s="485"/>
      <c r="H190" s="135" t="s">
        <v>161</v>
      </c>
      <c r="I190" s="134">
        <v>60</v>
      </c>
      <c r="J190" s="62"/>
      <c r="K190" s="134">
        <v>60</v>
      </c>
      <c r="L190" s="59"/>
      <c r="M190" s="62"/>
      <c r="N190" s="59"/>
      <c r="O190" s="62"/>
      <c r="P190" s="133">
        <v>5043.88</v>
      </c>
      <c r="HY190" s="111"/>
      <c r="HZ190" s="80"/>
      <c r="IA190" s="80"/>
      <c r="IB190" s="80"/>
      <c r="IC190" s="80"/>
      <c r="ID190" s="80"/>
      <c r="IF190" s="17"/>
      <c r="IG190" s="17"/>
      <c r="IH190" s="112"/>
      <c r="II190" s="80"/>
      <c r="IJ190" s="17" t="s">
        <v>160</v>
      </c>
      <c r="IK190" s="80"/>
      <c r="IL190" s="111"/>
    </row>
    <row r="191" spans="1:246" s="12" customFormat="1" ht="15" x14ac:dyDescent="0.25">
      <c r="A191" s="124"/>
      <c r="B191" s="123"/>
      <c r="C191" s="516" t="s">
        <v>154</v>
      </c>
      <c r="D191" s="516"/>
      <c r="E191" s="516"/>
      <c r="F191" s="516"/>
      <c r="G191" s="516"/>
      <c r="H191" s="121"/>
      <c r="I191" s="119"/>
      <c r="J191" s="119"/>
      <c r="K191" s="119"/>
      <c r="L191" s="120"/>
      <c r="M191" s="119"/>
      <c r="N191" s="129">
        <v>8721.64</v>
      </c>
      <c r="O191" s="119"/>
      <c r="P191" s="118">
        <v>34886.550000000003</v>
      </c>
      <c r="HY191" s="111"/>
      <c r="HZ191" s="80"/>
      <c r="IA191" s="80"/>
      <c r="IB191" s="80"/>
      <c r="IC191" s="80"/>
      <c r="ID191" s="80"/>
      <c r="IF191" s="17"/>
      <c r="IG191" s="17"/>
      <c r="IH191" s="112"/>
      <c r="II191" s="80"/>
      <c r="IJ191" s="17"/>
      <c r="IK191" s="80" t="s">
        <v>154</v>
      </c>
      <c r="IL191" s="111"/>
    </row>
    <row r="192" spans="1:246" s="12" customFormat="1" ht="22.5" x14ac:dyDescent="0.25">
      <c r="A192" s="132" t="s">
        <v>100</v>
      </c>
      <c r="B192" s="122" t="s">
        <v>580</v>
      </c>
      <c r="C192" s="506" t="s">
        <v>579</v>
      </c>
      <c r="D192" s="506"/>
      <c r="E192" s="506"/>
      <c r="F192" s="506"/>
      <c r="G192" s="506"/>
      <c r="H192" s="121" t="s">
        <v>194</v>
      </c>
      <c r="I192" s="119">
        <v>1</v>
      </c>
      <c r="J192" s="131">
        <v>1</v>
      </c>
      <c r="K192" s="131">
        <v>1</v>
      </c>
      <c r="L192" s="120"/>
      <c r="M192" s="119"/>
      <c r="N192" s="156"/>
      <c r="O192" s="119"/>
      <c r="P192" s="155"/>
      <c r="HY192" s="111"/>
      <c r="HZ192" s="80" t="s">
        <v>579</v>
      </c>
      <c r="IA192" s="80" t="s">
        <v>78</v>
      </c>
      <c r="IB192" s="80" t="s">
        <v>78</v>
      </c>
      <c r="IC192" s="80" t="s">
        <v>78</v>
      </c>
      <c r="ID192" s="80" t="s">
        <v>78</v>
      </c>
      <c r="IF192" s="17"/>
      <c r="IG192" s="17"/>
      <c r="IH192" s="112"/>
      <c r="II192" s="80"/>
      <c r="IJ192" s="17"/>
      <c r="IK192" s="80"/>
      <c r="IL192" s="111"/>
    </row>
    <row r="193" spans="1:246" s="12" customFormat="1" ht="15" x14ac:dyDescent="0.25">
      <c r="A193" s="150"/>
      <c r="B193" s="136" t="s">
        <v>578</v>
      </c>
      <c r="C193" s="485" t="s">
        <v>577</v>
      </c>
      <c r="D193" s="485"/>
      <c r="E193" s="485"/>
      <c r="F193" s="485"/>
      <c r="G193" s="485"/>
      <c r="H193" s="135" t="s">
        <v>177</v>
      </c>
      <c r="I193" s="149">
        <v>2.56</v>
      </c>
      <c r="J193" s="62"/>
      <c r="K193" s="149">
        <v>2.56</v>
      </c>
      <c r="L193" s="50"/>
      <c r="M193" s="11"/>
      <c r="N193" s="146">
        <v>538.35</v>
      </c>
      <c r="O193" s="62"/>
      <c r="P193" s="133">
        <v>1378.18</v>
      </c>
      <c r="Q193" s="138"/>
      <c r="R193" s="138"/>
      <c r="HY193" s="111"/>
      <c r="HZ193" s="80"/>
      <c r="IA193" s="80"/>
      <c r="IB193" s="80"/>
      <c r="IC193" s="80"/>
      <c r="ID193" s="80"/>
      <c r="IF193" s="17" t="s">
        <v>577</v>
      </c>
      <c r="IG193" s="17"/>
      <c r="IH193" s="112"/>
      <c r="II193" s="80"/>
      <c r="IJ193" s="17"/>
      <c r="IK193" s="80"/>
      <c r="IL193" s="111"/>
    </row>
    <row r="194" spans="1:246" s="12" customFormat="1" ht="22.5" x14ac:dyDescent="0.25">
      <c r="A194" s="150"/>
      <c r="B194" s="136" t="s">
        <v>323</v>
      </c>
      <c r="C194" s="485" t="s">
        <v>322</v>
      </c>
      <c r="D194" s="485"/>
      <c r="E194" s="485"/>
      <c r="F194" s="485"/>
      <c r="G194" s="485"/>
      <c r="H194" s="135" t="s">
        <v>174</v>
      </c>
      <c r="I194" s="154">
        <v>1.4</v>
      </c>
      <c r="J194" s="62"/>
      <c r="K194" s="154">
        <v>1.4</v>
      </c>
      <c r="L194" s="166">
        <v>2088.77</v>
      </c>
      <c r="M194" s="147">
        <v>1.35</v>
      </c>
      <c r="N194" s="146">
        <v>2819.84</v>
      </c>
      <c r="O194" s="62"/>
      <c r="P194" s="133">
        <v>3947.78</v>
      </c>
      <c r="Q194" s="138"/>
      <c r="R194" s="138"/>
      <c r="HY194" s="111"/>
      <c r="HZ194" s="80"/>
      <c r="IA194" s="80"/>
      <c r="IB194" s="80"/>
      <c r="IC194" s="80"/>
      <c r="ID194" s="80"/>
      <c r="IF194" s="17" t="s">
        <v>322</v>
      </c>
      <c r="IG194" s="17"/>
      <c r="IH194" s="112"/>
      <c r="II194" s="80"/>
      <c r="IJ194" s="17"/>
      <c r="IK194" s="80"/>
      <c r="IL194" s="111"/>
    </row>
    <row r="195" spans="1:246" s="12" customFormat="1" ht="15" x14ac:dyDescent="0.25">
      <c r="A195" s="137"/>
      <c r="B195" s="136" t="s">
        <v>321</v>
      </c>
      <c r="C195" s="485" t="s">
        <v>320</v>
      </c>
      <c r="D195" s="485"/>
      <c r="E195" s="485"/>
      <c r="F195" s="485"/>
      <c r="G195" s="485"/>
      <c r="H195" s="135" t="s">
        <v>177</v>
      </c>
      <c r="I195" s="154">
        <v>1.4</v>
      </c>
      <c r="J195" s="62"/>
      <c r="K195" s="154">
        <v>1.4</v>
      </c>
      <c r="L195" s="59"/>
      <c r="M195" s="62"/>
      <c r="N195" s="153">
        <v>655.38</v>
      </c>
      <c r="O195" s="62"/>
      <c r="P195" s="152">
        <v>917.53</v>
      </c>
      <c r="HY195" s="111"/>
      <c r="HZ195" s="80"/>
      <c r="IA195" s="80"/>
      <c r="IB195" s="80"/>
      <c r="IC195" s="80"/>
      <c r="ID195" s="80"/>
      <c r="IF195" s="17"/>
      <c r="IG195" s="17" t="s">
        <v>320</v>
      </c>
      <c r="IH195" s="112"/>
      <c r="II195" s="80"/>
      <c r="IJ195" s="17"/>
      <c r="IK195" s="80"/>
      <c r="IL195" s="111"/>
    </row>
    <row r="196" spans="1:246" s="12" customFormat="1" ht="15" x14ac:dyDescent="0.25">
      <c r="A196" s="150"/>
      <c r="B196" s="136" t="s">
        <v>236</v>
      </c>
      <c r="C196" s="485" t="s">
        <v>235</v>
      </c>
      <c r="D196" s="485"/>
      <c r="E196" s="485"/>
      <c r="F196" s="485"/>
      <c r="G196" s="485"/>
      <c r="H196" s="135" t="s">
        <v>174</v>
      </c>
      <c r="I196" s="149">
        <v>1.23</v>
      </c>
      <c r="J196" s="62"/>
      <c r="K196" s="149">
        <v>1.23</v>
      </c>
      <c r="L196" s="148">
        <v>346.73</v>
      </c>
      <c r="M196" s="147">
        <v>1.47</v>
      </c>
      <c r="N196" s="146">
        <v>509.69</v>
      </c>
      <c r="O196" s="62"/>
      <c r="P196" s="133">
        <v>626.91999999999996</v>
      </c>
      <c r="Q196" s="138"/>
      <c r="R196" s="138"/>
      <c r="HY196" s="111"/>
      <c r="HZ196" s="80"/>
      <c r="IA196" s="80"/>
      <c r="IB196" s="80"/>
      <c r="IC196" s="80"/>
      <c r="ID196" s="80"/>
      <c r="IF196" s="17" t="s">
        <v>235</v>
      </c>
      <c r="IG196" s="17"/>
      <c r="IH196" s="112"/>
      <c r="II196" s="80"/>
      <c r="IJ196" s="17"/>
      <c r="IK196" s="80"/>
      <c r="IL196" s="111"/>
    </row>
    <row r="197" spans="1:246" s="12" customFormat="1" ht="15" x14ac:dyDescent="0.25">
      <c r="A197" s="137"/>
      <c r="B197" s="136" t="s">
        <v>178</v>
      </c>
      <c r="C197" s="485" t="s">
        <v>176</v>
      </c>
      <c r="D197" s="485"/>
      <c r="E197" s="485"/>
      <c r="F197" s="485"/>
      <c r="G197" s="485"/>
      <c r="H197" s="135" t="s">
        <v>177</v>
      </c>
      <c r="I197" s="149">
        <v>1.23</v>
      </c>
      <c r="J197" s="62"/>
      <c r="K197" s="149">
        <v>1.23</v>
      </c>
      <c r="L197" s="59"/>
      <c r="M197" s="62"/>
      <c r="N197" s="153">
        <v>570.26</v>
      </c>
      <c r="O197" s="62"/>
      <c r="P197" s="152">
        <v>701.42</v>
      </c>
      <c r="HY197" s="111"/>
      <c r="HZ197" s="80"/>
      <c r="IA197" s="80"/>
      <c r="IB197" s="80"/>
      <c r="IC197" s="80"/>
      <c r="ID197" s="80"/>
      <c r="IF197" s="17"/>
      <c r="IG197" s="17" t="s">
        <v>176</v>
      </c>
      <c r="IH197" s="112"/>
      <c r="II197" s="80"/>
      <c r="IJ197" s="17"/>
      <c r="IK197" s="80"/>
      <c r="IL197" s="111"/>
    </row>
    <row r="198" spans="1:246" s="12" customFormat="1" ht="15" x14ac:dyDescent="0.25">
      <c r="A198" s="150"/>
      <c r="B198" s="136" t="s">
        <v>180</v>
      </c>
      <c r="C198" s="485" t="s">
        <v>179</v>
      </c>
      <c r="D198" s="485"/>
      <c r="E198" s="485"/>
      <c r="F198" s="485"/>
      <c r="G198" s="485"/>
      <c r="H198" s="135" t="s">
        <v>174</v>
      </c>
      <c r="I198" s="149">
        <v>0.12</v>
      </c>
      <c r="J198" s="62"/>
      <c r="K198" s="149">
        <v>0.12</v>
      </c>
      <c r="L198" s="50"/>
      <c r="M198" s="11"/>
      <c r="N198" s="146">
        <v>657.75</v>
      </c>
      <c r="O198" s="62"/>
      <c r="P198" s="133">
        <v>78.930000000000007</v>
      </c>
      <c r="Q198" s="138"/>
      <c r="R198" s="138"/>
      <c r="HY198" s="111"/>
      <c r="HZ198" s="80"/>
      <c r="IA198" s="80"/>
      <c r="IB198" s="80"/>
      <c r="IC198" s="80"/>
      <c r="ID198" s="80"/>
      <c r="IF198" s="17" t="s">
        <v>179</v>
      </c>
      <c r="IG198" s="17"/>
      <c r="IH198" s="112"/>
      <c r="II198" s="80"/>
      <c r="IJ198" s="17"/>
      <c r="IK198" s="80"/>
      <c r="IL198" s="111"/>
    </row>
    <row r="199" spans="1:246" s="12" customFormat="1" ht="15" x14ac:dyDescent="0.25">
      <c r="A199" s="137"/>
      <c r="B199" s="136" t="s">
        <v>178</v>
      </c>
      <c r="C199" s="485" t="s">
        <v>176</v>
      </c>
      <c r="D199" s="485"/>
      <c r="E199" s="485"/>
      <c r="F199" s="485"/>
      <c r="G199" s="485"/>
      <c r="H199" s="135" t="s">
        <v>177</v>
      </c>
      <c r="I199" s="149">
        <v>0.12</v>
      </c>
      <c r="J199" s="62"/>
      <c r="K199" s="149">
        <v>0.12</v>
      </c>
      <c r="L199" s="59"/>
      <c r="M199" s="62"/>
      <c r="N199" s="153">
        <v>570.26</v>
      </c>
      <c r="O199" s="62"/>
      <c r="P199" s="152">
        <v>68.430000000000007</v>
      </c>
      <c r="HY199" s="111"/>
      <c r="HZ199" s="80"/>
      <c r="IA199" s="80"/>
      <c r="IB199" s="80"/>
      <c r="IC199" s="80"/>
      <c r="ID199" s="80"/>
      <c r="IF199" s="17"/>
      <c r="IG199" s="17" t="s">
        <v>176</v>
      </c>
      <c r="IH199" s="112"/>
      <c r="II199" s="80"/>
      <c r="IJ199" s="17"/>
      <c r="IK199" s="80"/>
      <c r="IL199" s="111"/>
    </row>
    <row r="200" spans="1:246" s="12" customFormat="1" ht="15" x14ac:dyDescent="0.25">
      <c r="A200" s="99"/>
      <c r="B200" s="98"/>
      <c r="C200" s="516" t="s">
        <v>166</v>
      </c>
      <c r="D200" s="516"/>
      <c r="E200" s="516"/>
      <c r="F200" s="516"/>
      <c r="G200" s="516"/>
      <c r="H200" s="121"/>
      <c r="I200" s="119"/>
      <c r="J200" s="119"/>
      <c r="K200" s="119"/>
      <c r="L200" s="120"/>
      <c r="M200" s="119"/>
      <c r="N200" s="129"/>
      <c r="O200" s="119"/>
      <c r="P200" s="118">
        <v>7719.19</v>
      </c>
      <c r="Q200" s="138"/>
      <c r="R200" s="138"/>
      <c r="HY200" s="111"/>
      <c r="HZ200" s="80"/>
      <c r="IA200" s="80"/>
      <c r="IB200" s="80"/>
      <c r="IC200" s="80"/>
      <c r="ID200" s="80"/>
      <c r="IF200" s="17"/>
      <c r="IG200" s="17"/>
      <c r="IH200" s="112"/>
      <c r="II200" s="80" t="s">
        <v>166</v>
      </c>
      <c r="IJ200" s="17"/>
      <c r="IK200" s="80"/>
      <c r="IL200" s="111"/>
    </row>
    <row r="201" spans="1:246" s="12" customFormat="1" ht="15" x14ac:dyDescent="0.25">
      <c r="A201" s="137"/>
      <c r="B201" s="136"/>
      <c r="C201" s="485" t="s">
        <v>165</v>
      </c>
      <c r="D201" s="485"/>
      <c r="E201" s="485"/>
      <c r="F201" s="485"/>
      <c r="G201" s="485"/>
      <c r="H201" s="135"/>
      <c r="I201" s="62"/>
      <c r="J201" s="62"/>
      <c r="K201" s="62"/>
      <c r="L201" s="59"/>
      <c r="M201" s="62"/>
      <c r="N201" s="59"/>
      <c r="O201" s="62"/>
      <c r="P201" s="133">
        <v>3065.56</v>
      </c>
      <c r="HY201" s="111"/>
      <c r="HZ201" s="80"/>
      <c r="IA201" s="80"/>
      <c r="IB201" s="80"/>
      <c r="IC201" s="80"/>
      <c r="ID201" s="80"/>
      <c r="IF201" s="17"/>
      <c r="IG201" s="17"/>
      <c r="IH201" s="112"/>
      <c r="II201" s="80"/>
      <c r="IJ201" s="17" t="s">
        <v>165</v>
      </c>
      <c r="IK201" s="80"/>
      <c r="IL201" s="111"/>
    </row>
    <row r="202" spans="1:246" s="12" customFormat="1" ht="15" x14ac:dyDescent="0.25">
      <c r="A202" s="137"/>
      <c r="B202" s="136" t="s">
        <v>164</v>
      </c>
      <c r="C202" s="485" t="s">
        <v>163</v>
      </c>
      <c r="D202" s="485"/>
      <c r="E202" s="485"/>
      <c r="F202" s="485"/>
      <c r="G202" s="485"/>
      <c r="H202" s="135" t="s">
        <v>161</v>
      </c>
      <c r="I202" s="134">
        <v>103</v>
      </c>
      <c r="J202" s="62"/>
      <c r="K202" s="134">
        <v>103</v>
      </c>
      <c r="L202" s="59"/>
      <c r="M202" s="62"/>
      <c r="N202" s="59"/>
      <c r="O202" s="62"/>
      <c r="P202" s="133">
        <v>3157.53</v>
      </c>
      <c r="HY202" s="111"/>
      <c r="HZ202" s="80"/>
      <c r="IA202" s="80"/>
      <c r="IB202" s="80"/>
      <c r="IC202" s="80"/>
      <c r="ID202" s="80"/>
      <c r="IF202" s="17"/>
      <c r="IG202" s="17"/>
      <c r="IH202" s="112"/>
      <c r="II202" s="80"/>
      <c r="IJ202" s="17" t="s">
        <v>163</v>
      </c>
      <c r="IK202" s="80"/>
      <c r="IL202" s="111"/>
    </row>
    <row r="203" spans="1:246" s="12" customFormat="1" ht="15" x14ac:dyDescent="0.25">
      <c r="A203" s="137"/>
      <c r="B203" s="136" t="s">
        <v>162</v>
      </c>
      <c r="C203" s="485" t="s">
        <v>160</v>
      </c>
      <c r="D203" s="485"/>
      <c r="E203" s="485"/>
      <c r="F203" s="485"/>
      <c r="G203" s="485"/>
      <c r="H203" s="135" t="s">
        <v>161</v>
      </c>
      <c r="I203" s="134">
        <v>60</v>
      </c>
      <c r="J203" s="62"/>
      <c r="K203" s="134">
        <v>60</v>
      </c>
      <c r="L203" s="59"/>
      <c r="M203" s="62"/>
      <c r="N203" s="59"/>
      <c r="O203" s="62"/>
      <c r="P203" s="133">
        <v>1839.34</v>
      </c>
      <c r="HY203" s="111"/>
      <c r="HZ203" s="80"/>
      <c r="IA203" s="80"/>
      <c r="IB203" s="80"/>
      <c r="IC203" s="80"/>
      <c r="ID203" s="80"/>
      <c r="IF203" s="17"/>
      <c r="IG203" s="17"/>
      <c r="IH203" s="112"/>
      <c r="II203" s="80"/>
      <c r="IJ203" s="17" t="s">
        <v>160</v>
      </c>
      <c r="IK203" s="80"/>
      <c r="IL203" s="111"/>
    </row>
    <row r="204" spans="1:246" s="12" customFormat="1" ht="15" x14ac:dyDescent="0.25">
      <c r="A204" s="124"/>
      <c r="B204" s="123"/>
      <c r="C204" s="516" t="s">
        <v>154</v>
      </c>
      <c r="D204" s="516"/>
      <c r="E204" s="516"/>
      <c r="F204" s="516"/>
      <c r="G204" s="516"/>
      <c r="H204" s="121"/>
      <c r="I204" s="119"/>
      <c r="J204" s="119"/>
      <c r="K204" s="119"/>
      <c r="L204" s="120"/>
      <c r="M204" s="119"/>
      <c r="N204" s="129">
        <v>12716.06</v>
      </c>
      <c r="O204" s="119"/>
      <c r="P204" s="118">
        <v>12716.06</v>
      </c>
      <c r="HY204" s="111"/>
      <c r="HZ204" s="80"/>
      <c r="IA204" s="80"/>
      <c r="IB204" s="80"/>
      <c r="IC204" s="80"/>
      <c r="ID204" s="80"/>
      <c r="IF204" s="17"/>
      <c r="IG204" s="17"/>
      <c r="IH204" s="112"/>
      <c r="II204" s="80"/>
      <c r="IJ204" s="17"/>
      <c r="IK204" s="80" t="s">
        <v>154</v>
      </c>
      <c r="IL204" s="111"/>
    </row>
    <row r="205" spans="1:246" s="12" customFormat="1" ht="15" x14ac:dyDescent="0.25">
      <c r="A205" s="132" t="s">
        <v>97</v>
      </c>
      <c r="B205" s="122" t="s">
        <v>576</v>
      </c>
      <c r="C205" s="506" t="s">
        <v>575</v>
      </c>
      <c r="D205" s="506"/>
      <c r="E205" s="506"/>
      <c r="F205" s="506"/>
      <c r="G205" s="506"/>
      <c r="H205" s="121" t="s">
        <v>194</v>
      </c>
      <c r="I205" s="119">
        <v>11</v>
      </c>
      <c r="J205" s="131">
        <v>1</v>
      </c>
      <c r="K205" s="131">
        <v>11</v>
      </c>
      <c r="L205" s="120"/>
      <c r="M205" s="119"/>
      <c r="N205" s="156"/>
      <c r="O205" s="119"/>
      <c r="P205" s="155"/>
      <c r="HY205" s="111"/>
      <c r="HZ205" s="80" t="s">
        <v>575</v>
      </c>
      <c r="IA205" s="80" t="s">
        <v>78</v>
      </c>
      <c r="IB205" s="80" t="s">
        <v>78</v>
      </c>
      <c r="IC205" s="80" t="s">
        <v>78</v>
      </c>
      <c r="ID205" s="80" t="s">
        <v>78</v>
      </c>
      <c r="IF205" s="17"/>
      <c r="IG205" s="17"/>
      <c r="IH205" s="112"/>
      <c r="II205" s="80"/>
      <c r="IJ205" s="17"/>
      <c r="IK205" s="80"/>
      <c r="IL205" s="111"/>
    </row>
    <row r="206" spans="1:246" s="12" customFormat="1" ht="15" x14ac:dyDescent="0.25">
      <c r="A206" s="150"/>
      <c r="B206" s="136" t="s">
        <v>562</v>
      </c>
      <c r="C206" s="485" t="s">
        <v>561</v>
      </c>
      <c r="D206" s="485"/>
      <c r="E206" s="485"/>
      <c r="F206" s="485"/>
      <c r="G206" s="485"/>
      <c r="H206" s="135" t="s">
        <v>177</v>
      </c>
      <c r="I206" s="149">
        <v>2.0299999999999998</v>
      </c>
      <c r="J206" s="62"/>
      <c r="K206" s="149">
        <v>22.33</v>
      </c>
      <c r="L206" s="50"/>
      <c r="M206" s="11"/>
      <c r="N206" s="146">
        <v>506.43</v>
      </c>
      <c r="O206" s="62"/>
      <c r="P206" s="133">
        <v>11308.58</v>
      </c>
      <c r="Q206" s="138"/>
      <c r="R206" s="138"/>
      <c r="HY206" s="111"/>
      <c r="HZ206" s="80"/>
      <c r="IA206" s="80"/>
      <c r="IB206" s="80"/>
      <c r="IC206" s="80"/>
      <c r="ID206" s="80"/>
      <c r="IF206" s="17" t="s">
        <v>561</v>
      </c>
      <c r="IG206" s="17"/>
      <c r="IH206" s="112"/>
      <c r="II206" s="80"/>
      <c r="IJ206" s="17"/>
      <c r="IK206" s="80"/>
      <c r="IL206" s="111"/>
    </row>
    <row r="207" spans="1:246" s="12" customFormat="1" ht="15" x14ac:dyDescent="0.25">
      <c r="A207" s="150"/>
      <c r="B207" s="136" t="s">
        <v>236</v>
      </c>
      <c r="C207" s="485" t="s">
        <v>235</v>
      </c>
      <c r="D207" s="485"/>
      <c r="E207" s="485"/>
      <c r="F207" s="485"/>
      <c r="G207" s="485"/>
      <c r="H207" s="135" t="s">
        <v>174</v>
      </c>
      <c r="I207" s="149">
        <v>0.45</v>
      </c>
      <c r="J207" s="62"/>
      <c r="K207" s="149">
        <v>4.95</v>
      </c>
      <c r="L207" s="148">
        <v>346.73</v>
      </c>
      <c r="M207" s="147">
        <v>1.47</v>
      </c>
      <c r="N207" s="146">
        <v>509.69</v>
      </c>
      <c r="O207" s="62"/>
      <c r="P207" s="133">
        <v>2522.9699999999998</v>
      </c>
      <c r="Q207" s="138"/>
      <c r="R207" s="138"/>
      <c r="HY207" s="111"/>
      <c r="HZ207" s="80"/>
      <c r="IA207" s="80"/>
      <c r="IB207" s="80"/>
      <c r="IC207" s="80"/>
      <c r="ID207" s="80"/>
      <c r="IF207" s="17" t="s">
        <v>235</v>
      </c>
      <c r="IG207" s="17"/>
      <c r="IH207" s="112"/>
      <c r="II207" s="80"/>
      <c r="IJ207" s="17"/>
      <c r="IK207" s="80"/>
      <c r="IL207" s="111"/>
    </row>
    <row r="208" spans="1:246" s="12" customFormat="1" ht="15" x14ac:dyDescent="0.25">
      <c r="A208" s="137"/>
      <c r="B208" s="136" t="s">
        <v>178</v>
      </c>
      <c r="C208" s="485" t="s">
        <v>176</v>
      </c>
      <c r="D208" s="485"/>
      <c r="E208" s="485"/>
      <c r="F208" s="485"/>
      <c r="G208" s="485"/>
      <c r="H208" s="135" t="s">
        <v>177</v>
      </c>
      <c r="I208" s="149">
        <v>0.45</v>
      </c>
      <c r="J208" s="62"/>
      <c r="K208" s="149">
        <v>4.95</v>
      </c>
      <c r="L208" s="59"/>
      <c r="M208" s="62"/>
      <c r="N208" s="153">
        <v>570.26</v>
      </c>
      <c r="O208" s="62"/>
      <c r="P208" s="133">
        <v>2822.79</v>
      </c>
      <c r="HY208" s="111"/>
      <c r="HZ208" s="80"/>
      <c r="IA208" s="80"/>
      <c r="IB208" s="80"/>
      <c r="IC208" s="80"/>
      <c r="ID208" s="80"/>
      <c r="IF208" s="17"/>
      <c r="IG208" s="17" t="s">
        <v>176</v>
      </c>
      <c r="IH208" s="112"/>
      <c r="II208" s="80"/>
      <c r="IJ208" s="17"/>
      <c r="IK208" s="80"/>
      <c r="IL208" s="111"/>
    </row>
    <row r="209" spans="1:246" s="12" customFormat="1" ht="15" x14ac:dyDescent="0.25">
      <c r="A209" s="150"/>
      <c r="B209" s="136" t="s">
        <v>180</v>
      </c>
      <c r="C209" s="485" t="s">
        <v>179</v>
      </c>
      <c r="D209" s="485"/>
      <c r="E209" s="485"/>
      <c r="F209" s="485"/>
      <c r="G209" s="485"/>
      <c r="H209" s="135" t="s">
        <v>174</v>
      </c>
      <c r="I209" s="154">
        <v>0.1</v>
      </c>
      <c r="J209" s="62"/>
      <c r="K209" s="154">
        <v>1.1000000000000001</v>
      </c>
      <c r="L209" s="50"/>
      <c r="M209" s="11"/>
      <c r="N209" s="146">
        <v>657.75</v>
      </c>
      <c r="O209" s="62"/>
      <c r="P209" s="133">
        <v>723.53</v>
      </c>
      <c r="Q209" s="138"/>
      <c r="R209" s="138"/>
      <c r="HY209" s="111"/>
      <c r="HZ209" s="80"/>
      <c r="IA209" s="80"/>
      <c r="IB209" s="80"/>
      <c r="IC209" s="80"/>
      <c r="ID209" s="80"/>
      <c r="IF209" s="17" t="s">
        <v>179</v>
      </c>
      <c r="IG209" s="17"/>
      <c r="IH209" s="112"/>
      <c r="II209" s="80"/>
      <c r="IJ209" s="17"/>
      <c r="IK209" s="80"/>
      <c r="IL209" s="111"/>
    </row>
    <row r="210" spans="1:246" s="12" customFormat="1" ht="15" x14ac:dyDescent="0.25">
      <c r="A210" s="137"/>
      <c r="B210" s="136" t="s">
        <v>178</v>
      </c>
      <c r="C210" s="485" t="s">
        <v>176</v>
      </c>
      <c r="D210" s="485"/>
      <c r="E210" s="485"/>
      <c r="F210" s="485"/>
      <c r="G210" s="485"/>
      <c r="H210" s="135" t="s">
        <v>177</v>
      </c>
      <c r="I210" s="154">
        <v>0.1</v>
      </c>
      <c r="J210" s="62"/>
      <c r="K210" s="154">
        <v>1.1000000000000001</v>
      </c>
      <c r="L210" s="59"/>
      <c r="M210" s="62"/>
      <c r="N210" s="153">
        <v>570.26</v>
      </c>
      <c r="O210" s="62"/>
      <c r="P210" s="152">
        <v>627.29</v>
      </c>
      <c r="HY210" s="111"/>
      <c r="HZ210" s="80"/>
      <c r="IA210" s="80"/>
      <c r="IB210" s="80"/>
      <c r="IC210" s="80"/>
      <c r="ID210" s="80"/>
      <c r="IF210" s="17"/>
      <c r="IG210" s="17" t="s">
        <v>176</v>
      </c>
      <c r="IH210" s="112"/>
      <c r="II210" s="80"/>
      <c r="IJ210" s="17"/>
      <c r="IK210" s="80"/>
      <c r="IL210" s="111"/>
    </row>
    <row r="211" spans="1:246" s="12" customFormat="1" ht="15" x14ac:dyDescent="0.25">
      <c r="A211" s="99"/>
      <c r="B211" s="98"/>
      <c r="C211" s="516" t="s">
        <v>166</v>
      </c>
      <c r="D211" s="516"/>
      <c r="E211" s="516"/>
      <c r="F211" s="516"/>
      <c r="G211" s="516"/>
      <c r="H211" s="121"/>
      <c r="I211" s="119"/>
      <c r="J211" s="119"/>
      <c r="K211" s="119"/>
      <c r="L211" s="120"/>
      <c r="M211" s="119"/>
      <c r="N211" s="129"/>
      <c r="O211" s="119"/>
      <c r="P211" s="118">
        <v>18005.16</v>
      </c>
      <c r="Q211" s="138"/>
      <c r="R211" s="138"/>
      <c r="HY211" s="111"/>
      <c r="HZ211" s="80"/>
      <c r="IA211" s="80"/>
      <c r="IB211" s="80"/>
      <c r="IC211" s="80"/>
      <c r="ID211" s="80"/>
      <c r="IF211" s="17"/>
      <c r="IG211" s="17"/>
      <c r="IH211" s="112"/>
      <c r="II211" s="80" t="s">
        <v>166</v>
      </c>
      <c r="IJ211" s="17"/>
      <c r="IK211" s="80"/>
      <c r="IL211" s="111"/>
    </row>
    <row r="212" spans="1:246" s="12" customFormat="1" ht="15" x14ac:dyDescent="0.25">
      <c r="A212" s="137"/>
      <c r="B212" s="136"/>
      <c r="C212" s="485" t="s">
        <v>165</v>
      </c>
      <c r="D212" s="485"/>
      <c r="E212" s="485"/>
      <c r="F212" s="485"/>
      <c r="G212" s="485"/>
      <c r="H212" s="135"/>
      <c r="I212" s="62"/>
      <c r="J212" s="62"/>
      <c r="K212" s="62"/>
      <c r="L212" s="59"/>
      <c r="M212" s="62"/>
      <c r="N212" s="59"/>
      <c r="O212" s="62"/>
      <c r="P212" s="133">
        <v>14758.66</v>
      </c>
      <c r="HY212" s="111"/>
      <c r="HZ212" s="80"/>
      <c r="IA212" s="80"/>
      <c r="IB212" s="80"/>
      <c r="IC212" s="80"/>
      <c r="ID212" s="80"/>
      <c r="IF212" s="17"/>
      <c r="IG212" s="17"/>
      <c r="IH212" s="112"/>
      <c r="II212" s="80"/>
      <c r="IJ212" s="17" t="s">
        <v>165</v>
      </c>
      <c r="IK212" s="80"/>
      <c r="IL212" s="111"/>
    </row>
    <row r="213" spans="1:246" s="12" customFormat="1" ht="15" x14ac:dyDescent="0.25">
      <c r="A213" s="137"/>
      <c r="B213" s="136" t="s">
        <v>164</v>
      </c>
      <c r="C213" s="485" t="s">
        <v>163</v>
      </c>
      <c r="D213" s="485"/>
      <c r="E213" s="485"/>
      <c r="F213" s="485"/>
      <c r="G213" s="485"/>
      <c r="H213" s="135" t="s">
        <v>161</v>
      </c>
      <c r="I213" s="134">
        <v>103</v>
      </c>
      <c r="J213" s="62"/>
      <c r="K213" s="134">
        <v>103</v>
      </c>
      <c r="L213" s="59"/>
      <c r="M213" s="62"/>
      <c r="N213" s="59"/>
      <c r="O213" s="62"/>
      <c r="P213" s="133">
        <v>15201.42</v>
      </c>
      <c r="HY213" s="111"/>
      <c r="HZ213" s="80"/>
      <c r="IA213" s="80"/>
      <c r="IB213" s="80"/>
      <c r="IC213" s="80"/>
      <c r="ID213" s="80"/>
      <c r="IF213" s="17"/>
      <c r="IG213" s="17"/>
      <c r="IH213" s="112"/>
      <c r="II213" s="80"/>
      <c r="IJ213" s="17" t="s">
        <v>163</v>
      </c>
      <c r="IK213" s="80"/>
      <c r="IL213" s="111"/>
    </row>
    <row r="214" spans="1:246" s="12" customFormat="1" ht="15" x14ac:dyDescent="0.25">
      <c r="A214" s="137"/>
      <c r="B214" s="136" t="s">
        <v>162</v>
      </c>
      <c r="C214" s="485" t="s">
        <v>160</v>
      </c>
      <c r="D214" s="485"/>
      <c r="E214" s="485"/>
      <c r="F214" s="485"/>
      <c r="G214" s="485"/>
      <c r="H214" s="135" t="s">
        <v>161</v>
      </c>
      <c r="I214" s="134">
        <v>60</v>
      </c>
      <c r="J214" s="62"/>
      <c r="K214" s="134">
        <v>60</v>
      </c>
      <c r="L214" s="59"/>
      <c r="M214" s="62"/>
      <c r="N214" s="59"/>
      <c r="O214" s="62"/>
      <c r="P214" s="133">
        <v>8855.2000000000007</v>
      </c>
      <c r="HY214" s="111"/>
      <c r="HZ214" s="80"/>
      <c r="IA214" s="80"/>
      <c r="IB214" s="80"/>
      <c r="IC214" s="80"/>
      <c r="ID214" s="80"/>
      <c r="IF214" s="17"/>
      <c r="IG214" s="17"/>
      <c r="IH214" s="112"/>
      <c r="II214" s="80"/>
      <c r="IJ214" s="17" t="s">
        <v>160</v>
      </c>
      <c r="IK214" s="80"/>
      <c r="IL214" s="111"/>
    </row>
    <row r="215" spans="1:246" s="12" customFormat="1" ht="15" x14ac:dyDescent="0.25">
      <c r="A215" s="124"/>
      <c r="B215" s="123"/>
      <c r="C215" s="516" t="s">
        <v>154</v>
      </c>
      <c r="D215" s="516"/>
      <c r="E215" s="516"/>
      <c r="F215" s="516"/>
      <c r="G215" s="516"/>
      <c r="H215" s="121"/>
      <c r="I215" s="119"/>
      <c r="J215" s="119"/>
      <c r="K215" s="119"/>
      <c r="L215" s="120"/>
      <c r="M215" s="119"/>
      <c r="N215" s="129">
        <v>3823.8</v>
      </c>
      <c r="O215" s="119"/>
      <c r="P215" s="118">
        <v>42061.78</v>
      </c>
      <c r="HY215" s="111"/>
      <c r="HZ215" s="80"/>
      <c r="IA215" s="80"/>
      <c r="IB215" s="80"/>
      <c r="IC215" s="80"/>
      <c r="ID215" s="80"/>
      <c r="IF215" s="17"/>
      <c r="IG215" s="17"/>
      <c r="IH215" s="112"/>
      <c r="II215" s="80"/>
      <c r="IJ215" s="17"/>
      <c r="IK215" s="80" t="s">
        <v>154</v>
      </c>
      <c r="IL215" s="111"/>
    </row>
    <row r="216" spans="1:246" s="12" customFormat="1" ht="22.5" x14ac:dyDescent="0.25">
      <c r="A216" s="132" t="s">
        <v>95</v>
      </c>
      <c r="B216" s="122" t="s">
        <v>529</v>
      </c>
      <c r="C216" s="506" t="s">
        <v>528</v>
      </c>
      <c r="D216" s="506"/>
      <c r="E216" s="506"/>
      <c r="F216" s="506"/>
      <c r="G216" s="506"/>
      <c r="H216" s="121" t="s">
        <v>194</v>
      </c>
      <c r="I216" s="119">
        <v>225</v>
      </c>
      <c r="J216" s="131">
        <v>1</v>
      </c>
      <c r="K216" s="131">
        <v>225</v>
      </c>
      <c r="L216" s="120"/>
      <c r="M216" s="119"/>
      <c r="N216" s="156"/>
      <c r="O216" s="119"/>
      <c r="P216" s="155"/>
      <c r="HY216" s="111"/>
      <c r="HZ216" s="80" t="s">
        <v>528</v>
      </c>
      <c r="IA216" s="80" t="s">
        <v>78</v>
      </c>
      <c r="IB216" s="80" t="s">
        <v>78</v>
      </c>
      <c r="IC216" s="80" t="s">
        <v>78</v>
      </c>
      <c r="ID216" s="80" t="s">
        <v>78</v>
      </c>
      <c r="IF216" s="17"/>
      <c r="IG216" s="17"/>
      <c r="IH216" s="112"/>
      <c r="II216" s="80"/>
      <c r="IJ216" s="17"/>
      <c r="IK216" s="80"/>
      <c r="IL216" s="111"/>
    </row>
    <row r="217" spans="1:246" s="12" customFormat="1" ht="15" x14ac:dyDescent="0.25">
      <c r="A217" s="150"/>
      <c r="B217" s="136" t="s">
        <v>516</v>
      </c>
      <c r="C217" s="485" t="s">
        <v>515</v>
      </c>
      <c r="D217" s="485"/>
      <c r="E217" s="485"/>
      <c r="F217" s="485"/>
      <c r="G217" s="485"/>
      <c r="H217" s="135" t="s">
        <v>177</v>
      </c>
      <c r="I217" s="149">
        <v>0.44</v>
      </c>
      <c r="J217" s="62"/>
      <c r="K217" s="134">
        <v>99</v>
      </c>
      <c r="L217" s="50"/>
      <c r="M217" s="11"/>
      <c r="N217" s="146">
        <v>485.15</v>
      </c>
      <c r="O217" s="62"/>
      <c r="P217" s="133">
        <v>48029.85</v>
      </c>
      <c r="Q217" s="138"/>
      <c r="R217" s="138"/>
      <c r="HY217" s="111"/>
      <c r="HZ217" s="80"/>
      <c r="IA217" s="80"/>
      <c r="IB217" s="80"/>
      <c r="IC217" s="80"/>
      <c r="ID217" s="80"/>
      <c r="IF217" s="17" t="s">
        <v>515</v>
      </c>
      <c r="IG217" s="17"/>
      <c r="IH217" s="112"/>
      <c r="II217" s="80"/>
      <c r="IJ217" s="17"/>
      <c r="IK217" s="80"/>
      <c r="IL217" s="111"/>
    </row>
    <row r="218" spans="1:246" s="12" customFormat="1" ht="15" x14ac:dyDescent="0.25">
      <c r="A218" s="150"/>
      <c r="B218" s="136" t="s">
        <v>207</v>
      </c>
      <c r="C218" s="485" t="s">
        <v>206</v>
      </c>
      <c r="D218" s="485"/>
      <c r="E218" s="485"/>
      <c r="F218" s="485"/>
      <c r="G218" s="485"/>
      <c r="H218" s="135" t="s">
        <v>174</v>
      </c>
      <c r="I218" s="149">
        <v>0.24</v>
      </c>
      <c r="J218" s="62"/>
      <c r="K218" s="134">
        <v>54</v>
      </c>
      <c r="L218" s="50"/>
      <c r="M218" s="11"/>
      <c r="N218" s="146">
        <v>1664.09</v>
      </c>
      <c r="O218" s="62"/>
      <c r="P218" s="133">
        <v>89860.86</v>
      </c>
      <c r="Q218" s="138"/>
      <c r="R218" s="138"/>
      <c r="HY218" s="111"/>
      <c r="HZ218" s="80"/>
      <c r="IA218" s="80"/>
      <c r="IB218" s="80"/>
      <c r="IC218" s="80"/>
      <c r="ID218" s="80"/>
      <c r="IF218" s="17" t="s">
        <v>206</v>
      </c>
      <c r="IG218" s="17"/>
      <c r="IH218" s="112"/>
      <c r="II218" s="80"/>
      <c r="IJ218" s="17"/>
      <c r="IK218" s="80"/>
      <c r="IL218" s="111"/>
    </row>
    <row r="219" spans="1:246" s="12" customFormat="1" ht="15" x14ac:dyDescent="0.25">
      <c r="A219" s="137"/>
      <c r="B219" s="136" t="s">
        <v>205</v>
      </c>
      <c r="C219" s="485" t="s">
        <v>204</v>
      </c>
      <c r="D219" s="485"/>
      <c r="E219" s="485"/>
      <c r="F219" s="485"/>
      <c r="G219" s="485"/>
      <c r="H219" s="135" t="s">
        <v>177</v>
      </c>
      <c r="I219" s="149">
        <v>0.24</v>
      </c>
      <c r="J219" s="62"/>
      <c r="K219" s="134">
        <v>54</v>
      </c>
      <c r="L219" s="59"/>
      <c r="M219" s="62"/>
      <c r="N219" s="153">
        <v>766.03</v>
      </c>
      <c r="O219" s="62"/>
      <c r="P219" s="133">
        <v>41365.620000000003</v>
      </c>
      <c r="HY219" s="111"/>
      <c r="HZ219" s="80"/>
      <c r="IA219" s="80"/>
      <c r="IB219" s="80"/>
      <c r="IC219" s="80"/>
      <c r="ID219" s="80"/>
      <c r="IF219" s="17"/>
      <c r="IG219" s="17" t="s">
        <v>204</v>
      </c>
      <c r="IH219" s="112"/>
      <c r="II219" s="80"/>
      <c r="IJ219" s="17"/>
      <c r="IK219" s="80"/>
      <c r="IL219" s="111"/>
    </row>
    <row r="220" spans="1:246" s="12" customFormat="1" ht="15" x14ac:dyDescent="0.25">
      <c r="A220" s="150"/>
      <c r="B220" s="136" t="s">
        <v>514</v>
      </c>
      <c r="C220" s="485" t="s">
        <v>513</v>
      </c>
      <c r="D220" s="485"/>
      <c r="E220" s="485"/>
      <c r="F220" s="485"/>
      <c r="G220" s="485"/>
      <c r="H220" s="135" t="s">
        <v>174</v>
      </c>
      <c r="I220" s="149">
        <v>0.24</v>
      </c>
      <c r="J220" s="62"/>
      <c r="K220" s="134">
        <v>54</v>
      </c>
      <c r="L220" s="50"/>
      <c r="M220" s="11"/>
      <c r="N220" s="146">
        <v>13.86</v>
      </c>
      <c r="O220" s="62"/>
      <c r="P220" s="133">
        <v>748.44</v>
      </c>
      <c r="Q220" s="138"/>
      <c r="R220" s="138"/>
      <c r="HY220" s="111"/>
      <c r="HZ220" s="80"/>
      <c r="IA220" s="80"/>
      <c r="IB220" s="80"/>
      <c r="IC220" s="80"/>
      <c r="ID220" s="80"/>
      <c r="IF220" s="17" t="s">
        <v>513</v>
      </c>
      <c r="IG220" s="17"/>
      <c r="IH220" s="112"/>
      <c r="II220" s="80"/>
      <c r="IJ220" s="17"/>
      <c r="IK220" s="80"/>
      <c r="IL220" s="111"/>
    </row>
    <row r="221" spans="1:246" s="12" customFormat="1" ht="15" x14ac:dyDescent="0.25">
      <c r="A221" s="150"/>
      <c r="B221" s="136" t="s">
        <v>512</v>
      </c>
      <c r="C221" s="485" t="s">
        <v>511</v>
      </c>
      <c r="D221" s="485"/>
      <c r="E221" s="485"/>
      <c r="F221" s="485"/>
      <c r="G221" s="485"/>
      <c r="H221" s="135" t="s">
        <v>174</v>
      </c>
      <c r="I221" s="149">
        <v>0.24</v>
      </c>
      <c r="J221" s="62"/>
      <c r="K221" s="134">
        <v>54</v>
      </c>
      <c r="L221" s="148">
        <v>487.94</v>
      </c>
      <c r="M221" s="147">
        <v>1.36</v>
      </c>
      <c r="N221" s="146">
        <v>663.6</v>
      </c>
      <c r="O221" s="62"/>
      <c r="P221" s="133">
        <v>35834.400000000001</v>
      </c>
      <c r="Q221" s="138"/>
      <c r="R221" s="138"/>
      <c r="HY221" s="111"/>
      <c r="HZ221" s="80"/>
      <c r="IA221" s="80"/>
      <c r="IB221" s="80"/>
      <c r="IC221" s="80"/>
      <c r="ID221" s="80"/>
      <c r="IF221" s="17" t="s">
        <v>511</v>
      </c>
      <c r="IG221" s="17"/>
      <c r="IH221" s="112"/>
      <c r="II221" s="80"/>
      <c r="IJ221" s="17"/>
      <c r="IK221" s="80"/>
      <c r="IL221" s="111"/>
    </row>
    <row r="222" spans="1:246" s="12" customFormat="1" ht="15" x14ac:dyDescent="0.25">
      <c r="A222" s="137"/>
      <c r="B222" s="136" t="s">
        <v>178</v>
      </c>
      <c r="C222" s="485" t="s">
        <v>176</v>
      </c>
      <c r="D222" s="485"/>
      <c r="E222" s="485"/>
      <c r="F222" s="485"/>
      <c r="G222" s="485"/>
      <c r="H222" s="135" t="s">
        <v>177</v>
      </c>
      <c r="I222" s="149">
        <v>0.24</v>
      </c>
      <c r="J222" s="62"/>
      <c r="K222" s="134">
        <v>54</v>
      </c>
      <c r="L222" s="59"/>
      <c r="M222" s="62"/>
      <c r="N222" s="153">
        <v>570.26</v>
      </c>
      <c r="O222" s="62"/>
      <c r="P222" s="133">
        <v>30794.04</v>
      </c>
      <c r="HY222" s="111"/>
      <c r="HZ222" s="80"/>
      <c r="IA222" s="80"/>
      <c r="IB222" s="80"/>
      <c r="IC222" s="80"/>
      <c r="ID222" s="80"/>
      <c r="IF222" s="17"/>
      <c r="IG222" s="17" t="s">
        <v>176</v>
      </c>
      <c r="IH222" s="112"/>
      <c r="II222" s="80"/>
      <c r="IJ222" s="17"/>
      <c r="IK222" s="80"/>
      <c r="IL222" s="111"/>
    </row>
    <row r="223" spans="1:246" s="12" customFormat="1" ht="15" x14ac:dyDescent="0.25">
      <c r="A223" s="99"/>
      <c r="B223" s="98"/>
      <c r="C223" s="516" t="s">
        <v>166</v>
      </c>
      <c r="D223" s="516"/>
      <c r="E223" s="516"/>
      <c r="F223" s="516"/>
      <c r="G223" s="516"/>
      <c r="H223" s="121"/>
      <c r="I223" s="119"/>
      <c r="J223" s="119"/>
      <c r="K223" s="119"/>
      <c r="L223" s="120"/>
      <c r="M223" s="119"/>
      <c r="N223" s="129"/>
      <c r="O223" s="119"/>
      <c r="P223" s="118">
        <v>246633.21</v>
      </c>
      <c r="Q223" s="138"/>
      <c r="R223" s="138"/>
      <c r="HY223" s="111"/>
      <c r="HZ223" s="80"/>
      <c r="IA223" s="80"/>
      <c r="IB223" s="80"/>
      <c r="IC223" s="80"/>
      <c r="ID223" s="80"/>
      <c r="IF223" s="17"/>
      <c r="IG223" s="17"/>
      <c r="IH223" s="112"/>
      <c r="II223" s="80" t="s">
        <v>166</v>
      </c>
      <c r="IJ223" s="17"/>
      <c r="IK223" s="80"/>
      <c r="IL223" s="111"/>
    </row>
    <row r="224" spans="1:246" s="12" customFormat="1" ht="15" x14ac:dyDescent="0.25">
      <c r="A224" s="137"/>
      <c r="B224" s="136"/>
      <c r="C224" s="485" t="s">
        <v>165</v>
      </c>
      <c r="D224" s="485"/>
      <c r="E224" s="485"/>
      <c r="F224" s="485"/>
      <c r="G224" s="485"/>
      <c r="H224" s="135"/>
      <c r="I224" s="62"/>
      <c r="J224" s="62"/>
      <c r="K224" s="62"/>
      <c r="L224" s="59"/>
      <c r="M224" s="62"/>
      <c r="N224" s="59"/>
      <c r="O224" s="62"/>
      <c r="P224" s="133">
        <v>120189.51</v>
      </c>
      <c r="HY224" s="111"/>
      <c r="HZ224" s="80"/>
      <c r="IA224" s="80"/>
      <c r="IB224" s="80"/>
      <c r="IC224" s="80"/>
      <c r="ID224" s="80"/>
      <c r="IF224" s="17"/>
      <c r="IG224" s="17"/>
      <c r="IH224" s="112"/>
      <c r="II224" s="80"/>
      <c r="IJ224" s="17" t="s">
        <v>165</v>
      </c>
      <c r="IK224" s="80"/>
      <c r="IL224" s="111"/>
    </row>
    <row r="225" spans="1:247" s="12" customFormat="1" ht="15" x14ac:dyDescent="0.25">
      <c r="A225" s="137"/>
      <c r="B225" s="136" t="s">
        <v>164</v>
      </c>
      <c r="C225" s="485" t="s">
        <v>163</v>
      </c>
      <c r="D225" s="485"/>
      <c r="E225" s="485"/>
      <c r="F225" s="485"/>
      <c r="G225" s="485"/>
      <c r="H225" s="135" t="s">
        <v>161</v>
      </c>
      <c r="I225" s="134">
        <v>103</v>
      </c>
      <c r="J225" s="62"/>
      <c r="K225" s="134">
        <v>103</v>
      </c>
      <c r="L225" s="59"/>
      <c r="M225" s="62"/>
      <c r="N225" s="59"/>
      <c r="O225" s="62"/>
      <c r="P225" s="133">
        <v>123795.2</v>
      </c>
      <c r="HY225" s="111"/>
      <c r="HZ225" s="80"/>
      <c r="IA225" s="80"/>
      <c r="IB225" s="80"/>
      <c r="IC225" s="80"/>
      <c r="ID225" s="80"/>
      <c r="IF225" s="17"/>
      <c r="IG225" s="17"/>
      <c r="IH225" s="112"/>
      <c r="II225" s="80"/>
      <c r="IJ225" s="17" t="s">
        <v>163</v>
      </c>
      <c r="IK225" s="80"/>
      <c r="IL225" s="111"/>
    </row>
    <row r="226" spans="1:247" s="12" customFormat="1" ht="15" x14ac:dyDescent="0.25">
      <c r="A226" s="137"/>
      <c r="B226" s="136" t="s">
        <v>162</v>
      </c>
      <c r="C226" s="485" t="s">
        <v>160</v>
      </c>
      <c r="D226" s="485"/>
      <c r="E226" s="485"/>
      <c r="F226" s="485"/>
      <c r="G226" s="485"/>
      <c r="H226" s="135" t="s">
        <v>161</v>
      </c>
      <c r="I226" s="134">
        <v>60</v>
      </c>
      <c r="J226" s="62"/>
      <c r="K226" s="134">
        <v>60</v>
      </c>
      <c r="L226" s="59"/>
      <c r="M226" s="62"/>
      <c r="N226" s="59"/>
      <c r="O226" s="62"/>
      <c r="P226" s="133">
        <v>72113.710000000006</v>
      </c>
      <c r="HY226" s="111"/>
      <c r="HZ226" s="80"/>
      <c r="IA226" s="80"/>
      <c r="IB226" s="80"/>
      <c r="IC226" s="80"/>
      <c r="ID226" s="80"/>
      <c r="IF226" s="17"/>
      <c r="IG226" s="17"/>
      <c r="IH226" s="112"/>
      <c r="II226" s="80"/>
      <c r="IJ226" s="17" t="s">
        <v>160</v>
      </c>
      <c r="IK226" s="80"/>
      <c r="IL226" s="111"/>
    </row>
    <row r="227" spans="1:247" s="12" customFormat="1" ht="15" x14ac:dyDescent="0.25">
      <c r="A227" s="124"/>
      <c r="B227" s="123"/>
      <c r="C227" s="516" t="s">
        <v>154</v>
      </c>
      <c r="D227" s="516"/>
      <c r="E227" s="516"/>
      <c r="F227" s="516"/>
      <c r="G227" s="516"/>
      <c r="H227" s="121"/>
      <c r="I227" s="119"/>
      <c r="J227" s="119"/>
      <c r="K227" s="119"/>
      <c r="L227" s="120"/>
      <c r="M227" s="119"/>
      <c r="N227" s="129">
        <v>1966.85</v>
      </c>
      <c r="O227" s="119"/>
      <c r="P227" s="118">
        <v>442542.12</v>
      </c>
      <c r="HY227" s="111"/>
      <c r="HZ227" s="80"/>
      <c r="IA227" s="80"/>
      <c r="IB227" s="80"/>
      <c r="IC227" s="80"/>
      <c r="ID227" s="80"/>
      <c r="IF227" s="17"/>
      <c r="IG227" s="17"/>
      <c r="IH227" s="112"/>
      <c r="II227" s="80"/>
      <c r="IJ227" s="17"/>
      <c r="IK227" s="80" t="s">
        <v>154</v>
      </c>
      <c r="IL227" s="111"/>
    </row>
    <row r="228" spans="1:247" s="12" customFormat="1" ht="22.5" x14ac:dyDescent="0.25">
      <c r="A228" s="132" t="s">
        <v>574</v>
      </c>
      <c r="B228" s="122" t="s">
        <v>526</v>
      </c>
      <c r="C228" s="506" t="s">
        <v>525</v>
      </c>
      <c r="D228" s="506"/>
      <c r="E228" s="506"/>
      <c r="F228" s="506"/>
      <c r="G228" s="506"/>
      <c r="H228" s="121" t="s">
        <v>194</v>
      </c>
      <c r="I228" s="119">
        <v>3</v>
      </c>
      <c r="J228" s="131">
        <v>1</v>
      </c>
      <c r="K228" s="131">
        <v>3</v>
      </c>
      <c r="L228" s="120"/>
      <c r="M228" s="119"/>
      <c r="N228" s="156"/>
      <c r="O228" s="119"/>
      <c r="P228" s="155"/>
      <c r="HY228" s="111"/>
      <c r="HZ228" s="80" t="s">
        <v>525</v>
      </c>
      <c r="IA228" s="80" t="s">
        <v>78</v>
      </c>
      <c r="IB228" s="80" t="s">
        <v>78</v>
      </c>
      <c r="IC228" s="80" t="s">
        <v>78</v>
      </c>
      <c r="ID228" s="80" t="s">
        <v>78</v>
      </c>
      <c r="IF228" s="17"/>
      <c r="IG228" s="17"/>
      <c r="IH228" s="112"/>
      <c r="II228" s="80"/>
      <c r="IJ228" s="17"/>
      <c r="IK228" s="80"/>
      <c r="IL228" s="111"/>
    </row>
    <row r="229" spans="1:247" s="12" customFormat="1" ht="15" x14ac:dyDescent="0.25">
      <c r="A229" s="150"/>
      <c r="B229" s="136" t="s">
        <v>516</v>
      </c>
      <c r="C229" s="485" t="s">
        <v>515</v>
      </c>
      <c r="D229" s="485"/>
      <c r="E229" s="485"/>
      <c r="F229" s="485"/>
      <c r="G229" s="485"/>
      <c r="H229" s="135" t="s">
        <v>177</v>
      </c>
      <c r="I229" s="154">
        <v>0.2</v>
      </c>
      <c r="J229" s="62"/>
      <c r="K229" s="154">
        <v>0.6</v>
      </c>
      <c r="L229" s="50"/>
      <c r="M229" s="11"/>
      <c r="N229" s="146">
        <v>485.15</v>
      </c>
      <c r="O229" s="62"/>
      <c r="P229" s="133">
        <v>291.08999999999997</v>
      </c>
      <c r="Q229" s="138"/>
      <c r="R229" s="138"/>
      <c r="HY229" s="111"/>
      <c r="HZ229" s="80"/>
      <c r="IA229" s="80"/>
      <c r="IB229" s="80"/>
      <c r="IC229" s="80"/>
      <c r="ID229" s="80"/>
      <c r="IF229" s="17" t="s">
        <v>515</v>
      </c>
      <c r="IG229" s="17"/>
      <c r="IH229" s="112"/>
      <c r="II229" s="80"/>
      <c r="IJ229" s="17"/>
      <c r="IK229" s="80"/>
      <c r="IL229" s="111"/>
    </row>
    <row r="230" spans="1:247" s="12" customFormat="1" ht="15" x14ac:dyDescent="0.25">
      <c r="A230" s="150"/>
      <c r="B230" s="136" t="s">
        <v>514</v>
      </c>
      <c r="C230" s="485" t="s">
        <v>513</v>
      </c>
      <c r="D230" s="485"/>
      <c r="E230" s="485"/>
      <c r="F230" s="485"/>
      <c r="G230" s="485"/>
      <c r="H230" s="135" t="s">
        <v>174</v>
      </c>
      <c r="I230" s="149">
        <v>0.11</v>
      </c>
      <c r="J230" s="62"/>
      <c r="K230" s="149">
        <v>0.33</v>
      </c>
      <c r="L230" s="50"/>
      <c r="M230" s="11"/>
      <c r="N230" s="146">
        <v>13.86</v>
      </c>
      <c r="O230" s="62"/>
      <c r="P230" s="133">
        <v>4.57</v>
      </c>
      <c r="Q230" s="138"/>
      <c r="R230" s="138"/>
      <c r="HY230" s="111"/>
      <c r="HZ230" s="80"/>
      <c r="IA230" s="80"/>
      <c r="IB230" s="80"/>
      <c r="IC230" s="80"/>
      <c r="ID230" s="80"/>
      <c r="IF230" s="17" t="s">
        <v>513</v>
      </c>
      <c r="IG230" s="17"/>
      <c r="IH230" s="112"/>
      <c r="II230" s="80"/>
      <c r="IJ230" s="17"/>
      <c r="IK230" s="80"/>
      <c r="IL230" s="111"/>
    </row>
    <row r="231" spans="1:247" s="12" customFormat="1" ht="15" x14ac:dyDescent="0.25">
      <c r="A231" s="150"/>
      <c r="B231" s="136" t="s">
        <v>512</v>
      </c>
      <c r="C231" s="485" t="s">
        <v>511</v>
      </c>
      <c r="D231" s="485"/>
      <c r="E231" s="485"/>
      <c r="F231" s="485"/>
      <c r="G231" s="485"/>
      <c r="H231" s="135" t="s">
        <v>174</v>
      </c>
      <c r="I231" s="149">
        <v>0.11</v>
      </c>
      <c r="J231" s="62"/>
      <c r="K231" s="149">
        <v>0.33</v>
      </c>
      <c r="L231" s="148">
        <v>487.94</v>
      </c>
      <c r="M231" s="147">
        <v>1.36</v>
      </c>
      <c r="N231" s="146">
        <v>663.6</v>
      </c>
      <c r="O231" s="62"/>
      <c r="P231" s="133">
        <v>218.99</v>
      </c>
      <c r="Q231" s="138"/>
      <c r="R231" s="138"/>
      <c r="HY231" s="111"/>
      <c r="HZ231" s="80"/>
      <c r="IA231" s="80"/>
      <c r="IB231" s="80"/>
      <c r="IC231" s="80"/>
      <c r="ID231" s="80"/>
      <c r="IF231" s="17" t="s">
        <v>511</v>
      </c>
      <c r="IG231" s="17"/>
      <c r="IH231" s="112"/>
      <c r="II231" s="80"/>
      <c r="IJ231" s="17"/>
      <c r="IK231" s="80"/>
      <c r="IL231" s="111"/>
    </row>
    <row r="232" spans="1:247" s="12" customFormat="1" ht="15" x14ac:dyDescent="0.25">
      <c r="A232" s="137"/>
      <c r="B232" s="136" t="s">
        <v>178</v>
      </c>
      <c r="C232" s="485" t="s">
        <v>176</v>
      </c>
      <c r="D232" s="485"/>
      <c r="E232" s="485"/>
      <c r="F232" s="485"/>
      <c r="G232" s="485"/>
      <c r="H232" s="135" t="s">
        <v>177</v>
      </c>
      <c r="I232" s="149">
        <v>0.11</v>
      </c>
      <c r="J232" s="62"/>
      <c r="K232" s="149">
        <v>0.33</v>
      </c>
      <c r="L232" s="59"/>
      <c r="M232" s="62"/>
      <c r="N232" s="153">
        <v>570.26</v>
      </c>
      <c r="O232" s="62"/>
      <c r="P232" s="152">
        <v>188.19</v>
      </c>
      <c r="HY232" s="111"/>
      <c r="HZ232" s="80"/>
      <c r="IA232" s="80"/>
      <c r="IB232" s="80"/>
      <c r="IC232" s="80"/>
      <c r="ID232" s="80"/>
      <c r="IF232" s="17"/>
      <c r="IG232" s="17" t="s">
        <v>176</v>
      </c>
      <c r="IH232" s="112"/>
      <c r="II232" s="80"/>
      <c r="IJ232" s="17"/>
      <c r="IK232" s="80"/>
      <c r="IL232" s="111"/>
    </row>
    <row r="233" spans="1:247" s="12" customFormat="1" ht="15" x14ac:dyDescent="0.25">
      <c r="A233" s="99"/>
      <c r="B233" s="98"/>
      <c r="C233" s="516" t="s">
        <v>166</v>
      </c>
      <c r="D233" s="516"/>
      <c r="E233" s="516"/>
      <c r="F233" s="516"/>
      <c r="G233" s="516"/>
      <c r="H233" s="121"/>
      <c r="I233" s="119"/>
      <c r="J233" s="119"/>
      <c r="K233" s="119"/>
      <c r="L233" s="120"/>
      <c r="M233" s="119"/>
      <c r="N233" s="129"/>
      <c r="O233" s="119"/>
      <c r="P233" s="118">
        <v>702.84</v>
      </c>
      <c r="Q233" s="138"/>
      <c r="R233" s="138"/>
      <c r="HY233" s="111"/>
      <c r="HZ233" s="80"/>
      <c r="IA233" s="80"/>
      <c r="IB233" s="80"/>
      <c r="IC233" s="80"/>
      <c r="ID233" s="80"/>
      <c r="IF233" s="17"/>
      <c r="IG233" s="17"/>
      <c r="IH233" s="112"/>
      <c r="II233" s="80" t="s">
        <v>166</v>
      </c>
      <c r="IJ233" s="17"/>
      <c r="IK233" s="80"/>
      <c r="IL233" s="111"/>
    </row>
    <row r="234" spans="1:247" s="12" customFormat="1" ht="15" x14ac:dyDescent="0.25">
      <c r="A234" s="137"/>
      <c r="B234" s="136"/>
      <c r="C234" s="485" t="s">
        <v>165</v>
      </c>
      <c r="D234" s="485"/>
      <c r="E234" s="485"/>
      <c r="F234" s="485"/>
      <c r="G234" s="485"/>
      <c r="H234" s="135"/>
      <c r="I234" s="62"/>
      <c r="J234" s="62"/>
      <c r="K234" s="62"/>
      <c r="L234" s="59"/>
      <c r="M234" s="62"/>
      <c r="N234" s="59"/>
      <c r="O234" s="62"/>
      <c r="P234" s="152">
        <v>479.28</v>
      </c>
      <c r="HY234" s="111"/>
      <c r="HZ234" s="80"/>
      <c r="IA234" s="80"/>
      <c r="IB234" s="80"/>
      <c r="IC234" s="80"/>
      <c r="ID234" s="80"/>
      <c r="IF234" s="17"/>
      <c r="IG234" s="17"/>
      <c r="IH234" s="112"/>
      <c r="II234" s="80"/>
      <c r="IJ234" s="17" t="s">
        <v>165</v>
      </c>
      <c r="IK234" s="80"/>
      <c r="IL234" s="111"/>
    </row>
    <row r="235" spans="1:247" s="12" customFormat="1" ht="15" x14ac:dyDescent="0.25">
      <c r="A235" s="137"/>
      <c r="B235" s="136" t="s">
        <v>164</v>
      </c>
      <c r="C235" s="485" t="s">
        <v>163</v>
      </c>
      <c r="D235" s="485"/>
      <c r="E235" s="485"/>
      <c r="F235" s="485"/>
      <c r="G235" s="485"/>
      <c r="H235" s="135" t="s">
        <v>161</v>
      </c>
      <c r="I235" s="134">
        <v>103</v>
      </c>
      <c r="J235" s="62"/>
      <c r="K235" s="134">
        <v>103</v>
      </c>
      <c r="L235" s="59"/>
      <c r="M235" s="62"/>
      <c r="N235" s="59"/>
      <c r="O235" s="62"/>
      <c r="P235" s="152">
        <v>493.66</v>
      </c>
      <c r="HY235" s="111"/>
      <c r="HZ235" s="80"/>
      <c r="IA235" s="80"/>
      <c r="IB235" s="80"/>
      <c r="IC235" s="80"/>
      <c r="ID235" s="80"/>
      <c r="IF235" s="17"/>
      <c r="IG235" s="17"/>
      <c r="IH235" s="112"/>
      <c r="II235" s="80"/>
      <c r="IJ235" s="17" t="s">
        <v>163</v>
      </c>
      <c r="IK235" s="80"/>
      <c r="IL235" s="111"/>
    </row>
    <row r="236" spans="1:247" s="12" customFormat="1" ht="15" x14ac:dyDescent="0.25">
      <c r="A236" s="137"/>
      <c r="B236" s="136" t="s">
        <v>162</v>
      </c>
      <c r="C236" s="485" t="s">
        <v>160</v>
      </c>
      <c r="D236" s="485"/>
      <c r="E236" s="485"/>
      <c r="F236" s="485"/>
      <c r="G236" s="485"/>
      <c r="H236" s="135" t="s">
        <v>161</v>
      </c>
      <c r="I236" s="134">
        <v>60</v>
      </c>
      <c r="J236" s="62"/>
      <c r="K236" s="134">
        <v>60</v>
      </c>
      <c r="L236" s="59"/>
      <c r="M236" s="62"/>
      <c r="N236" s="59"/>
      <c r="O236" s="62"/>
      <c r="P236" s="152">
        <v>287.57</v>
      </c>
      <c r="HY236" s="111"/>
      <c r="HZ236" s="80"/>
      <c r="IA236" s="80"/>
      <c r="IB236" s="80"/>
      <c r="IC236" s="80"/>
      <c r="ID236" s="80"/>
      <c r="IF236" s="17"/>
      <c r="IG236" s="17"/>
      <c r="IH236" s="112"/>
      <c r="II236" s="80"/>
      <c r="IJ236" s="17" t="s">
        <v>160</v>
      </c>
      <c r="IK236" s="80"/>
      <c r="IL236" s="111"/>
    </row>
    <row r="237" spans="1:247" s="12" customFormat="1" ht="15" x14ac:dyDescent="0.25">
      <c r="A237" s="124"/>
      <c r="B237" s="123"/>
      <c r="C237" s="516" t="s">
        <v>154</v>
      </c>
      <c r="D237" s="516"/>
      <c r="E237" s="516"/>
      <c r="F237" s="516"/>
      <c r="G237" s="516"/>
      <c r="H237" s="121"/>
      <c r="I237" s="119"/>
      <c r="J237" s="119"/>
      <c r="K237" s="119"/>
      <c r="L237" s="120"/>
      <c r="M237" s="119"/>
      <c r="N237" s="160">
        <v>494.69</v>
      </c>
      <c r="O237" s="119"/>
      <c r="P237" s="118">
        <v>1484.07</v>
      </c>
      <c r="HY237" s="111"/>
      <c r="HZ237" s="80"/>
      <c r="IA237" s="80"/>
      <c r="IB237" s="80"/>
      <c r="IC237" s="80"/>
      <c r="ID237" s="80"/>
      <c r="IF237" s="17"/>
      <c r="IG237" s="17"/>
      <c r="IH237" s="112"/>
      <c r="II237" s="80"/>
      <c r="IJ237" s="17"/>
      <c r="IK237" s="80" t="s">
        <v>154</v>
      </c>
      <c r="IL237" s="111"/>
    </row>
    <row r="238" spans="1:247" s="12" customFormat="1" ht="22.5" x14ac:dyDescent="0.25">
      <c r="A238" s="132" t="s">
        <v>573</v>
      </c>
      <c r="B238" s="122" t="s">
        <v>523</v>
      </c>
      <c r="C238" s="506" t="s">
        <v>522</v>
      </c>
      <c r="D238" s="506"/>
      <c r="E238" s="506"/>
      <c r="F238" s="506"/>
      <c r="G238" s="506"/>
      <c r="H238" s="121" t="s">
        <v>194</v>
      </c>
      <c r="I238" s="119">
        <v>174</v>
      </c>
      <c r="J238" s="131">
        <v>1</v>
      </c>
      <c r="K238" s="131">
        <v>174</v>
      </c>
      <c r="L238" s="120"/>
      <c r="M238" s="119"/>
      <c r="N238" s="156"/>
      <c r="O238" s="119"/>
      <c r="P238" s="155"/>
      <c r="HY238" s="111"/>
      <c r="HZ238" s="80" t="s">
        <v>522</v>
      </c>
      <c r="IA238" s="80" t="s">
        <v>78</v>
      </c>
      <c r="IB238" s="80" t="s">
        <v>78</v>
      </c>
      <c r="IC238" s="80" t="s">
        <v>78</v>
      </c>
      <c r="ID238" s="80" t="s">
        <v>78</v>
      </c>
      <c r="IF238" s="17"/>
      <c r="IG238" s="17"/>
      <c r="IH238" s="112"/>
      <c r="II238" s="80"/>
      <c r="IJ238" s="17"/>
      <c r="IK238" s="80"/>
      <c r="IL238" s="111"/>
    </row>
    <row r="239" spans="1:247" s="12" customFormat="1" ht="15" x14ac:dyDescent="0.25">
      <c r="A239" s="126"/>
      <c r="B239" s="125"/>
      <c r="C239" s="480" t="s">
        <v>521</v>
      </c>
      <c r="D239" s="480"/>
      <c r="E239" s="480"/>
      <c r="F239" s="480"/>
      <c r="G239" s="480"/>
      <c r="H239" s="480"/>
      <c r="I239" s="480"/>
      <c r="J239" s="480"/>
      <c r="K239" s="480"/>
      <c r="L239" s="480"/>
      <c r="M239" s="480"/>
      <c r="N239" s="480"/>
      <c r="O239" s="480"/>
      <c r="P239" s="517"/>
      <c r="HY239" s="111"/>
      <c r="HZ239" s="80"/>
      <c r="IA239" s="80"/>
      <c r="IB239" s="80"/>
      <c r="IC239" s="80"/>
      <c r="ID239" s="80"/>
      <c r="IF239" s="17"/>
      <c r="IG239" s="17"/>
      <c r="IH239" s="112"/>
      <c r="II239" s="80"/>
      <c r="IJ239" s="17"/>
      <c r="IK239" s="80"/>
      <c r="IL239" s="111"/>
      <c r="IM239" s="52" t="s">
        <v>521</v>
      </c>
    </row>
    <row r="240" spans="1:247" s="12" customFormat="1" ht="15" x14ac:dyDescent="0.25">
      <c r="A240" s="150"/>
      <c r="B240" s="136" t="s">
        <v>516</v>
      </c>
      <c r="C240" s="485" t="s">
        <v>515</v>
      </c>
      <c r="D240" s="485"/>
      <c r="E240" s="485"/>
      <c r="F240" s="485"/>
      <c r="G240" s="485"/>
      <c r="H240" s="135" t="s">
        <v>177</v>
      </c>
      <c r="I240" s="149">
        <v>0.25</v>
      </c>
      <c r="J240" s="62"/>
      <c r="K240" s="154">
        <v>43.5</v>
      </c>
      <c r="L240" s="50"/>
      <c r="M240" s="11"/>
      <c r="N240" s="146">
        <v>485.15</v>
      </c>
      <c r="O240" s="62"/>
      <c r="P240" s="133">
        <v>21104.03</v>
      </c>
      <c r="Q240" s="138"/>
      <c r="R240" s="138"/>
      <c r="HY240" s="111"/>
      <c r="HZ240" s="80"/>
      <c r="IA240" s="80"/>
      <c r="IB240" s="80"/>
      <c r="IC240" s="80"/>
      <c r="ID240" s="80"/>
      <c r="IF240" s="17" t="s">
        <v>515</v>
      </c>
      <c r="IG240" s="17"/>
      <c r="IH240" s="112"/>
      <c r="II240" s="80"/>
      <c r="IJ240" s="17"/>
      <c r="IK240" s="80"/>
      <c r="IL240" s="111"/>
    </row>
    <row r="241" spans="1:247" s="12" customFormat="1" ht="15" x14ac:dyDescent="0.25">
      <c r="A241" s="150"/>
      <c r="B241" s="136" t="s">
        <v>514</v>
      </c>
      <c r="C241" s="485" t="s">
        <v>513</v>
      </c>
      <c r="D241" s="485"/>
      <c r="E241" s="485"/>
      <c r="F241" s="485"/>
      <c r="G241" s="485"/>
      <c r="H241" s="135" t="s">
        <v>174</v>
      </c>
      <c r="I241" s="149">
        <v>0.14000000000000001</v>
      </c>
      <c r="J241" s="62"/>
      <c r="K241" s="149">
        <v>24.36</v>
      </c>
      <c r="L241" s="50"/>
      <c r="M241" s="11"/>
      <c r="N241" s="146">
        <v>13.86</v>
      </c>
      <c r="O241" s="62"/>
      <c r="P241" s="133">
        <v>337.63</v>
      </c>
      <c r="Q241" s="138"/>
      <c r="R241" s="138"/>
      <c r="HY241" s="111"/>
      <c r="HZ241" s="80"/>
      <c r="IA241" s="80"/>
      <c r="IB241" s="80"/>
      <c r="IC241" s="80"/>
      <c r="ID241" s="80"/>
      <c r="IF241" s="17" t="s">
        <v>513</v>
      </c>
      <c r="IG241" s="17"/>
      <c r="IH241" s="112"/>
      <c r="II241" s="80"/>
      <c r="IJ241" s="17"/>
      <c r="IK241" s="80"/>
      <c r="IL241" s="111"/>
    </row>
    <row r="242" spans="1:247" s="12" customFormat="1" ht="15" x14ac:dyDescent="0.25">
      <c r="A242" s="150"/>
      <c r="B242" s="136" t="s">
        <v>512</v>
      </c>
      <c r="C242" s="485" t="s">
        <v>511</v>
      </c>
      <c r="D242" s="485"/>
      <c r="E242" s="485"/>
      <c r="F242" s="485"/>
      <c r="G242" s="485"/>
      <c r="H242" s="135" t="s">
        <v>174</v>
      </c>
      <c r="I242" s="149">
        <v>0.14000000000000001</v>
      </c>
      <c r="J242" s="62"/>
      <c r="K242" s="149">
        <v>24.36</v>
      </c>
      <c r="L242" s="148">
        <v>487.94</v>
      </c>
      <c r="M242" s="147">
        <v>1.36</v>
      </c>
      <c r="N242" s="146">
        <v>663.6</v>
      </c>
      <c r="O242" s="62"/>
      <c r="P242" s="133">
        <v>16165.3</v>
      </c>
      <c r="Q242" s="138"/>
      <c r="R242" s="138"/>
      <c r="HY242" s="111"/>
      <c r="HZ242" s="80"/>
      <c r="IA242" s="80"/>
      <c r="IB242" s="80"/>
      <c r="IC242" s="80"/>
      <c r="ID242" s="80"/>
      <c r="IF242" s="17" t="s">
        <v>511</v>
      </c>
      <c r="IG242" s="17"/>
      <c r="IH242" s="112"/>
      <c r="II242" s="80"/>
      <c r="IJ242" s="17"/>
      <c r="IK242" s="80"/>
      <c r="IL242" s="111"/>
    </row>
    <row r="243" spans="1:247" s="12" customFormat="1" ht="15" x14ac:dyDescent="0.25">
      <c r="A243" s="137"/>
      <c r="B243" s="136" t="s">
        <v>178</v>
      </c>
      <c r="C243" s="485" t="s">
        <v>176</v>
      </c>
      <c r="D243" s="485"/>
      <c r="E243" s="485"/>
      <c r="F243" s="485"/>
      <c r="G243" s="485"/>
      <c r="H243" s="135" t="s">
        <v>177</v>
      </c>
      <c r="I243" s="149">
        <v>0.14000000000000001</v>
      </c>
      <c r="J243" s="62"/>
      <c r="K243" s="149">
        <v>24.36</v>
      </c>
      <c r="L243" s="59"/>
      <c r="M243" s="62"/>
      <c r="N243" s="153">
        <v>570.26</v>
      </c>
      <c r="O243" s="62"/>
      <c r="P243" s="133">
        <v>13891.53</v>
      </c>
      <c r="HY243" s="111"/>
      <c r="HZ243" s="80"/>
      <c r="IA243" s="80"/>
      <c r="IB243" s="80"/>
      <c r="IC243" s="80"/>
      <c r="ID243" s="80"/>
      <c r="IF243" s="17"/>
      <c r="IG243" s="17" t="s">
        <v>176</v>
      </c>
      <c r="IH243" s="112"/>
      <c r="II243" s="80"/>
      <c r="IJ243" s="17"/>
      <c r="IK243" s="80"/>
      <c r="IL243" s="111"/>
    </row>
    <row r="244" spans="1:247" s="12" customFormat="1" ht="15" x14ac:dyDescent="0.25">
      <c r="A244" s="99"/>
      <c r="B244" s="98"/>
      <c r="C244" s="516" t="s">
        <v>166</v>
      </c>
      <c r="D244" s="516"/>
      <c r="E244" s="516"/>
      <c r="F244" s="516"/>
      <c r="G244" s="516"/>
      <c r="H244" s="121"/>
      <c r="I244" s="119"/>
      <c r="J244" s="119"/>
      <c r="K244" s="119"/>
      <c r="L244" s="120"/>
      <c r="M244" s="119"/>
      <c r="N244" s="129"/>
      <c r="O244" s="119"/>
      <c r="P244" s="118">
        <v>51498.49</v>
      </c>
      <c r="Q244" s="138"/>
      <c r="R244" s="138"/>
      <c r="HY244" s="111"/>
      <c r="HZ244" s="80"/>
      <c r="IA244" s="80"/>
      <c r="IB244" s="80"/>
      <c r="IC244" s="80"/>
      <c r="ID244" s="80"/>
      <c r="IF244" s="17"/>
      <c r="IG244" s="17"/>
      <c r="IH244" s="112"/>
      <c r="II244" s="80" t="s">
        <v>166</v>
      </c>
      <c r="IJ244" s="17"/>
      <c r="IK244" s="80"/>
      <c r="IL244" s="111"/>
    </row>
    <row r="245" spans="1:247" s="12" customFormat="1" ht="15" x14ac:dyDescent="0.25">
      <c r="A245" s="137"/>
      <c r="B245" s="136"/>
      <c r="C245" s="485" t="s">
        <v>165</v>
      </c>
      <c r="D245" s="485"/>
      <c r="E245" s="485"/>
      <c r="F245" s="485"/>
      <c r="G245" s="485"/>
      <c r="H245" s="135"/>
      <c r="I245" s="62"/>
      <c r="J245" s="62"/>
      <c r="K245" s="62"/>
      <c r="L245" s="59"/>
      <c r="M245" s="62"/>
      <c r="N245" s="59"/>
      <c r="O245" s="62"/>
      <c r="P245" s="133">
        <v>34995.56</v>
      </c>
      <c r="HY245" s="111"/>
      <c r="HZ245" s="80"/>
      <c r="IA245" s="80"/>
      <c r="IB245" s="80"/>
      <c r="IC245" s="80"/>
      <c r="ID245" s="80"/>
      <c r="IF245" s="17"/>
      <c r="IG245" s="17"/>
      <c r="IH245" s="112"/>
      <c r="II245" s="80"/>
      <c r="IJ245" s="17" t="s">
        <v>165</v>
      </c>
      <c r="IK245" s="80"/>
      <c r="IL245" s="111"/>
    </row>
    <row r="246" spans="1:247" s="12" customFormat="1" ht="15" x14ac:dyDescent="0.25">
      <c r="A246" s="137"/>
      <c r="B246" s="136" t="s">
        <v>164</v>
      </c>
      <c r="C246" s="485" t="s">
        <v>163</v>
      </c>
      <c r="D246" s="485"/>
      <c r="E246" s="485"/>
      <c r="F246" s="485"/>
      <c r="G246" s="485"/>
      <c r="H246" s="135" t="s">
        <v>161</v>
      </c>
      <c r="I246" s="134">
        <v>103</v>
      </c>
      <c r="J246" s="62"/>
      <c r="K246" s="134">
        <v>103</v>
      </c>
      <c r="L246" s="59"/>
      <c r="M246" s="62"/>
      <c r="N246" s="59"/>
      <c r="O246" s="62"/>
      <c r="P246" s="133">
        <v>36045.43</v>
      </c>
      <c r="HY246" s="111"/>
      <c r="HZ246" s="80"/>
      <c r="IA246" s="80"/>
      <c r="IB246" s="80"/>
      <c r="IC246" s="80"/>
      <c r="ID246" s="80"/>
      <c r="IF246" s="17"/>
      <c r="IG246" s="17"/>
      <c r="IH246" s="112"/>
      <c r="II246" s="80"/>
      <c r="IJ246" s="17" t="s">
        <v>163</v>
      </c>
      <c r="IK246" s="80"/>
      <c r="IL246" s="111"/>
    </row>
    <row r="247" spans="1:247" s="12" customFormat="1" ht="15" x14ac:dyDescent="0.25">
      <c r="A247" s="137"/>
      <c r="B247" s="136" t="s">
        <v>162</v>
      </c>
      <c r="C247" s="485" t="s">
        <v>160</v>
      </c>
      <c r="D247" s="485"/>
      <c r="E247" s="485"/>
      <c r="F247" s="485"/>
      <c r="G247" s="485"/>
      <c r="H247" s="135" t="s">
        <v>161</v>
      </c>
      <c r="I247" s="134">
        <v>60</v>
      </c>
      <c r="J247" s="62"/>
      <c r="K247" s="134">
        <v>60</v>
      </c>
      <c r="L247" s="59"/>
      <c r="M247" s="62"/>
      <c r="N247" s="59"/>
      <c r="O247" s="62"/>
      <c r="P247" s="133">
        <v>20997.34</v>
      </c>
      <c r="HY247" s="111"/>
      <c r="HZ247" s="80"/>
      <c r="IA247" s="80"/>
      <c r="IB247" s="80"/>
      <c r="IC247" s="80"/>
      <c r="ID247" s="80"/>
      <c r="IF247" s="17"/>
      <c r="IG247" s="17"/>
      <c r="IH247" s="112"/>
      <c r="II247" s="80"/>
      <c r="IJ247" s="17" t="s">
        <v>160</v>
      </c>
      <c r="IK247" s="80"/>
      <c r="IL247" s="111"/>
    </row>
    <row r="248" spans="1:247" s="12" customFormat="1" ht="15" x14ac:dyDescent="0.25">
      <c r="A248" s="124"/>
      <c r="B248" s="123"/>
      <c r="C248" s="516" t="s">
        <v>154</v>
      </c>
      <c r="D248" s="516"/>
      <c r="E248" s="516"/>
      <c r="F248" s="516"/>
      <c r="G248" s="516"/>
      <c r="H248" s="121"/>
      <c r="I248" s="119"/>
      <c r="J248" s="119"/>
      <c r="K248" s="119"/>
      <c r="L248" s="120"/>
      <c r="M248" s="119"/>
      <c r="N248" s="160">
        <v>623.79999999999995</v>
      </c>
      <c r="O248" s="119"/>
      <c r="P248" s="118">
        <v>108541.26</v>
      </c>
      <c r="HY248" s="111"/>
      <c r="HZ248" s="80"/>
      <c r="IA248" s="80"/>
      <c r="IB248" s="80"/>
      <c r="IC248" s="80"/>
      <c r="ID248" s="80"/>
      <c r="IF248" s="17"/>
      <c r="IG248" s="17"/>
      <c r="IH248" s="112"/>
      <c r="II248" s="80"/>
      <c r="IJ248" s="17"/>
      <c r="IK248" s="80" t="s">
        <v>154</v>
      </c>
      <c r="IL248" s="111"/>
    </row>
    <row r="249" spans="1:247" s="12" customFormat="1" ht="22.5" x14ac:dyDescent="0.25">
      <c r="A249" s="132" t="s">
        <v>572</v>
      </c>
      <c r="B249" s="122" t="s">
        <v>519</v>
      </c>
      <c r="C249" s="506" t="s">
        <v>518</v>
      </c>
      <c r="D249" s="506"/>
      <c r="E249" s="506"/>
      <c r="F249" s="506"/>
      <c r="G249" s="506"/>
      <c r="H249" s="121" t="s">
        <v>194</v>
      </c>
      <c r="I249" s="119">
        <v>54</v>
      </c>
      <c r="J249" s="131">
        <v>1</v>
      </c>
      <c r="K249" s="131">
        <v>54</v>
      </c>
      <c r="L249" s="120"/>
      <c r="M249" s="119"/>
      <c r="N249" s="156"/>
      <c r="O249" s="119"/>
      <c r="P249" s="155"/>
      <c r="HY249" s="111"/>
      <c r="HZ249" s="80" t="s">
        <v>518</v>
      </c>
      <c r="IA249" s="80" t="s">
        <v>78</v>
      </c>
      <c r="IB249" s="80" t="s">
        <v>78</v>
      </c>
      <c r="IC249" s="80" t="s">
        <v>78</v>
      </c>
      <c r="ID249" s="80" t="s">
        <v>78</v>
      </c>
      <c r="IF249" s="17"/>
      <c r="IG249" s="17"/>
      <c r="IH249" s="112"/>
      <c r="II249" s="80"/>
      <c r="IJ249" s="17"/>
      <c r="IK249" s="80"/>
      <c r="IL249" s="111"/>
    </row>
    <row r="250" spans="1:247" s="12" customFormat="1" ht="15" x14ac:dyDescent="0.25">
      <c r="A250" s="126"/>
      <c r="B250" s="125"/>
      <c r="C250" s="480" t="s">
        <v>517</v>
      </c>
      <c r="D250" s="480"/>
      <c r="E250" s="480"/>
      <c r="F250" s="480"/>
      <c r="G250" s="480"/>
      <c r="H250" s="480"/>
      <c r="I250" s="480"/>
      <c r="J250" s="480"/>
      <c r="K250" s="480"/>
      <c r="L250" s="480"/>
      <c r="M250" s="480"/>
      <c r="N250" s="480"/>
      <c r="O250" s="480"/>
      <c r="P250" s="517"/>
      <c r="HY250" s="111"/>
      <c r="HZ250" s="80"/>
      <c r="IA250" s="80"/>
      <c r="IB250" s="80"/>
      <c r="IC250" s="80"/>
      <c r="ID250" s="80"/>
      <c r="IF250" s="17"/>
      <c r="IG250" s="17"/>
      <c r="IH250" s="112"/>
      <c r="II250" s="80"/>
      <c r="IJ250" s="17"/>
      <c r="IK250" s="80"/>
      <c r="IL250" s="111"/>
      <c r="IM250" s="52" t="s">
        <v>517</v>
      </c>
    </row>
    <row r="251" spans="1:247" s="12" customFormat="1" ht="15" x14ac:dyDescent="0.25">
      <c r="A251" s="150"/>
      <c r="B251" s="136" t="s">
        <v>516</v>
      </c>
      <c r="C251" s="485" t="s">
        <v>515</v>
      </c>
      <c r="D251" s="485"/>
      <c r="E251" s="485"/>
      <c r="F251" s="485"/>
      <c r="G251" s="485"/>
      <c r="H251" s="135" t="s">
        <v>177</v>
      </c>
      <c r="I251" s="154">
        <v>0.3</v>
      </c>
      <c r="J251" s="62"/>
      <c r="K251" s="154">
        <v>16.2</v>
      </c>
      <c r="L251" s="50"/>
      <c r="M251" s="11"/>
      <c r="N251" s="146">
        <v>485.15</v>
      </c>
      <c r="O251" s="62"/>
      <c r="P251" s="133">
        <v>7859.43</v>
      </c>
      <c r="Q251" s="138"/>
      <c r="R251" s="138"/>
      <c r="HY251" s="111"/>
      <c r="HZ251" s="80"/>
      <c r="IA251" s="80"/>
      <c r="IB251" s="80"/>
      <c r="IC251" s="80"/>
      <c r="ID251" s="80"/>
      <c r="IF251" s="17" t="s">
        <v>515</v>
      </c>
      <c r="IG251" s="17"/>
      <c r="IH251" s="112"/>
      <c r="II251" s="80"/>
      <c r="IJ251" s="17"/>
      <c r="IK251" s="80"/>
      <c r="IL251" s="111"/>
    </row>
    <row r="252" spans="1:247" s="12" customFormat="1" ht="15" x14ac:dyDescent="0.25">
      <c r="A252" s="150"/>
      <c r="B252" s="136" t="s">
        <v>514</v>
      </c>
      <c r="C252" s="485" t="s">
        <v>513</v>
      </c>
      <c r="D252" s="485"/>
      <c r="E252" s="485"/>
      <c r="F252" s="485"/>
      <c r="G252" s="485"/>
      <c r="H252" s="135" t="s">
        <v>174</v>
      </c>
      <c r="I252" s="149">
        <v>0.16</v>
      </c>
      <c r="J252" s="62"/>
      <c r="K252" s="149">
        <v>8.64</v>
      </c>
      <c r="L252" s="50"/>
      <c r="M252" s="11"/>
      <c r="N252" s="146">
        <v>13.86</v>
      </c>
      <c r="O252" s="62"/>
      <c r="P252" s="133">
        <v>119.75</v>
      </c>
      <c r="Q252" s="138"/>
      <c r="R252" s="138"/>
      <c r="HY252" s="111"/>
      <c r="HZ252" s="80"/>
      <c r="IA252" s="80"/>
      <c r="IB252" s="80"/>
      <c r="IC252" s="80"/>
      <c r="ID252" s="80"/>
      <c r="IF252" s="17" t="s">
        <v>513</v>
      </c>
      <c r="IG252" s="17"/>
      <c r="IH252" s="112"/>
      <c r="II252" s="80"/>
      <c r="IJ252" s="17"/>
      <c r="IK252" s="80"/>
      <c r="IL252" s="111"/>
    </row>
    <row r="253" spans="1:247" s="12" customFormat="1" ht="15" x14ac:dyDescent="0.25">
      <c r="A253" s="150"/>
      <c r="B253" s="136" t="s">
        <v>512</v>
      </c>
      <c r="C253" s="485" t="s">
        <v>511</v>
      </c>
      <c r="D253" s="485"/>
      <c r="E253" s="485"/>
      <c r="F253" s="485"/>
      <c r="G253" s="485"/>
      <c r="H253" s="135" t="s">
        <v>174</v>
      </c>
      <c r="I253" s="149">
        <v>0.16</v>
      </c>
      <c r="J253" s="62"/>
      <c r="K253" s="149">
        <v>8.64</v>
      </c>
      <c r="L253" s="148">
        <v>487.94</v>
      </c>
      <c r="M253" s="147">
        <v>1.36</v>
      </c>
      <c r="N253" s="146">
        <v>663.6</v>
      </c>
      <c r="O253" s="62"/>
      <c r="P253" s="133">
        <v>5733.5</v>
      </c>
      <c r="Q253" s="138"/>
      <c r="R253" s="138"/>
      <c r="HY253" s="111"/>
      <c r="HZ253" s="80"/>
      <c r="IA253" s="80"/>
      <c r="IB253" s="80"/>
      <c r="IC253" s="80"/>
      <c r="ID253" s="80"/>
      <c r="IF253" s="17" t="s">
        <v>511</v>
      </c>
      <c r="IG253" s="17"/>
      <c r="IH253" s="112"/>
      <c r="II253" s="80"/>
      <c r="IJ253" s="17"/>
      <c r="IK253" s="80"/>
      <c r="IL253" s="111"/>
    </row>
    <row r="254" spans="1:247" s="12" customFormat="1" ht="15" x14ac:dyDescent="0.25">
      <c r="A254" s="137"/>
      <c r="B254" s="136" t="s">
        <v>178</v>
      </c>
      <c r="C254" s="485" t="s">
        <v>176</v>
      </c>
      <c r="D254" s="485"/>
      <c r="E254" s="485"/>
      <c r="F254" s="485"/>
      <c r="G254" s="485"/>
      <c r="H254" s="135" t="s">
        <v>177</v>
      </c>
      <c r="I254" s="149">
        <v>0.16</v>
      </c>
      <c r="J254" s="62"/>
      <c r="K254" s="149">
        <v>8.64</v>
      </c>
      <c r="L254" s="59"/>
      <c r="M254" s="62"/>
      <c r="N254" s="153">
        <v>570.26</v>
      </c>
      <c r="O254" s="62"/>
      <c r="P254" s="133">
        <v>4927.05</v>
      </c>
      <c r="HY254" s="111"/>
      <c r="HZ254" s="80"/>
      <c r="IA254" s="80"/>
      <c r="IB254" s="80"/>
      <c r="IC254" s="80"/>
      <c r="ID254" s="80"/>
      <c r="IF254" s="17"/>
      <c r="IG254" s="17" t="s">
        <v>176</v>
      </c>
      <c r="IH254" s="112"/>
      <c r="II254" s="80"/>
      <c r="IJ254" s="17"/>
      <c r="IK254" s="80"/>
      <c r="IL254" s="111"/>
    </row>
    <row r="255" spans="1:247" s="12" customFormat="1" ht="15" x14ac:dyDescent="0.25">
      <c r="A255" s="99"/>
      <c r="B255" s="98"/>
      <c r="C255" s="516" t="s">
        <v>166</v>
      </c>
      <c r="D255" s="516"/>
      <c r="E255" s="516"/>
      <c r="F255" s="516"/>
      <c r="G255" s="516"/>
      <c r="H255" s="121"/>
      <c r="I255" s="119"/>
      <c r="J255" s="119"/>
      <c r="K255" s="119"/>
      <c r="L255" s="120"/>
      <c r="M255" s="119"/>
      <c r="N255" s="129"/>
      <c r="O255" s="119"/>
      <c r="P255" s="118">
        <v>18639.73</v>
      </c>
      <c r="Q255" s="138"/>
      <c r="R255" s="138"/>
      <c r="HY255" s="111"/>
      <c r="HZ255" s="80"/>
      <c r="IA255" s="80"/>
      <c r="IB255" s="80"/>
      <c r="IC255" s="80"/>
      <c r="ID255" s="80"/>
      <c r="IF255" s="17"/>
      <c r="IG255" s="17"/>
      <c r="IH255" s="112"/>
      <c r="II255" s="80" t="s">
        <v>166</v>
      </c>
      <c r="IJ255" s="17"/>
      <c r="IK255" s="80"/>
      <c r="IL255" s="111"/>
    </row>
    <row r="256" spans="1:247" s="12" customFormat="1" ht="15" x14ac:dyDescent="0.25">
      <c r="A256" s="137"/>
      <c r="B256" s="136"/>
      <c r="C256" s="485" t="s">
        <v>165</v>
      </c>
      <c r="D256" s="485"/>
      <c r="E256" s="485"/>
      <c r="F256" s="485"/>
      <c r="G256" s="485"/>
      <c r="H256" s="135"/>
      <c r="I256" s="62"/>
      <c r="J256" s="62"/>
      <c r="K256" s="62"/>
      <c r="L256" s="59"/>
      <c r="M256" s="62"/>
      <c r="N256" s="59"/>
      <c r="O256" s="62"/>
      <c r="P256" s="133">
        <v>12786.48</v>
      </c>
      <c r="HY256" s="111"/>
      <c r="HZ256" s="80"/>
      <c r="IA256" s="80"/>
      <c r="IB256" s="80"/>
      <c r="IC256" s="80"/>
      <c r="ID256" s="80"/>
      <c r="IF256" s="17"/>
      <c r="IG256" s="17"/>
      <c r="IH256" s="112"/>
      <c r="II256" s="80"/>
      <c r="IJ256" s="17" t="s">
        <v>165</v>
      </c>
      <c r="IK256" s="80"/>
      <c r="IL256" s="111"/>
    </row>
    <row r="257" spans="1:249" s="12" customFormat="1" ht="15" x14ac:dyDescent="0.25">
      <c r="A257" s="137"/>
      <c r="B257" s="136" t="s">
        <v>164</v>
      </c>
      <c r="C257" s="485" t="s">
        <v>163</v>
      </c>
      <c r="D257" s="485"/>
      <c r="E257" s="485"/>
      <c r="F257" s="485"/>
      <c r="G257" s="485"/>
      <c r="H257" s="135" t="s">
        <v>161</v>
      </c>
      <c r="I257" s="134">
        <v>103</v>
      </c>
      <c r="J257" s="62"/>
      <c r="K257" s="134">
        <v>103</v>
      </c>
      <c r="L257" s="59"/>
      <c r="M257" s="62"/>
      <c r="N257" s="59"/>
      <c r="O257" s="62"/>
      <c r="P257" s="133">
        <v>13170.07</v>
      </c>
      <c r="HY257" s="111"/>
      <c r="HZ257" s="80"/>
      <c r="IA257" s="80"/>
      <c r="IB257" s="80"/>
      <c r="IC257" s="80"/>
      <c r="ID257" s="80"/>
      <c r="IF257" s="17"/>
      <c r="IG257" s="17"/>
      <c r="IH257" s="112"/>
      <c r="II257" s="80"/>
      <c r="IJ257" s="17" t="s">
        <v>163</v>
      </c>
      <c r="IK257" s="80"/>
      <c r="IL257" s="111"/>
    </row>
    <row r="258" spans="1:249" s="12" customFormat="1" ht="15" x14ac:dyDescent="0.25">
      <c r="A258" s="137"/>
      <c r="B258" s="136" t="s">
        <v>162</v>
      </c>
      <c r="C258" s="485" t="s">
        <v>160</v>
      </c>
      <c r="D258" s="485"/>
      <c r="E258" s="485"/>
      <c r="F258" s="485"/>
      <c r="G258" s="485"/>
      <c r="H258" s="135" t="s">
        <v>161</v>
      </c>
      <c r="I258" s="134">
        <v>60</v>
      </c>
      <c r="J258" s="62"/>
      <c r="K258" s="134">
        <v>60</v>
      </c>
      <c r="L258" s="59"/>
      <c r="M258" s="62"/>
      <c r="N258" s="59"/>
      <c r="O258" s="62"/>
      <c r="P258" s="133">
        <v>7671.89</v>
      </c>
      <c r="HY258" s="111"/>
      <c r="HZ258" s="80"/>
      <c r="IA258" s="80"/>
      <c r="IB258" s="80"/>
      <c r="IC258" s="80"/>
      <c r="ID258" s="80"/>
      <c r="IF258" s="17"/>
      <c r="IG258" s="17"/>
      <c r="IH258" s="112"/>
      <c r="II258" s="80"/>
      <c r="IJ258" s="17" t="s">
        <v>160</v>
      </c>
      <c r="IK258" s="80"/>
      <c r="IL258" s="111"/>
    </row>
    <row r="259" spans="1:249" s="12" customFormat="1" ht="15" x14ac:dyDescent="0.25">
      <c r="A259" s="124"/>
      <c r="B259" s="123"/>
      <c r="C259" s="516" t="s">
        <v>154</v>
      </c>
      <c r="D259" s="516"/>
      <c r="E259" s="516"/>
      <c r="F259" s="516"/>
      <c r="G259" s="516"/>
      <c r="H259" s="121"/>
      <c r="I259" s="119"/>
      <c r="J259" s="119"/>
      <c r="K259" s="119"/>
      <c r="L259" s="120"/>
      <c r="M259" s="119"/>
      <c r="N259" s="160">
        <v>731.14</v>
      </c>
      <c r="O259" s="119"/>
      <c r="P259" s="118">
        <v>39481.69</v>
      </c>
      <c r="HY259" s="111"/>
      <c r="HZ259" s="80"/>
      <c r="IA259" s="80"/>
      <c r="IB259" s="80"/>
      <c r="IC259" s="80"/>
      <c r="ID259" s="80"/>
      <c r="IF259" s="17"/>
      <c r="IG259" s="17"/>
      <c r="IH259" s="112"/>
      <c r="II259" s="80"/>
      <c r="IJ259" s="17"/>
      <c r="IK259" s="80" t="s">
        <v>154</v>
      </c>
      <c r="IL259" s="111"/>
    </row>
    <row r="260" spans="1:249" s="12" customFormat="1" ht="1.5" customHeight="1" x14ac:dyDescent="0.25">
      <c r="A260" s="117"/>
      <c r="B260" s="87"/>
      <c r="C260" s="87"/>
      <c r="D260" s="87"/>
      <c r="E260" s="87"/>
      <c r="F260" s="116"/>
      <c r="G260" s="116"/>
      <c r="H260" s="116"/>
      <c r="I260" s="116"/>
      <c r="J260" s="88"/>
      <c r="K260" s="116"/>
      <c r="L260" s="88"/>
      <c r="M260" s="115"/>
      <c r="N260" s="88"/>
      <c r="O260" s="114"/>
      <c r="P260" s="113"/>
      <c r="Q260" s="105"/>
      <c r="R260" s="104"/>
      <c r="HY260" s="111"/>
      <c r="HZ260" s="80"/>
      <c r="IA260" s="80"/>
      <c r="IB260" s="80"/>
      <c r="IC260" s="80"/>
      <c r="ID260" s="80"/>
      <c r="IF260" s="17"/>
      <c r="IG260" s="17"/>
      <c r="IH260" s="112"/>
      <c r="II260" s="80"/>
      <c r="IJ260" s="17"/>
      <c r="IK260" s="80"/>
      <c r="IL260" s="111"/>
    </row>
    <row r="261" spans="1:249" s="12" customFormat="1" ht="15" x14ac:dyDescent="0.25">
      <c r="A261" s="99"/>
      <c r="B261" s="103"/>
      <c r="C261" s="518" t="s">
        <v>571</v>
      </c>
      <c r="D261" s="518"/>
      <c r="E261" s="518"/>
      <c r="F261" s="518"/>
      <c r="G261" s="518"/>
      <c r="H261" s="518"/>
      <c r="I261" s="518"/>
      <c r="J261" s="518"/>
      <c r="K261" s="518"/>
      <c r="L261" s="518"/>
      <c r="M261" s="518"/>
      <c r="N261" s="518"/>
      <c r="O261" s="518"/>
      <c r="P261" s="106"/>
      <c r="Q261" s="105"/>
      <c r="R261" s="104"/>
      <c r="HY261" s="111"/>
      <c r="HZ261" s="80"/>
      <c r="IA261" s="80"/>
      <c r="IB261" s="80"/>
      <c r="IC261" s="80"/>
      <c r="ID261" s="80"/>
      <c r="IF261" s="17"/>
      <c r="IG261" s="17"/>
      <c r="IH261" s="112"/>
      <c r="II261" s="80"/>
      <c r="IJ261" s="17"/>
      <c r="IK261" s="80"/>
      <c r="IL261" s="111"/>
      <c r="IN261" s="90" t="s">
        <v>571</v>
      </c>
    </row>
    <row r="262" spans="1:249" s="12" customFormat="1" ht="15" x14ac:dyDescent="0.25">
      <c r="A262" s="99"/>
      <c r="B262" s="98"/>
      <c r="C262" s="481" t="s">
        <v>149</v>
      </c>
      <c r="D262" s="481"/>
      <c r="E262" s="481"/>
      <c r="F262" s="481"/>
      <c r="G262" s="481"/>
      <c r="H262" s="481"/>
      <c r="I262" s="481"/>
      <c r="J262" s="481"/>
      <c r="K262" s="481"/>
      <c r="L262" s="481"/>
      <c r="M262" s="481"/>
      <c r="N262" s="481"/>
      <c r="O262" s="481"/>
      <c r="P262" s="101">
        <v>1384212.14</v>
      </c>
      <c r="Q262" s="105"/>
      <c r="R262" s="104"/>
      <c r="HY262" s="111"/>
      <c r="HZ262" s="80"/>
      <c r="IA262" s="80"/>
      <c r="IB262" s="80"/>
      <c r="IC262" s="80"/>
      <c r="ID262" s="80"/>
      <c r="IF262" s="17"/>
      <c r="IG262" s="17"/>
      <c r="IH262" s="112"/>
      <c r="II262" s="80"/>
      <c r="IJ262" s="17"/>
      <c r="IK262" s="80"/>
      <c r="IL262" s="111"/>
      <c r="IN262" s="90"/>
      <c r="IO262" s="51" t="s">
        <v>149</v>
      </c>
    </row>
    <row r="263" spans="1:249" s="12" customFormat="1" ht="15" x14ac:dyDescent="0.25">
      <c r="A263" s="99"/>
      <c r="B263" s="98"/>
      <c r="C263" s="481" t="s">
        <v>143</v>
      </c>
      <c r="D263" s="481"/>
      <c r="E263" s="481"/>
      <c r="F263" s="481"/>
      <c r="G263" s="481"/>
      <c r="H263" s="481"/>
      <c r="I263" s="481"/>
      <c r="J263" s="481"/>
      <c r="K263" s="481"/>
      <c r="L263" s="481"/>
      <c r="M263" s="481"/>
      <c r="N263" s="481"/>
      <c r="O263" s="481"/>
      <c r="P263" s="93"/>
      <c r="Q263" s="105"/>
      <c r="R263" s="104"/>
      <c r="HY263" s="111"/>
      <c r="HZ263" s="80"/>
      <c r="IA263" s="80"/>
      <c r="IB263" s="80"/>
      <c r="IC263" s="80"/>
      <c r="ID263" s="80"/>
      <c r="IF263" s="17"/>
      <c r="IG263" s="17"/>
      <c r="IH263" s="112"/>
      <c r="II263" s="80"/>
      <c r="IJ263" s="17"/>
      <c r="IK263" s="80"/>
      <c r="IL263" s="111"/>
      <c r="IN263" s="90"/>
      <c r="IO263" s="51" t="s">
        <v>143</v>
      </c>
    </row>
    <row r="264" spans="1:249" s="12" customFormat="1" ht="15" x14ac:dyDescent="0.25">
      <c r="A264" s="99"/>
      <c r="B264" s="98"/>
      <c r="C264" s="481" t="s">
        <v>148</v>
      </c>
      <c r="D264" s="481"/>
      <c r="E264" s="481"/>
      <c r="F264" s="481"/>
      <c r="G264" s="481"/>
      <c r="H264" s="481"/>
      <c r="I264" s="481"/>
      <c r="J264" s="481"/>
      <c r="K264" s="481"/>
      <c r="L264" s="481"/>
      <c r="M264" s="481"/>
      <c r="N264" s="481"/>
      <c r="O264" s="481"/>
      <c r="P264" s="101">
        <v>455562.49</v>
      </c>
      <c r="Q264" s="105"/>
      <c r="R264" s="104"/>
      <c r="HY264" s="111"/>
      <c r="HZ264" s="80"/>
      <c r="IA264" s="80"/>
      <c r="IB264" s="80"/>
      <c r="IC264" s="80"/>
      <c r="ID264" s="80"/>
      <c r="IF264" s="17"/>
      <c r="IG264" s="17"/>
      <c r="IH264" s="112"/>
      <c r="II264" s="80"/>
      <c r="IJ264" s="17"/>
      <c r="IK264" s="80"/>
      <c r="IL264" s="111"/>
      <c r="IN264" s="90"/>
      <c r="IO264" s="51" t="s">
        <v>148</v>
      </c>
    </row>
    <row r="265" spans="1:249" s="12" customFormat="1" ht="15" x14ac:dyDescent="0.25">
      <c r="A265" s="99"/>
      <c r="B265" s="98"/>
      <c r="C265" s="481" t="s">
        <v>147</v>
      </c>
      <c r="D265" s="481"/>
      <c r="E265" s="481"/>
      <c r="F265" s="481"/>
      <c r="G265" s="481"/>
      <c r="H265" s="481"/>
      <c r="I265" s="481"/>
      <c r="J265" s="481"/>
      <c r="K265" s="481"/>
      <c r="L265" s="481"/>
      <c r="M265" s="481"/>
      <c r="N265" s="481"/>
      <c r="O265" s="481"/>
      <c r="P265" s="101">
        <v>638240.31999999995</v>
      </c>
      <c r="Q265" s="105"/>
      <c r="R265" s="104"/>
      <c r="HY265" s="111"/>
      <c r="HZ265" s="80"/>
      <c r="IA265" s="80"/>
      <c r="IB265" s="80"/>
      <c r="IC265" s="80"/>
      <c r="ID265" s="80"/>
      <c r="IF265" s="17"/>
      <c r="IG265" s="17"/>
      <c r="IH265" s="112"/>
      <c r="II265" s="80"/>
      <c r="IJ265" s="17"/>
      <c r="IK265" s="80"/>
      <c r="IL265" s="111"/>
      <c r="IN265" s="90"/>
      <c r="IO265" s="51" t="s">
        <v>147</v>
      </c>
    </row>
    <row r="266" spans="1:249" s="12" customFormat="1" ht="15" x14ac:dyDescent="0.25">
      <c r="A266" s="99"/>
      <c r="B266" s="98"/>
      <c r="C266" s="481" t="s">
        <v>146</v>
      </c>
      <c r="D266" s="481"/>
      <c r="E266" s="481"/>
      <c r="F266" s="481"/>
      <c r="G266" s="481"/>
      <c r="H266" s="481"/>
      <c r="I266" s="481"/>
      <c r="J266" s="481"/>
      <c r="K266" s="481"/>
      <c r="L266" s="481"/>
      <c r="M266" s="481"/>
      <c r="N266" s="481"/>
      <c r="O266" s="481"/>
      <c r="P266" s="101">
        <v>290409.33</v>
      </c>
      <c r="Q266" s="105"/>
      <c r="R266" s="104"/>
      <c r="HY266" s="111"/>
      <c r="HZ266" s="80"/>
      <c r="IA266" s="80"/>
      <c r="IB266" s="80"/>
      <c r="IC266" s="80"/>
      <c r="ID266" s="80"/>
      <c r="IF266" s="17"/>
      <c r="IG266" s="17"/>
      <c r="IH266" s="112"/>
      <c r="II266" s="80"/>
      <c r="IJ266" s="17"/>
      <c r="IK266" s="80"/>
      <c r="IL266" s="111"/>
      <c r="IN266" s="90"/>
      <c r="IO266" s="51" t="s">
        <v>146</v>
      </c>
    </row>
    <row r="267" spans="1:249" s="12" customFormat="1" ht="15" x14ac:dyDescent="0.25">
      <c r="A267" s="99"/>
      <c r="B267" s="98"/>
      <c r="C267" s="481" t="s">
        <v>144</v>
      </c>
      <c r="D267" s="481"/>
      <c r="E267" s="481"/>
      <c r="F267" s="481"/>
      <c r="G267" s="481"/>
      <c r="H267" s="481"/>
      <c r="I267" s="481"/>
      <c r="J267" s="481"/>
      <c r="K267" s="481"/>
      <c r="L267" s="481"/>
      <c r="M267" s="481"/>
      <c r="N267" s="481"/>
      <c r="O267" s="481"/>
      <c r="P267" s="101">
        <v>2600146.21</v>
      </c>
      <c r="Q267" s="105"/>
      <c r="R267" s="104"/>
      <c r="HY267" s="111"/>
      <c r="HZ267" s="80"/>
      <c r="IA267" s="80"/>
      <c r="IB267" s="80"/>
      <c r="IC267" s="80"/>
      <c r="ID267" s="80"/>
      <c r="IF267" s="17"/>
      <c r="IG267" s="17"/>
      <c r="IH267" s="112"/>
      <c r="II267" s="80"/>
      <c r="IJ267" s="17"/>
      <c r="IK267" s="80"/>
      <c r="IL267" s="111"/>
      <c r="IN267" s="90"/>
      <c r="IO267" s="51" t="s">
        <v>144</v>
      </c>
    </row>
    <row r="268" spans="1:249" s="12" customFormat="1" ht="15" x14ac:dyDescent="0.25">
      <c r="A268" s="99"/>
      <c r="B268" s="98"/>
      <c r="C268" s="481" t="s">
        <v>143</v>
      </c>
      <c r="D268" s="481"/>
      <c r="E268" s="481"/>
      <c r="F268" s="481"/>
      <c r="G268" s="481"/>
      <c r="H268" s="481"/>
      <c r="I268" s="481"/>
      <c r="J268" s="481"/>
      <c r="K268" s="481"/>
      <c r="L268" s="481"/>
      <c r="M268" s="481"/>
      <c r="N268" s="481"/>
      <c r="O268" s="481"/>
      <c r="P268" s="93"/>
      <c r="Q268" s="105"/>
      <c r="R268" s="104"/>
      <c r="HY268" s="111"/>
      <c r="HZ268" s="80"/>
      <c r="IA268" s="80"/>
      <c r="IB268" s="80"/>
      <c r="IC268" s="80"/>
      <c r="ID268" s="80"/>
      <c r="IF268" s="17"/>
      <c r="IG268" s="17"/>
      <c r="IH268" s="112"/>
      <c r="II268" s="80"/>
      <c r="IJ268" s="17"/>
      <c r="IK268" s="80"/>
      <c r="IL268" s="111"/>
      <c r="IN268" s="90"/>
      <c r="IO268" s="51" t="s">
        <v>143</v>
      </c>
    </row>
    <row r="269" spans="1:249" s="12" customFormat="1" ht="15" x14ac:dyDescent="0.25">
      <c r="A269" s="99"/>
      <c r="B269" s="98"/>
      <c r="C269" s="481" t="s">
        <v>142</v>
      </c>
      <c r="D269" s="481"/>
      <c r="E269" s="481"/>
      <c r="F269" s="481"/>
      <c r="G269" s="481"/>
      <c r="H269" s="481"/>
      <c r="I269" s="481"/>
      <c r="J269" s="481"/>
      <c r="K269" s="481"/>
      <c r="L269" s="481"/>
      <c r="M269" s="481"/>
      <c r="N269" s="481"/>
      <c r="O269" s="481"/>
      <c r="P269" s="101">
        <v>455562.49</v>
      </c>
      <c r="Q269" s="105"/>
      <c r="R269" s="104"/>
      <c r="HY269" s="111"/>
      <c r="HZ269" s="80"/>
      <c r="IA269" s="80"/>
      <c r="IB269" s="80"/>
      <c r="IC269" s="80"/>
      <c r="ID269" s="80"/>
      <c r="IF269" s="17"/>
      <c r="IG269" s="17"/>
      <c r="IH269" s="112"/>
      <c r="II269" s="80"/>
      <c r="IJ269" s="17"/>
      <c r="IK269" s="80"/>
      <c r="IL269" s="111"/>
      <c r="IN269" s="90"/>
      <c r="IO269" s="51" t="s">
        <v>142</v>
      </c>
    </row>
    <row r="270" spans="1:249" s="12" customFormat="1" ht="15" x14ac:dyDescent="0.25">
      <c r="A270" s="99"/>
      <c r="B270" s="98"/>
      <c r="C270" s="481" t="s">
        <v>141</v>
      </c>
      <c r="D270" s="481"/>
      <c r="E270" s="481"/>
      <c r="F270" s="481"/>
      <c r="G270" s="481"/>
      <c r="H270" s="481"/>
      <c r="I270" s="481"/>
      <c r="J270" s="481"/>
      <c r="K270" s="481"/>
      <c r="L270" s="481"/>
      <c r="M270" s="481"/>
      <c r="N270" s="481"/>
      <c r="O270" s="481"/>
      <c r="P270" s="101">
        <v>638240.31999999995</v>
      </c>
      <c r="Q270" s="105"/>
      <c r="R270" s="104"/>
      <c r="HY270" s="111"/>
      <c r="HZ270" s="80"/>
      <c r="IA270" s="80"/>
      <c r="IB270" s="80"/>
      <c r="IC270" s="80"/>
      <c r="ID270" s="80"/>
      <c r="IF270" s="17"/>
      <c r="IG270" s="17"/>
      <c r="IH270" s="112"/>
      <c r="II270" s="80"/>
      <c r="IJ270" s="17"/>
      <c r="IK270" s="80"/>
      <c r="IL270" s="111"/>
      <c r="IN270" s="90"/>
      <c r="IO270" s="51" t="s">
        <v>141</v>
      </c>
    </row>
    <row r="271" spans="1:249" s="12" customFormat="1" ht="15" x14ac:dyDescent="0.25">
      <c r="A271" s="99"/>
      <c r="B271" s="98"/>
      <c r="C271" s="481" t="s">
        <v>140</v>
      </c>
      <c r="D271" s="481"/>
      <c r="E271" s="481"/>
      <c r="F271" s="481"/>
      <c r="G271" s="481"/>
      <c r="H271" s="481"/>
      <c r="I271" s="481"/>
      <c r="J271" s="481"/>
      <c r="K271" s="481"/>
      <c r="L271" s="481"/>
      <c r="M271" s="481"/>
      <c r="N271" s="481"/>
      <c r="O271" s="481"/>
      <c r="P271" s="101">
        <v>290409.33</v>
      </c>
      <c r="Q271" s="105"/>
      <c r="R271" s="104"/>
      <c r="HY271" s="111"/>
      <c r="HZ271" s="80"/>
      <c r="IA271" s="80"/>
      <c r="IB271" s="80"/>
      <c r="IC271" s="80"/>
      <c r="ID271" s="80"/>
      <c r="IF271" s="17"/>
      <c r="IG271" s="17"/>
      <c r="IH271" s="112"/>
      <c r="II271" s="80"/>
      <c r="IJ271" s="17"/>
      <c r="IK271" s="80"/>
      <c r="IL271" s="111"/>
      <c r="IN271" s="90"/>
      <c r="IO271" s="51" t="s">
        <v>140</v>
      </c>
    </row>
    <row r="272" spans="1:249" s="12" customFormat="1" ht="15" x14ac:dyDescent="0.25">
      <c r="A272" s="99"/>
      <c r="B272" s="98"/>
      <c r="C272" s="481" t="s">
        <v>138</v>
      </c>
      <c r="D272" s="481"/>
      <c r="E272" s="481"/>
      <c r="F272" s="481"/>
      <c r="G272" s="481"/>
      <c r="H272" s="481"/>
      <c r="I272" s="481"/>
      <c r="J272" s="481"/>
      <c r="K272" s="481"/>
      <c r="L272" s="481"/>
      <c r="M272" s="481"/>
      <c r="N272" s="481"/>
      <c r="O272" s="481"/>
      <c r="P272" s="101">
        <v>768350.97</v>
      </c>
      <c r="Q272" s="105"/>
      <c r="R272" s="104"/>
      <c r="HY272" s="111"/>
      <c r="HZ272" s="80"/>
      <c r="IA272" s="80"/>
      <c r="IB272" s="80"/>
      <c r="IC272" s="80"/>
      <c r="ID272" s="80"/>
      <c r="IF272" s="17"/>
      <c r="IG272" s="17"/>
      <c r="IH272" s="112"/>
      <c r="II272" s="80"/>
      <c r="IJ272" s="17"/>
      <c r="IK272" s="80"/>
      <c r="IL272" s="111"/>
      <c r="IN272" s="90"/>
      <c r="IO272" s="51" t="s">
        <v>138</v>
      </c>
    </row>
    <row r="273" spans="1:251" s="12" customFormat="1" ht="15" x14ac:dyDescent="0.25">
      <c r="A273" s="99"/>
      <c r="B273" s="98"/>
      <c r="C273" s="481" t="s">
        <v>137</v>
      </c>
      <c r="D273" s="481"/>
      <c r="E273" s="481"/>
      <c r="F273" s="481"/>
      <c r="G273" s="481"/>
      <c r="H273" s="481"/>
      <c r="I273" s="481"/>
      <c r="J273" s="481"/>
      <c r="K273" s="481"/>
      <c r="L273" s="481"/>
      <c r="M273" s="481"/>
      <c r="N273" s="481"/>
      <c r="O273" s="481"/>
      <c r="P273" s="101">
        <v>447583.1</v>
      </c>
      <c r="Q273" s="105"/>
      <c r="R273" s="104"/>
      <c r="HY273" s="111"/>
      <c r="HZ273" s="80"/>
      <c r="IA273" s="80"/>
      <c r="IB273" s="80"/>
      <c r="IC273" s="80"/>
      <c r="ID273" s="80"/>
      <c r="IF273" s="17"/>
      <c r="IG273" s="17"/>
      <c r="IH273" s="112"/>
      <c r="II273" s="80"/>
      <c r="IJ273" s="17"/>
      <c r="IK273" s="80"/>
      <c r="IL273" s="111"/>
      <c r="IN273" s="90"/>
      <c r="IO273" s="51" t="s">
        <v>137</v>
      </c>
    </row>
    <row r="274" spans="1:251" s="12" customFormat="1" ht="15" x14ac:dyDescent="0.25">
      <c r="A274" s="99"/>
      <c r="B274" s="98"/>
      <c r="C274" s="481" t="s">
        <v>134</v>
      </c>
      <c r="D274" s="481"/>
      <c r="E274" s="481"/>
      <c r="F274" s="481"/>
      <c r="G274" s="481"/>
      <c r="H274" s="481"/>
      <c r="I274" s="481"/>
      <c r="J274" s="481"/>
      <c r="K274" s="481"/>
      <c r="L274" s="481"/>
      <c r="M274" s="481"/>
      <c r="N274" s="481"/>
      <c r="O274" s="481"/>
      <c r="P274" s="101">
        <v>745971.82</v>
      </c>
      <c r="Q274" s="105"/>
      <c r="R274" s="104"/>
      <c r="HY274" s="111"/>
      <c r="HZ274" s="80"/>
      <c r="IA274" s="80"/>
      <c r="IB274" s="80"/>
      <c r="IC274" s="80"/>
      <c r="ID274" s="80"/>
      <c r="IF274" s="17"/>
      <c r="IG274" s="17"/>
      <c r="IH274" s="112"/>
      <c r="II274" s="80"/>
      <c r="IJ274" s="17"/>
      <c r="IK274" s="80"/>
      <c r="IL274" s="111"/>
      <c r="IN274" s="90"/>
      <c r="IO274" s="51" t="s">
        <v>134</v>
      </c>
    </row>
    <row r="275" spans="1:251" s="12" customFormat="1" ht="15" x14ac:dyDescent="0.25">
      <c r="A275" s="99"/>
      <c r="B275" s="98"/>
      <c r="C275" s="481" t="s">
        <v>133</v>
      </c>
      <c r="D275" s="481"/>
      <c r="E275" s="481"/>
      <c r="F275" s="481"/>
      <c r="G275" s="481"/>
      <c r="H275" s="481"/>
      <c r="I275" s="481"/>
      <c r="J275" s="481"/>
      <c r="K275" s="481"/>
      <c r="L275" s="481"/>
      <c r="M275" s="481"/>
      <c r="N275" s="481"/>
      <c r="O275" s="481"/>
      <c r="P275" s="101">
        <v>768350.97</v>
      </c>
      <c r="Q275" s="105"/>
      <c r="R275" s="104"/>
      <c r="HY275" s="111"/>
      <c r="HZ275" s="80"/>
      <c r="IA275" s="80"/>
      <c r="IB275" s="80"/>
      <c r="IC275" s="80"/>
      <c r="ID275" s="80"/>
      <c r="IF275" s="17"/>
      <c r="IG275" s="17"/>
      <c r="IH275" s="112"/>
      <c r="II275" s="80"/>
      <c r="IJ275" s="17"/>
      <c r="IK275" s="80"/>
      <c r="IL275" s="111"/>
      <c r="IN275" s="90"/>
      <c r="IO275" s="51" t="s">
        <v>133</v>
      </c>
    </row>
    <row r="276" spans="1:251" s="12" customFormat="1" ht="15" x14ac:dyDescent="0.25">
      <c r="A276" s="99"/>
      <c r="B276" s="98"/>
      <c r="C276" s="481" t="s">
        <v>132</v>
      </c>
      <c r="D276" s="481"/>
      <c r="E276" s="481"/>
      <c r="F276" s="481"/>
      <c r="G276" s="481"/>
      <c r="H276" s="481"/>
      <c r="I276" s="481"/>
      <c r="J276" s="481"/>
      <c r="K276" s="481"/>
      <c r="L276" s="481"/>
      <c r="M276" s="481"/>
      <c r="N276" s="481"/>
      <c r="O276" s="481"/>
      <c r="P276" s="101">
        <v>447583.1</v>
      </c>
      <c r="Q276" s="105"/>
      <c r="R276" s="104"/>
      <c r="HY276" s="111"/>
      <c r="HZ276" s="80"/>
      <c r="IA276" s="80"/>
      <c r="IB276" s="80"/>
      <c r="IC276" s="80"/>
      <c r="ID276" s="80"/>
      <c r="IF276" s="17"/>
      <c r="IG276" s="17"/>
      <c r="IH276" s="112"/>
      <c r="II276" s="80"/>
      <c r="IJ276" s="17"/>
      <c r="IK276" s="80"/>
      <c r="IL276" s="111"/>
      <c r="IN276" s="90"/>
      <c r="IO276" s="51" t="s">
        <v>132</v>
      </c>
    </row>
    <row r="277" spans="1:251" s="12" customFormat="1" ht="15" x14ac:dyDescent="0.25">
      <c r="A277" s="99"/>
      <c r="B277" s="103"/>
      <c r="C277" s="518" t="s">
        <v>570</v>
      </c>
      <c r="D277" s="518"/>
      <c r="E277" s="518"/>
      <c r="F277" s="518"/>
      <c r="G277" s="518"/>
      <c r="H277" s="518"/>
      <c r="I277" s="518"/>
      <c r="J277" s="518"/>
      <c r="K277" s="518"/>
      <c r="L277" s="518"/>
      <c r="M277" s="518"/>
      <c r="N277" s="518"/>
      <c r="O277" s="518"/>
      <c r="P277" s="102">
        <v>2600146.21</v>
      </c>
      <c r="Q277" s="105"/>
      <c r="R277" s="104"/>
      <c r="HY277" s="111"/>
      <c r="HZ277" s="80"/>
      <c r="IA277" s="80"/>
      <c r="IB277" s="80"/>
      <c r="IC277" s="80"/>
      <c r="ID277" s="80"/>
      <c r="IF277" s="17"/>
      <c r="IG277" s="17"/>
      <c r="IH277" s="112"/>
      <c r="II277" s="80"/>
      <c r="IJ277" s="17"/>
      <c r="IK277" s="80"/>
      <c r="IL277" s="111"/>
      <c r="IN277" s="90"/>
      <c r="IP277" s="90" t="s">
        <v>570</v>
      </c>
    </row>
    <row r="278" spans="1:251" s="12" customFormat="1" ht="15" x14ac:dyDescent="0.25">
      <c r="A278" s="99"/>
      <c r="B278" s="98"/>
      <c r="C278" s="481" t="s">
        <v>130</v>
      </c>
      <c r="D278" s="481"/>
      <c r="E278" s="481"/>
      <c r="F278" s="481"/>
      <c r="G278" s="481"/>
      <c r="H278" s="481"/>
      <c r="I278" s="481"/>
      <c r="J278" s="481"/>
      <c r="K278" s="481"/>
      <c r="L278" s="481"/>
      <c r="M278" s="481"/>
      <c r="N278" s="481"/>
      <c r="O278" s="481"/>
      <c r="P278" s="93"/>
      <c r="Q278" s="105"/>
      <c r="R278" s="104"/>
      <c r="HY278" s="111"/>
      <c r="HZ278" s="80"/>
      <c r="IA278" s="80"/>
      <c r="IB278" s="80"/>
      <c r="IC278" s="80"/>
      <c r="ID278" s="80"/>
      <c r="IF278" s="17"/>
      <c r="IG278" s="17"/>
      <c r="IH278" s="112"/>
      <c r="II278" s="80"/>
      <c r="IJ278" s="17"/>
      <c r="IK278" s="80"/>
      <c r="IL278" s="111"/>
      <c r="IN278" s="90"/>
      <c r="IO278" s="51" t="s">
        <v>130</v>
      </c>
      <c r="IP278" s="90"/>
    </row>
    <row r="279" spans="1:251" s="12" customFormat="1" ht="15" x14ac:dyDescent="0.25">
      <c r="A279" s="99"/>
      <c r="B279" s="98"/>
      <c r="C279" s="481" t="s">
        <v>127</v>
      </c>
      <c r="D279" s="481"/>
      <c r="E279" s="481"/>
      <c r="F279" s="481"/>
      <c r="G279" s="481"/>
      <c r="H279" s="481"/>
      <c r="I279" s="481"/>
      <c r="J279" s="481"/>
      <c r="K279" s="96" t="s">
        <v>569</v>
      </c>
      <c r="L279" s="95"/>
      <c r="M279" s="95"/>
      <c r="O279" s="94"/>
      <c r="P279" s="93"/>
      <c r="Q279" s="105"/>
      <c r="R279" s="104"/>
      <c r="HY279" s="111"/>
      <c r="HZ279" s="80"/>
      <c r="IA279" s="80"/>
      <c r="IB279" s="80"/>
      <c r="IC279" s="80"/>
      <c r="ID279" s="80"/>
      <c r="IF279" s="17"/>
      <c r="IG279" s="17"/>
      <c r="IH279" s="112"/>
      <c r="II279" s="80"/>
      <c r="IJ279" s="17"/>
      <c r="IK279" s="80"/>
      <c r="IL279" s="111"/>
      <c r="IN279" s="90"/>
      <c r="IP279" s="90"/>
      <c r="IQ279" s="51" t="s">
        <v>127</v>
      </c>
    </row>
    <row r="280" spans="1:251" s="12" customFormat="1" ht="15" x14ac:dyDescent="0.25">
      <c r="A280" s="99"/>
      <c r="B280" s="98"/>
      <c r="C280" s="481" t="s">
        <v>125</v>
      </c>
      <c r="D280" s="481"/>
      <c r="E280" s="481"/>
      <c r="F280" s="481"/>
      <c r="G280" s="481"/>
      <c r="H280" s="481"/>
      <c r="I280" s="481"/>
      <c r="J280" s="481"/>
      <c r="K280" s="96" t="s">
        <v>568</v>
      </c>
      <c r="L280" s="95"/>
      <c r="M280" s="95"/>
      <c r="O280" s="94"/>
      <c r="P280" s="93"/>
      <c r="Q280" s="105"/>
      <c r="R280" s="104"/>
      <c r="HY280" s="111"/>
      <c r="HZ280" s="80"/>
      <c r="IA280" s="80"/>
      <c r="IB280" s="80"/>
      <c r="IC280" s="80"/>
      <c r="ID280" s="80"/>
      <c r="IF280" s="17"/>
      <c r="IG280" s="17"/>
      <c r="IH280" s="112"/>
      <c r="II280" s="80"/>
      <c r="IJ280" s="17"/>
      <c r="IK280" s="80"/>
      <c r="IL280" s="111"/>
      <c r="IN280" s="90"/>
      <c r="IP280" s="90"/>
      <c r="IQ280" s="51" t="s">
        <v>125</v>
      </c>
    </row>
    <row r="281" spans="1:251" s="12" customFormat="1" ht="15" x14ac:dyDescent="0.25">
      <c r="A281" s="512" t="s">
        <v>567</v>
      </c>
      <c r="B281" s="513"/>
      <c r="C281" s="513"/>
      <c r="D281" s="513"/>
      <c r="E281" s="513"/>
      <c r="F281" s="513"/>
      <c r="G281" s="513"/>
      <c r="H281" s="513"/>
      <c r="I281" s="513"/>
      <c r="J281" s="513"/>
      <c r="K281" s="513"/>
      <c r="L281" s="513"/>
      <c r="M281" s="513"/>
      <c r="N281" s="513"/>
      <c r="O281" s="513"/>
      <c r="P281" s="514"/>
      <c r="HY281" s="111" t="s">
        <v>567</v>
      </c>
      <c r="HZ281" s="80"/>
      <c r="IA281" s="80"/>
      <c r="IB281" s="80"/>
      <c r="IC281" s="80"/>
      <c r="ID281" s="80"/>
      <c r="IF281" s="17"/>
      <c r="IG281" s="17"/>
      <c r="IH281" s="112"/>
      <c r="II281" s="80"/>
      <c r="IJ281" s="17"/>
      <c r="IK281" s="80"/>
      <c r="IL281" s="111"/>
      <c r="IN281" s="90"/>
      <c r="IP281" s="90"/>
    </row>
    <row r="282" spans="1:251" s="12" customFormat="1" ht="22.5" x14ac:dyDescent="0.25">
      <c r="A282" s="132" t="s">
        <v>566</v>
      </c>
      <c r="B282" s="122" t="s">
        <v>565</v>
      </c>
      <c r="C282" s="506" t="s">
        <v>564</v>
      </c>
      <c r="D282" s="506"/>
      <c r="E282" s="506"/>
      <c r="F282" s="506"/>
      <c r="G282" s="506"/>
      <c r="H282" s="121" t="s">
        <v>558</v>
      </c>
      <c r="I282" s="119">
        <v>1085.2</v>
      </c>
      <c r="J282" s="131">
        <v>1</v>
      </c>
      <c r="K282" s="157">
        <v>1085.2</v>
      </c>
      <c r="L282" s="120"/>
      <c r="M282" s="119"/>
      <c r="N282" s="156"/>
      <c r="O282" s="119"/>
      <c r="P282" s="155"/>
      <c r="HY282" s="111"/>
      <c r="HZ282" s="80" t="s">
        <v>564</v>
      </c>
      <c r="IA282" s="80" t="s">
        <v>78</v>
      </c>
      <c r="IB282" s="80" t="s">
        <v>78</v>
      </c>
      <c r="IC282" s="80" t="s">
        <v>78</v>
      </c>
      <c r="ID282" s="80" t="s">
        <v>78</v>
      </c>
      <c r="IF282" s="17"/>
      <c r="IG282" s="17"/>
      <c r="IH282" s="112"/>
      <c r="II282" s="80"/>
      <c r="IJ282" s="17"/>
      <c r="IK282" s="80"/>
      <c r="IL282" s="111"/>
      <c r="IN282" s="90"/>
      <c r="IP282" s="90"/>
    </row>
    <row r="283" spans="1:251" s="12" customFormat="1" ht="15" x14ac:dyDescent="0.25">
      <c r="A283" s="126"/>
      <c r="B283" s="125"/>
      <c r="C283" s="480" t="s">
        <v>563</v>
      </c>
      <c r="D283" s="480"/>
      <c r="E283" s="480"/>
      <c r="F283" s="480"/>
      <c r="G283" s="480"/>
      <c r="H283" s="480"/>
      <c r="I283" s="480"/>
      <c r="J283" s="480"/>
      <c r="K283" s="480"/>
      <c r="L283" s="480"/>
      <c r="M283" s="480"/>
      <c r="N283" s="480"/>
      <c r="O283" s="480"/>
      <c r="P283" s="517"/>
      <c r="HY283" s="111"/>
      <c r="HZ283" s="80"/>
      <c r="IA283" s="80"/>
      <c r="IB283" s="80"/>
      <c r="IC283" s="80"/>
      <c r="ID283" s="80"/>
      <c r="IF283" s="17"/>
      <c r="IG283" s="17"/>
      <c r="IH283" s="112"/>
      <c r="II283" s="80"/>
      <c r="IJ283" s="17"/>
      <c r="IK283" s="80"/>
      <c r="IL283" s="111"/>
      <c r="IM283" s="52" t="s">
        <v>563</v>
      </c>
      <c r="IN283" s="90"/>
      <c r="IP283" s="90"/>
    </row>
    <row r="284" spans="1:251" s="12" customFormat="1" ht="15" x14ac:dyDescent="0.25">
      <c r="A284" s="150"/>
      <c r="B284" s="136" t="s">
        <v>562</v>
      </c>
      <c r="C284" s="485" t="s">
        <v>561</v>
      </c>
      <c r="D284" s="485"/>
      <c r="E284" s="485"/>
      <c r="F284" s="485"/>
      <c r="G284" s="485"/>
      <c r="H284" s="135" t="s">
        <v>177</v>
      </c>
      <c r="I284" s="149">
        <v>4.43</v>
      </c>
      <c r="J284" s="62"/>
      <c r="K284" s="151">
        <v>4807.4359999999997</v>
      </c>
      <c r="L284" s="50"/>
      <c r="M284" s="11"/>
      <c r="N284" s="146">
        <v>506.43</v>
      </c>
      <c r="O284" s="62"/>
      <c r="P284" s="133">
        <v>2434629.81</v>
      </c>
      <c r="Q284" s="138"/>
      <c r="R284" s="138"/>
      <c r="HY284" s="111"/>
      <c r="HZ284" s="80"/>
      <c r="IA284" s="80"/>
      <c r="IB284" s="80"/>
      <c r="IC284" s="80"/>
      <c r="ID284" s="80"/>
      <c r="IF284" s="17" t="s">
        <v>561</v>
      </c>
      <c r="IG284" s="17"/>
      <c r="IH284" s="112"/>
      <c r="II284" s="80"/>
      <c r="IJ284" s="17"/>
      <c r="IK284" s="80"/>
      <c r="IL284" s="111"/>
      <c r="IN284" s="90"/>
      <c r="IP284" s="90"/>
    </row>
    <row r="285" spans="1:251" s="12" customFormat="1" ht="15" x14ac:dyDescent="0.25">
      <c r="A285" s="99"/>
      <c r="B285" s="98"/>
      <c r="C285" s="516" t="s">
        <v>166</v>
      </c>
      <c r="D285" s="516"/>
      <c r="E285" s="516"/>
      <c r="F285" s="516"/>
      <c r="G285" s="516"/>
      <c r="H285" s="121"/>
      <c r="I285" s="119"/>
      <c r="J285" s="119"/>
      <c r="K285" s="119"/>
      <c r="L285" s="120"/>
      <c r="M285" s="119"/>
      <c r="N285" s="129"/>
      <c r="O285" s="119"/>
      <c r="P285" s="118">
        <v>2434629.81</v>
      </c>
      <c r="Q285" s="138"/>
      <c r="R285" s="138"/>
      <c r="HY285" s="111"/>
      <c r="HZ285" s="80"/>
      <c r="IA285" s="80"/>
      <c r="IB285" s="80"/>
      <c r="IC285" s="80"/>
      <c r="ID285" s="80"/>
      <c r="IF285" s="17"/>
      <c r="IG285" s="17"/>
      <c r="IH285" s="112"/>
      <c r="II285" s="80" t="s">
        <v>166</v>
      </c>
      <c r="IJ285" s="17"/>
      <c r="IK285" s="80"/>
      <c r="IL285" s="111"/>
      <c r="IN285" s="90"/>
      <c r="IP285" s="90"/>
    </row>
    <row r="286" spans="1:251" s="12" customFormat="1" ht="15" x14ac:dyDescent="0.25">
      <c r="A286" s="137"/>
      <c r="B286" s="136"/>
      <c r="C286" s="485" t="s">
        <v>165</v>
      </c>
      <c r="D286" s="485"/>
      <c r="E286" s="485"/>
      <c r="F286" s="485"/>
      <c r="G286" s="485"/>
      <c r="H286" s="135"/>
      <c r="I286" s="62"/>
      <c r="J286" s="62"/>
      <c r="K286" s="62"/>
      <c r="L286" s="59"/>
      <c r="M286" s="62"/>
      <c r="N286" s="59"/>
      <c r="O286" s="62"/>
      <c r="P286" s="133">
        <v>2434629.81</v>
      </c>
      <c r="HY286" s="111"/>
      <c r="HZ286" s="80"/>
      <c r="IA286" s="80"/>
      <c r="IB286" s="80"/>
      <c r="IC286" s="80"/>
      <c r="ID286" s="80"/>
      <c r="IF286" s="17"/>
      <c r="IG286" s="17"/>
      <c r="IH286" s="112"/>
      <c r="II286" s="80"/>
      <c r="IJ286" s="17" t="s">
        <v>165</v>
      </c>
      <c r="IK286" s="80"/>
      <c r="IL286" s="111"/>
      <c r="IN286" s="90"/>
      <c r="IP286" s="90"/>
    </row>
    <row r="287" spans="1:251" s="12" customFormat="1" ht="22.5" x14ac:dyDescent="0.25">
      <c r="A287" s="137"/>
      <c r="B287" s="136" t="s">
        <v>539</v>
      </c>
      <c r="C287" s="485" t="s">
        <v>538</v>
      </c>
      <c r="D287" s="485"/>
      <c r="E287" s="485"/>
      <c r="F287" s="485"/>
      <c r="G287" s="485"/>
      <c r="H287" s="135" t="s">
        <v>161</v>
      </c>
      <c r="I287" s="134">
        <v>89</v>
      </c>
      <c r="J287" s="62"/>
      <c r="K287" s="134">
        <v>89</v>
      </c>
      <c r="L287" s="59"/>
      <c r="M287" s="62"/>
      <c r="N287" s="59"/>
      <c r="O287" s="62"/>
      <c r="P287" s="133">
        <v>2166820.5299999998</v>
      </c>
      <c r="HY287" s="111"/>
      <c r="HZ287" s="80"/>
      <c r="IA287" s="80"/>
      <c r="IB287" s="80"/>
      <c r="IC287" s="80"/>
      <c r="ID287" s="80"/>
      <c r="IF287" s="17"/>
      <c r="IG287" s="17"/>
      <c r="IH287" s="112"/>
      <c r="II287" s="80"/>
      <c r="IJ287" s="17" t="s">
        <v>538</v>
      </c>
      <c r="IK287" s="80"/>
      <c r="IL287" s="111"/>
      <c r="IN287" s="90"/>
      <c r="IP287" s="90"/>
    </row>
    <row r="288" spans="1:251" s="12" customFormat="1" ht="22.5" x14ac:dyDescent="0.25">
      <c r="A288" s="137"/>
      <c r="B288" s="136" t="s">
        <v>537</v>
      </c>
      <c r="C288" s="485" t="s">
        <v>536</v>
      </c>
      <c r="D288" s="485"/>
      <c r="E288" s="485"/>
      <c r="F288" s="485"/>
      <c r="G288" s="485"/>
      <c r="H288" s="135" t="s">
        <v>161</v>
      </c>
      <c r="I288" s="134">
        <v>41</v>
      </c>
      <c r="J288" s="62"/>
      <c r="K288" s="134">
        <v>41</v>
      </c>
      <c r="L288" s="59"/>
      <c r="M288" s="62"/>
      <c r="N288" s="59"/>
      <c r="O288" s="62"/>
      <c r="P288" s="133">
        <v>998198.22</v>
      </c>
      <c r="HY288" s="111"/>
      <c r="HZ288" s="80"/>
      <c r="IA288" s="80"/>
      <c r="IB288" s="80"/>
      <c r="IC288" s="80"/>
      <c r="ID288" s="80"/>
      <c r="IF288" s="17"/>
      <c r="IG288" s="17"/>
      <c r="IH288" s="112"/>
      <c r="II288" s="80"/>
      <c r="IJ288" s="17" t="s">
        <v>536</v>
      </c>
      <c r="IK288" s="80"/>
      <c r="IL288" s="111"/>
      <c r="IN288" s="90"/>
      <c r="IP288" s="90"/>
    </row>
    <row r="289" spans="1:250" s="12" customFormat="1" ht="15" x14ac:dyDescent="0.25">
      <c r="A289" s="124"/>
      <c r="B289" s="123"/>
      <c r="C289" s="516" t="s">
        <v>154</v>
      </c>
      <c r="D289" s="516"/>
      <c r="E289" s="516"/>
      <c r="F289" s="516"/>
      <c r="G289" s="516"/>
      <c r="H289" s="121"/>
      <c r="I289" s="119"/>
      <c r="J289" s="119"/>
      <c r="K289" s="119"/>
      <c r="L289" s="120"/>
      <c r="M289" s="119"/>
      <c r="N289" s="129">
        <v>5160.0200000000004</v>
      </c>
      <c r="O289" s="119"/>
      <c r="P289" s="118">
        <v>5599648.5599999996</v>
      </c>
      <c r="HY289" s="111"/>
      <c r="HZ289" s="80"/>
      <c r="IA289" s="80"/>
      <c r="IB289" s="80"/>
      <c r="IC289" s="80"/>
      <c r="ID289" s="80"/>
      <c r="IF289" s="17"/>
      <c r="IG289" s="17"/>
      <c r="IH289" s="112"/>
      <c r="II289" s="80"/>
      <c r="IJ289" s="17"/>
      <c r="IK289" s="80" t="s">
        <v>154</v>
      </c>
      <c r="IL289" s="111"/>
      <c r="IN289" s="90"/>
      <c r="IP289" s="90"/>
    </row>
    <row r="290" spans="1:250" s="12" customFormat="1" ht="22.5" x14ac:dyDescent="0.25">
      <c r="A290" s="132" t="s">
        <v>560</v>
      </c>
      <c r="B290" s="122" t="s">
        <v>559</v>
      </c>
      <c r="C290" s="506" t="s">
        <v>557</v>
      </c>
      <c r="D290" s="506"/>
      <c r="E290" s="506"/>
      <c r="F290" s="506"/>
      <c r="G290" s="506"/>
      <c r="H290" s="121" t="s">
        <v>558</v>
      </c>
      <c r="I290" s="119">
        <v>271.3</v>
      </c>
      <c r="J290" s="131">
        <v>1</v>
      </c>
      <c r="K290" s="157">
        <v>271.3</v>
      </c>
      <c r="L290" s="120"/>
      <c r="M290" s="119"/>
      <c r="N290" s="156"/>
      <c r="O290" s="119"/>
      <c r="P290" s="155"/>
      <c r="HY290" s="111"/>
      <c r="HZ290" s="80" t="s">
        <v>557</v>
      </c>
      <c r="IA290" s="80" t="s">
        <v>78</v>
      </c>
      <c r="IB290" s="80" t="s">
        <v>78</v>
      </c>
      <c r="IC290" s="80" t="s">
        <v>78</v>
      </c>
      <c r="ID290" s="80" t="s">
        <v>78</v>
      </c>
      <c r="IF290" s="17"/>
      <c r="IG290" s="17"/>
      <c r="IH290" s="112"/>
      <c r="II290" s="80"/>
      <c r="IJ290" s="17"/>
      <c r="IK290" s="80"/>
      <c r="IL290" s="111"/>
      <c r="IN290" s="90"/>
      <c r="IP290" s="90"/>
    </row>
    <row r="291" spans="1:250" s="12" customFormat="1" ht="15" x14ac:dyDescent="0.25">
      <c r="A291" s="126"/>
      <c r="B291" s="125"/>
      <c r="C291" s="480" t="s">
        <v>556</v>
      </c>
      <c r="D291" s="480"/>
      <c r="E291" s="480"/>
      <c r="F291" s="480"/>
      <c r="G291" s="480"/>
      <c r="H291" s="480"/>
      <c r="I291" s="480"/>
      <c r="J291" s="480"/>
      <c r="K291" s="480"/>
      <c r="L291" s="480"/>
      <c r="M291" s="480"/>
      <c r="N291" s="480"/>
      <c r="O291" s="480"/>
      <c r="P291" s="517"/>
      <c r="HY291" s="111"/>
      <c r="HZ291" s="80"/>
      <c r="IA291" s="80"/>
      <c r="IB291" s="80"/>
      <c r="IC291" s="80"/>
      <c r="ID291" s="80"/>
      <c r="IF291" s="17"/>
      <c r="IG291" s="17"/>
      <c r="IH291" s="112"/>
      <c r="II291" s="80"/>
      <c r="IJ291" s="17"/>
      <c r="IK291" s="80"/>
      <c r="IL291" s="111"/>
      <c r="IM291" s="52" t="s">
        <v>556</v>
      </c>
      <c r="IN291" s="90"/>
      <c r="IP291" s="90"/>
    </row>
    <row r="292" spans="1:250" s="12" customFormat="1" ht="15" x14ac:dyDescent="0.25">
      <c r="A292" s="150"/>
      <c r="B292" s="136" t="s">
        <v>215</v>
      </c>
      <c r="C292" s="485" t="s">
        <v>214</v>
      </c>
      <c r="D292" s="485"/>
      <c r="E292" s="485"/>
      <c r="F292" s="485"/>
      <c r="G292" s="485"/>
      <c r="H292" s="135" t="s">
        <v>177</v>
      </c>
      <c r="I292" s="149">
        <v>0.22</v>
      </c>
      <c r="J292" s="62"/>
      <c r="K292" s="151">
        <v>59.686</v>
      </c>
      <c r="L292" s="50"/>
      <c r="M292" s="11"/>
      <c r="N292" s="146">
        <v>463.87</v>
      </c>
      <c r="O292" s="62"/>
      <c r="P292" s="133">
        <v>27686.54</v>
      </c>
      <c r="Q292" s="138"/>
      <c r="R292" s="138"/>
      <c r="HY292" s="111"/>
      <c r="HZ292" s="80"/>
      <c r="IA292" s="80"/>
      <c r="IB292" s="80"/>
      <c r="IC292" s="80"/>
      <c r="ID292" s="80"/>
      <c r="IF292" s="17" t="s">
        <v>214</v>
      </c>
      <c r="IG292" s="17"/>
      <c r="IH292" s="112"/>
      <c r="II292" s="80"/>
      <c r="IJ292" s="17"/>
      <c r="IK292" s="80"/>
      <c r="IL292" s="111"/>
      <c r="IN292" s="90"/>
      <c r="IP292" s="90"/>
    </row>
    <row r="293" spans="1:250" s="12" customFormat="1" ht="15" x14ac:dyDescent="0.25">
      <c r="A293" s="150"/>
      <c r="B293" s="136" t="s">
        <v>211</v>
      </c>
      <c r="C293" s="485" t="s">
        <v>210</v>
      </c>
      <c r="D293" s="485"/>
      <c r="E293" s="485"/>
      <c r="F293" s="485"/>
      <c r="G293" s="485"/>
      <c r="H293" s="135" t="s">
        <v>177</v>
      </c>
      <c r="I293" s="149">
        <v>0.39</v>
      </c>
      <c r="J293" s="62"/>
      <c r="K293" s="151">
        <v>105.807</v>
      </c>
      <c r="L293" s="50"/>
      <c r="M293" s="11"/>
      <c r="N293" s="146">
        <v>570.26</v>
      </c>
      <c r="O293" s="62"/>
      <c r="P293" s="133">
        <v>60337.5</v>
      </c>
      <c r="Q293" s="138"/>
      <c r="R293" s="138"/>
      <c r="HY293" s="111"/>
      <c r="HZ293" s="80"/>
      <c r="IA293" s="80"/>
      <c r="IB293" s="80"/>
      <c r="IC293" s="80"/>
      <c r="ID293" s="80"/>
      <c r="IF293" s="17" t="s">
        <v>210</v>
      </c>
      <c r="IG293" s="17"/>
      <c r="IH293" s="112"/>
      <c r="II293" s="80"/>
      <c r="IJ293" s="17"/>
      <c r="IK293" s="80"/>
      <c r="IL293" s="111"/>
      <c r="IN293" s="90"/>
      <c r="IP293" s="90"/>
    </row>
    <row r="294" spans="1:250" s="12" customFormat="1" ht="15" x14ac:dyDescent="0.25">
      <c r="A294" s="150"/>
      <c r="B294" s="136" t="s">
        <v>555</v>
      </c>
      <c r="C294" s="485" t="s">
        <v>554</v>
      </c>
      <c r="D294" s="485"/>
      <c r="E294" s="485"/>
      <c r="F294" s="485"/>
      <c r="G294" s="485"/>
      <c r="H294" s="135" t="s">
        <v>174</v>
      </c>
      <c r="I294" s="149">
        <v>0.25</v>
      </c>
      <c r="J294" s="62"/>
      <c r="K294" s="151">
        <v>67.825000000000003</v>
      </c>
      <c r="L294" s="148">
        <v>40.89</v>
      </c>
      <c r="M294" s="147">
        <v>1.29</v>
      </c>
      <c r="N294" s="146">
        <v>52.75</v>
      </c>
      <c r="O294" s="62"/>
      <c r="P294" s="133">
        <v>3577.77</v>
      </c>
      <c r="Q294" s="138"/>
      <c r="R294" s="138"/>
      <c r="HY294" s="111"/>
      <c r="HZ294" s="80"/>
      <c r="IA294" s="80"/>
      <c r="IB294" s="80"/>
      <c r="IC294" s="80"/>
      <c r="ID294" s="80"/>
      <c r="IF294" s="17" t="s">
        <v>554</v>
      </c>
      <c r="IG294" s="17"/>
      <c r="IH294" s="112"/>
      <c r="II294" s="80"/>
      <c r="IJ294" s="17"/>
      <c r="IK294" s="80"/>
      <c r="IL294" s="111"/>
      <c r="IN294" s="90"/>
      <c r="IP294" s="90"/>
    </row>
    <row r="295" spans="1:250" s="12" customFormat="1" ht="15" x14ac:dyDescent="0.25">
      <c r="A295" s="99"/>
      <c r="B295" s="98"/>
      <c r="C295" s="516" t="s">
        <v>166</v>
      </c>
      <c r="D295" s="516"/>
      <c r="E295" s="516"/>
      <c r="F295" s="516"/>
      <c r="G295" s="516"/>
      <c r="H295" s="121"/>
      <c r="I295" s="119"/>
      <c r="J295" s="119"/>
      <c r="K295" s="119"/>
      <c r="L295" s="120"/>
      <c r="M295" s="119"/>
      <c r="N295" s="129"/>
      <c r="O295" s="119"/>
      <c r="P295" s="118">
        <v>91601.81</v>
      </c>
      <c r="Q295" s="138"/>
      <c r="R295" s="138"/>
      <c r="HY295" s="111"/>
      <c r="HZ295" s="80"/>
      <c r="IA295" s="80"/>
      <c r="IB295" s="80"/>
      <c r="IC295" s="80"/>
      <c r="ID295" s="80"/>
      <c r="IF295" s="17"/>
      <c r="IG295" s="17"/>
      <c r="IH295" s="112"/>
      <c r="II295" s="80" t="s">
        <v>166</v>
      </c>
      <c r="IJ295" s="17"/>
      <c r="IK295" s="80"/>
      <c r="IL295" s="111"/>
      <c r="IN295" s="90"/>
      <c r="IP295" s="90"/>
    </row>
    <row r="296" spans="1:250" s="12" customFormat="1" ht="15" x14ac:dyDescent="0.25">
      <c r="A296" s="137"/>
      <c r="B296" s="136"/>
      <c r="C296" s="485" t="s">
        <v>165</v>
      </c>
      <c r="D296" s="485"/>
      <c r="E296" s="485"/>
      <c r="F296" s="485"/>
      <c r="G296" s="485"/>
      <c r="H296" s="135"/>
      <c r="I296" s="62"/>
      <c r="J296" s="62"/>
      <c r="K296" s="62"/>
      <c r="L296" s="59"/>
      <c r="M296" s="62"/>
      <c r="N296" s="59"/>
      <c r="O296" s="62"/>
      <c r="P296" s="133">
        <v>88024.04</v>
      </c>
      <c r="HY296" s="111"/>
      <c r="HZ296" s="80"/>
      <c r="IA296" s="80"/>
      <c r="IB296" s="80"/>
      <c r="IC296" s="80"/>
      <c r="ID296" s="80"/>
      <c r="IF296" s="17"/>
      <c r="IG296" s="17"/>
      <c r="IH296" s="112"/>
      <c r="II296" s="80"/>
      <c r="IJ296" s="17" t="s">
        <v>165</v>
      </c>
      <c r="IK296" s="80"/>
      <c r="IL296" s="111"/>
      <c r="IN296" s="90"/>
      <c r="IP296" s="90"/>
    </row>
    <row r="297" spans="1:250" s="12" customFormat="1" ht="22.5" x14ac:dyDescent="0.25">
      <c r="A297" s="137"/>
      <c r="B297" s="136" t="s">
        <v>539</v>
      </c>
      <c r="C297" s="485" t="s">
        <v>538</v>
      </c>
      <c r="D297" s="485"/>
      <c r="E297" s="485"/>
      <c r="F297" s="485"/>
      <c r="G297" s="485"/>
      <c r="H297" s="135" t="s">
        <v>161</v>
      </c>
      <c r="I297" s="134">
        <v>89</v>
      </c>
      <c r="J297" s="62"/>
      <c r="K297" s="134">
        <v>89</v>
      </c>
      <c r="L297" s="59"/>
      <c r="M297" s="62"/>
      <c r="N297" s="59"/>
      <c r="O297" s="62"/>
      <c r="P297" s="133">
        <v>78341.399999999994</v>
      </c>
      <c r="HY297" s="111"/>
      <c r="HZ297" s="80"/>
      <c r="IA297" s="80"/>
      <c r="IB297" s="80"/>
      <c r="IC297" s="80"/>
      <c r="ID297" s="80"/>
      <c r="IF297" s="17"/>
      <c r="IG297" s="17"/>
      <c r="IH297" s="112"/>
      <c r="II297" s="80"/>
      <c r="IJ297" s="17" t="s">
        <v>538</v>
      </c>
      <c r="IK297" s="80"/>
      <c r="IL297" s="111"/>
      <c r="IN297" s="90"/>
      <c r="IP297" s="90"/>
    </row>
    <row r="298" spans="1:250" s="12" customFormat="1" ht="22.5" x14ac:dyDescent="0.25">
      <c r="A298" s="137"/>
      <c r="B298" s="136" t="s">
        <v>537</v>
      </c>
      <c r="C298" s="485" t="s">
        <v>536</v>
      </c>
      <c r="D298" s="485"/>
      <c r="E298" s="485"/>
      <c r="F298" s="485"/>
      <c r="G298" s="485"/>
      <c r="H298" s="135" t="s">
        <v>161</v>
      </c>
      <c r="I298" s="134">
        <v>41</v>
      </c>
      <c r="J298" s="62"/>
      <c r="K298" s="134">
        <v>41</v>
      </c>
      <c r="L298" s="59"/>
      <c r="M298" s="62"/>
      <c r="N298" s="59"/>
      <c r="O298" s="62"/>
      <c r="P298" s="133">
        <v>36089.86</v>
      </c>
      <c r="HY298" s="111"/>
      <c r="HZ298" s="80"/>
      <c r="IA298" s="80"/>
      <c r="IB298" s="80"/>
      <c r="IC298" s="80"/>
      <c r="ID298" s="80"/>
      <c r="IF298" s="17"/>
      <c r="IG298" s="17"/>
      <c r="IH298" s="112"/>
      <c r="II298" s="80"/>
      <c r="IJ298" s="17" t="s">
        <v>536</v>
      </c>
      <c r="IK298" s="80"/>
      <c r="IL298" s="111"/>
      <c r="IN298" s="90"/>
      <c r="IP298" s="90"/>
    </row>
    <row r="299" spans="1:250" s="12" customFormat="1" ht="15" x14ac:dyDescent="0.25">
      <c r="A299" s="124"/>
      <c r="B299" s="123"/>
      <c r="C299" s="516" t="s">
        <v>154</v>
      </c>
      <c r="D299" s="516"/>
      <c r="E299" s="516"/>
      <c r="F299" s="516"/>
      <c r="G299" s="516"/>
      <c r="H299" s="121"/>
      <c r="I299" s="119"/>
      <c r="J299" s="119"/>
      <c r="K299" s="119"/>
      <c r="L299" s="120"/>
      <c r="M299" s="119"/>
      <c r="N299" s="160">
        <v>759.43</v>
      </c>
      <c r="O299" s="119"/>
      <c r="P299" s="118">
        <v>206033.07</v>
      </c>
      <c r="HY299" s="111"/>
      <c r="HZ299" s="80"/>
      <c r="IA299" s="80"/>
      <c r="IB299" s="80"/>
      <c r="IC299" s="80"/>
      <c r="ID299" s="80"/>
      <c r="IF299" s="17"/>
      <c r="IG299" s="17"/>
      <c r="IH299" s="112"/>
      <c r="II299" s="80"/>
      <c r="IJ299" s="17"/>
      <c r="IK299" s="80" t="s">
        <v>154</v>
      </c>
      <c r="IL299" s="111"/>
      <c r="IN299" s="90"/>
      <c r="IP299" s="90"/>
    </row>
    <row r="300" spans="1:250" s="12" customFormat="1" ht="33.75" x14ac:dyDescent="0.25">
      <c r="A300" s="132" t="s">
        <v>553</v>
      </c>
      <c r="B300" s="122" t="s">
        <v>552</v>
      </c>
      <c r="C300" s="506" t="s">
        <v>551</v>
      </c>
      <c r="D300" s="506"/>
      <c r="E300" s="506"/>
      <c r="F300" s="506"/>
      <c r="G300" s="506"/>
      <c r="H300" s="121" t="s">
        <v>546</v>
      </c>
      <c r="I300" s="119">
        <v>13.565</v>
      </c>
      <c r="J300" s="131">
        <v>1</v>
      </c>
      <c r="K300" s="161">
        <v>13.565</v>
      </c>
      <c r="L300" s="120"/>
      <c r="M300" s="119"/>
      <c r="N300" s="156"/>
      <c r="O300" s="119"/>
      <c r="P300" s="155"/>
      <c r="HY300" s="111"/>
      <c r="HZ300" s="80" t="s">
        <v>551</v>
      </c>
      <c r="IA300" s="80" t="s">
        <v>78</v>
      </c>
      <c r="IB300" s="80" t="s">
        <v>78</v>
      </c>
      <c r="IC300" s="80" t="s">
        <v>78</v>
      </c>
      <c r="ID300" s="80" t="s">
        <v>78</v>
      </c>
      <c r="IF300" s="17"/>
      <c r="IG300" s="17"/>
      <c r="IH300" s="112"/>
      <c r="II300" s="80"/>
      <c r="IJ300" s="17"/>
      <c r="IK300" s="80"/>
      <c r="IL300" s="111"/>
      <c r="IN300" s="90"/>
      <c r="IP300" s="90"/>
    </row>
    <row r="301" spans="1:250" s="12" customFormat="1" ht="15" x14ac:dyDescent="0.25">
      <c r="A301" s="126"/>
      <c r="B301" s="125"/>
      <c r="C301" s="480" t="s">
        <v>544</v>
      </c>
      <c r="D301" s="480"/>
      <c r="E301" s="480"/>
      <c r="F301" s="480"/>
      <c r="G301" s="480"/>
      <c r="H301" s="480"/>
      <c r="I301" s="480"/>
      <c r="J301" s="480"/>
      <c r="K301" s="480"/>
      <c r="L301" s="480"/>
      <c r="M301" s="480"/>
      <c r="N301" s="480"/>
      <c r="O301" s="480"/>
      <c r="P301" s="517"/>
      <c r="HY301" s="111"/>
      <c r="HZ301" s="80"/>
      <c r="IA301" s="80"/>
      <c r="IB301" s="80"/>
      <c r="IC301" s="80"/>
      <c r="ID301" s="80"/>
      <c r="IF301" s="17"/>
      <c r="IG301" s="17"/>
      <c r="IH301" s="112"/>
      <c r="II301" s="80"/>
      <c r="IJ301" s="17"/>
      <c r="IK301" s="80"/>
      <c r="IL301" s="111"/>
      <c r="IM301" s="52" t="s">
        <v>544</v>
      </c>
      <c r="IN301" s="90"/>
      <c r="IP301" s="90"/>
    </row>
    <row r="302" spans="1:250" s="12" customFormat="1" ht="22.5" x14ac:dyDescent="0.25">
      <c r="A302" s="150"/>
      <c r="B302" s="136" t="s">
        <v>550</v>
      </c>
      <c r="C302" s="485" t="s">
        <v>549</v>
      </c>
      <c r="D302" s="485"/>
      <c r="E302" s="485"/>
      <c r="F302" s="485"/>
      <c r="G302" s="485"/>
      <c r="H302" s="135" t="s">
        <v>174</v>
      </c>
      <c r="I302" s="149">
        <v>7.02</v>
      </c>
      <c r="J302" s="62"/>
      <c r="K302" s="162">
        <v>95.226299999999995</v>
      </c>
      <c r="L302" s="166">
        <v>3277.47</v>
      </c>
      <c r="M302" s="147">
        <v>1.38</v>
      </c>
      <c r="N302" s="146">
        <v>4522.91</v>
      </c>
      <c r="O302" s="62"/>
      <c r="P302" s="133">
        <v>430699.98</v>
      </c>
      <c r="Q302" s="138"/>
      <c r="R302" s="138"/>
      <c r="HY302" s="111"/>
      <c r="HZ302" s="80"/>
      <c r="IA302" s="80"/>
      <c r="IB302" s="80"/>
      <c r="IC302" s="80"/>
      <c r="ID302" s="80"/>
      <c r="IF302" s="17" t="s">
        <v>549</v>
      </c>
      <c r="IG302" s="17"/>
      <c r="IH302" s="112"/>
      <c r="II302" s="80"/>
      <c r="IJ302" s="17"/>
      <c r="IK302" s="80"/>
      <c r="IL302" s="111"/>
      <c r="IN302" s="90"/>
      <c r="IP302" s="90"/>
    </row>
    <row r="303" spans="1:250" s="12" customFormat="1" ht="15" x14ac:dyDescent="0.25">
      <c r="A303" s="137"/>
      <c r="B303" s="136" t="s">
        <v>205</v>
      </c>
      <c r="C303" s="485" t="s">
        <v>204</v>
      </c>
      <c r="D303" s="485"/>
      <c r="E303" s="485"/>
      <c r="F303" s="485"/>
      <c r="G303" s="485"/>
      <c r="H303" s="135" t="s">
        <v>177</v>
      </c>
      <c r="I303" s="149">
        <v>7.02</v>
      </c>
      <c r="J303" s="62"/>
      <c r="K303" s="162">
        <v>95.226299999999995</v>
      </c>
      <c r="L303" s="59"/>
      <c r="M303" s="62"/>
      <c r="N303" s="153">
        <v>766.03</v>
      </c>
      <c r="O303" s="62"/>
      <c r="P303" s="133">
        <v>72946.2</v>
      </c>
      <c r="HY303" s="111"/>
      <c r="HZ303" s="80"/>
      <c r="IA303" s="80"/>
      <c r="IB303" s="80"/>
      <c r="IC303" s="80"/>
      <c r="ID303" s="80"/>
      <c r="IF303" s="17"/>
      <c r="IG303" s="17" t="s">
        <v>204</v>
      </c>
      <c r="IH303" s="112"/>
      <c r="II303" s="80"/>
      <c r="IJ303" s="17"/>
      <c r="IK303" s="80"/>
      <c r="IL303" s="111"/>
      <c r="IN303" s="90"/>
      <c r="IP303" s="90"/>
    </row>
    <row r="304" spans="1:250" s="12" customFormat="1" ht="15" x14ac:dyDescent="0.25">
      <c r="A304" s="99"/>
      <c r="B304" s="98"/>
      <c r="C304" s="516" t="s">
        <v>166</v>
      </c>
      <c r="D304" s="516"/>
      <c r="E304" s="516"/>
      <c r="F304" s="516"/>
      <c r="G304" s="516"/>
      <c r="H304" s="121"/>
      <c r="I304" s="119"/>
      <c r="J304" s="119"/>
      <c r="K304" s="119"/>
      <c r="L304" s="120"/>
      <c r="M304" s="119"/>
      <c r="N304" s="129"/>
      <c r="O304" s="119"/>
      <c r="P304" s="118">
        <v>503646.18</v>
      </c>
      <c r="Q304" s="138"/>
      <c r="R304" s="138"/>
      <c r="HY304" s="111"/>
      <c r="HZ304" s="80"/>
      <c r="IA304" s="80"/>
      <c r="IB304" s="80"/>
      <c r="IC304" s="80"/>
      <c r="ID304" s="80"/>
      <c r="IF304" s="17"/>
      <c r="IG304" s="17"/>
      <c r="IH304" s="112"/>
      <c r="II304" s="80" t="s">
        <v>166</v>
      </c>
      <c r="IJ304" s="17"/>
      <c r="IK304" s="80"/>
      <c r="IL304" s="111"/>
      <c r="IN304" s="90"/>
      <c r="IP304" s="90"/>
    </row>
    <row r="305" spans="1:250" s="12" customFormat="1" ht="15" x14ac:dyDescent="0.25">
      <c r="A305" s="137"/>
      <c r="B305" s="136"/>
      <c r="C305" s="485" t="s">
        <v>165</v>
      </c>
      <c r="D305" s="485"/>
      <c r="E305" s="485"/>
      <c r="F305" s="485"/>
      <c r="G305" s="485"/>
      <c r="H305" s="135"/>
      <c r="I305" s="62"/>
      <c r="J305" s="62"/>
      <c r="K305" s="62"/>
      <c r="L305" s="59"/>
      <c r="M305" s="62"/>
      <c r="N305" s="59"/>
      <c r="O305" s="62"/>
      <c r="P305" s="133">
        <v>72946.2</v>
      </c>
      <c r="HY305" s="111"/>
      <c r="HZ305" s="80"/>
      <c r="IA305" s="80"/>
      <c r="IB305" s="80"/>
      <c r="IC305" s="80"/>
      <c r="ID305" s="80"/>
      <c r="IF305" s="17"/>
      <c r="IG305" s="17"/>
      <c r="IH305" s="112"/>
      <c r="II305" s="80"/>
      <c r="IJ305" s="17" t="s">
        <v>165</v>
      </c>
      <c r="IK305" s="80"/>
      <c r="IL305" s="111"/>
      <c r="IN305" s="90"/>
      <c r="IP305" s="90"/>
    </row>
    <row r="306" spans="1:250" s="12" customFormat="1" ht="22.5" x14ac:dyDescent="0.25">
      <c r="A306" s="137"/>
      <c r="B306" s="136" t="s">
        <v>539</v>
      </c>
      <c r="C306" s="485" t="s">
        <v>538</v>
      </c>
      <c r="D306" s="485"/>
      <c r="E306" s="485"/>
      <c r="F306" s="485"/>
      <c r="G306" s="485"/>
      <c r="H306" s="135" t="s">
        <v>161</v>
      </c>
      <c r="I306" s="134">
        <v>89</v>
      </c>
      <c r="J306" s="62"/>
      <c r="K306" s="134">
        <v>89</v>
      </c>
      <c r="L306" s="59"/>
      <c r="M306" s="62"/>
      <c r="N306" s="59"/>
      <c r="O306" s="62"/>
      <c r="P306" s="133">
        <v>64922.12</v>
      </c>
      <c r="HY306" s="111"/>
      <c r="HZ306" s="80"/>
      <c r="IA306" s="80"/>
      <c r="IB306" s="80"/>
      <c r="IC306" s="80"/>
      <c r="ID306" s="80"/>
      <c r="IF306" s="17"/>
      <c r="IG306" s="17"/>
      <c r="IH306" s="112"/>
      <c r="II306" s="80"/>
      <c r="IJ306" s="17" t="s">
        <v>538</v>
      </c>
      <c r="IK306" s="80"/>
      <c r="IL306" s="111"/>
      <c r="IN306" s="90"/>
      <c r="IP306" s="90"/>
    </row>
    <row r="307" spans="1:250" s="12" customFormat="1" ht="22.5" x14ac:dyDescent="0.25">
      <c r="A307" s="137"/>
      <c r="B307" s="136" t="s">
        <v>537</v>
      </c>
      <c r="C307" s="485" t="s">
        <v>536</v>
      </c>
      <c r="D307" s="485"/>
      <c r="E307" s="485"/>
      <c r="F307" s="485"/>
      <c r="G307" s="485"/>
      <c r="H307" s="135" t="s">
        <v>161</v>
      </c>
      <c r="I307" s="134">
        <v>41</v>
      </c>
      <c r="J307" s="62"/>
      <c r="K307" s="134">
        <v>41</v>
      </c>
      <c r="L307" s="59"/>
      <c r="M307" s="62"/>
      <c r="N307" s="59"/>
      <c r="O307" s="62"/>
      <c r="P307" s="133">
        <v>29907.94</v>
      </c>
      <c r="HY307" s="111"/>
      <c r="HZ307" s="80"/>
      <c r="IA307" s="80"/>
      <c r="IB307" s="80"/>
      <c r="IC307" s="80"/>
      <c r="ID307" s="80"/>
      <c r="IF307" s="17"/>
      <c r="IG307" s="17"/>
      <c r="IH307" s="112"/>
      <c r="II307" s="80"/>
      <c r="IJ307" s="17" t="s">
        <v>536</v>
      </c>
      <c r="IK307" s="80"/>
      <c r="IL307" s="111"/>
      <c r="IN307" s="90"/>
      <c r="IP307" s="90"/>
    </row>
    <row r="308" spans="1:250" s="12" customFormat="1" ht="15" x14ac:dyDescent="0.25">
      <c r="A308" s="124"/>
      <c r="B308" s="123"/>
      <c r="C308" s="516" t="s">
        <v>154</v>
      </c>
      <c r="D308" s="516"/>
      <c r="E308" s="516"/>
      <c r="F308" s="516"/>
      <c r="G308" s="516"/>
      <c r="H308" s="121"/>
      <c r="I308" s="119"/>
      <c r="J308" s="119"/>
      <c r="K308" s="119"/>
      <c r="L308" s="120"/>
      <c r="M308" s="119"/>
      <c r="N308" s="129">
        <v>44119.15</v>
      </c>
      <c r="O308" s="119"/>
      <c r="P308" s="118">
        <v>598476.24</v>
      </c>
      <c r="HY308" s="111"/>
      <c r="HZ308" s="80"/>
      <c r="IA308" s="80"/>
      <c r="IB308" s="80"/>
      <c r="IC308" s="80"/>
      <c r="ID308" s="80"/>
      <c r="IF308" s="17"/>
      <c r="IG308" s="17"/>
      <c r="IH308" s="112"/>
      <c r="II308" s="80"/>
      <c r="IJ308" s="17"/>
      <c r="IK308" s="80" t="s">
        <v>154</v>
      </c>
      <c r="IL308" s="111"/>
      <c r="IN308" s="90"/>
      <c r="IP308" s="90"/>
    </row>
    <row r="309" spans="1:250" s="12" customFormat="1" ht="45" x14ac:dyDescent="0.25">
      <c r="A309" s="132" t="s">
        <v>548</v>
      </c>
      <c r="B309" s="122" t="s">
        <v>547</v>
      </c>
      <c r="C309" s="506" t="s">
        <v>545</v>
      </c>
      <c r="D309" s="506"/>
      <c r="E309" s="506"/>
      <c r="F309" s="506"/>
      <c r="G309" s="506"/>
      <c r="H309" s="121" t="s">
        <v>546</v>
      </c>
      <c r="I309" s="119">
        <v>13.565</v>
      </c>
      <c r="J309" s="131">
        <v>1</v>
      </c>
      <c r="K309" s="161">
        <v>13.565</v>
      </c>
      <c r="L309" s="120"/>
      <c r="M309" s="119"/>
      <c r="N309" s="156"/>
      <c r="O309" s="119"/>
      <c r="P309" s="155"/>
      <c r="HY309" s="111"/>
      <c r="HZ309" s="80" t="s">
        <v>545</v>
      </c>
      <c r="IA309" s="80" t="s">
        <v>78</v>
      </c>
      <c r="IB309" s="80" t="s">
        <v>78</v>
      </c>
      <c r="IC309" s="80" t="s">
        <v>78</v>
      </c>
      <c r="ID309" s="80" t="s">
        <v>78</v>
      </c>
      <c r="IF309" s="17"/>
      <c r="IG309" s="17"/>
      <c r="IH309" s="112"/>
      <c r="II309" s="80"/>
      <c r="IJ309" s="17"/>
      <c r="IK309" s="80"/>
      <c r="IL309" s="111"/>
      <c r="IN309" s="90"/>
      <c r="IP309" s="90"/>
    </row>
    <row r="310" spans="1:250" s="12" customFormat="1" ht="15" x14ac:dyDescent="0.25">
      <c r="A310" s="126"/>
      <c r="B310" s="125"/>
      <c r="C310" s="480" t="s">
        <v>544</v>
      </c>
      <c r="D310" s="480"/>
      <c r="E310" s="480"/>
      <c r="F310" s="480"/>
      <c r="G310" s="480"/>
      <c r="H310" s="480"/>
      <c r="I310" s="480"/>
      <c r="J310" s="480"/>
      <c r="K310" s="480"/>
      <c r="L310" s="480"/>
      <c r="M310" s="480"/>
      <c r="N310" s="480"/>
      <c r="O310" s="480"/>
      <c r="P310" s="517"/>
      <c r="HY310" s="111"/>
      <c r="HZ310" s="80"/>
      <c r="IA310" s="80"/>
      <c r="IB310" s="80"/>
      <c r="IC310" s="80"/>
      <c r="ID310" s="80"/>
      <c r="IF310" s="17"/>
      <c r="IG310" s="17"/>
      <c r="IH310" s="112"/>
      <c r="II310" s="80"/>
      <c r="IJ310" s="17"/>
      <c r="IK310" s="80"/>
      <c r="IL310" s="111"/>
      <c r="IM310" s="52" t="s">
        <v>544</v>
      </c>
      <c r="IN310" s="90"/>
      <c r="IP310" s="90"/>
    </row>
    <row r="311" spans="1:250" s="12" customFormat="1" ht="22.5" x14ac:dyDescent="0.25">
      <c r="A311" s="150"/>
      <c r="B311" s="136" t="s">
        <v>543</v>
      </c>
      <c r="C311" s="485" t="s">
        <v>542</v>
      </c>
      <c r="D311" s="485"/>
      <c r="E311" s="485"/>
      <c r="F311" s="485"/>
      <c r="G311" s="485"/>
      <c r="H311" s="135" t="s">
        <v>174</v>
      </c>
      <c r="I311" s="149">
        <v>14.52</v>
      </c>
      <c r="J311" s="62"/>
      <c r="K311" s="162">
        <v>196.96379999999999</v>
      </c>
      <c r="L311" s="166">
        <v>8102.37</v>
      </c>
      <c r="M311" s="147">
        <v>1.38</v>
      </c>
      <c r="N311" s="146">
        <v>11181.27</v>
      </c>
      <c r="O311" s="62"/>
      <c r="P311" s="133">
        <v>2202305.4300000002</v>
      </c>
      <c r="Q311" s="138"/>
      <c r="R311" s="138"/>
      <c r="HY311" s="111"/>
      <c r="HZ311" s="80"/>
      <c r="IA311" s="80"/>
      <c r="IB311" s="80"/>
      <c r="IC311" s="80"/>
      <c r="ID311" s="80"/>
      <c r="IF311" s="17" t="s">
        <v>542</v>
      </c>
      <c r="IG311" s="17"/>
      <c r="IH311" s="112"/>
      <c r="II311" s="80"/>
      <c r="IJ311" s="17"/>
      <c r="IK311" s="80"/>
      <c r="IL311" s="111"/>
      <c r="IN311" s="90"/>
      <c r="IP311" s="90"/>
    </row>
    <row r="312" spans="1:250" s="12" customFormat="1" ht="15" x14ac:dyDescent="0.25">
      <c r="A312" s="137"/>
      <c r="B312" s="136" t="s">
        <v>541</v>
      </c>
      <c r="C312" s="485" t="s">
        <v>540</v>
      </c>
      <c r="D312" s="485"/>
      <c r="E312" s="485"/>
      <c r="F312" s="485"/>
      <c r="G312" s="485"/>
      <c r="H312" s="135" t="s">
        <v>177</v>
      </c>
      <c r="I312" s="149">
        <v>14.52</v>
      </c>
      <c r="J312" s="62"/>
      <c r="K312" s="162">
        <v>196.96379999999999</v>
      </c>
      <c r="L312" s="59"/>
      <c r="M312" s="62"/>
      <c r="N312" s="153">
        <v>872.42</v>
      </c>
      <c r="O312" s="62"/>
      <c r="P312" s="133">
        <v>171835.16</v>
      </c>
      <c r="HY312" s="111"/>
      <c r="HZ312" s="80"/>
      <c r="IA312" s="80"/>
      <c r="IB312" s="80"/>
      <c r="IC312" s="80"/>
      <c r="ID312" s="80"/>
      <c r="IF312" s="17"/>
      <c r="IG312" s="17" t="s">
        <v>540</v>
      </c>
      <c r="IH312" s="112"/>
      <c r="II312" s="80"/>
      <c r="IJ312" s="17"/>
      <c r="IK312" s="80"/>
      <c r="IL312" s="111"/>
      <c r="IN312" s="90"/>
      <c r="IP312" s="90"/>
    </row>
    <row r="313" spans="1:250" s="12" customFormat="1" ht="15" x14ac:dyDescent="0.25">
      <c r="A313" s="99"/>
      <c r="B313" s="98"/>
      <c r="C313" s="516" t="s">
        <v>166</v>
      </c>
      <c r="D313" s="516"/>
      <c r="E313" s="516"/>
      <c r="F313" s="516"/>
      <c r="G313" s="516"/>
      <c r="H313" s="121"/>
      <c r="I313" s="119"/>
      <c r="J313" s="119"/>
      <c r="K313" s="119"/>
      <c r="L313" s="120"/>
      <c r="M313" s="119"/>
      <c r="N313" s="129"/>
      <c r="O313" s="119"/>
      <c r="P313" s="118">
        <v>2374140.59</v>
      </c>
      <c r="Q313" s="138"/>
      <c r="R313" s="138"/>
      <c r="HY313" s="111"/>
      <c r="HZ313" s="80"/>
      <c r="IA313" s="80"/>
      <c r="IB313" s="80"/>
      <c r="IC313" s="80"/>
      <c r="ID313" s="80"/>
      <c r="IF313" s="17"/>
      <c r="IG313" s="17"/>
      <c r="IH313" s="112"/>
      <c r="II313" s="80" t="s">
        <v>166</v>
      </c>
      <c r="IJ313" s="17"/>
      <c r="IK313" s="80"/>
      <c r="IL313" s="111"/>
      <c r="IN313" s="90"/>
      <c r="IP313" s="90"/>
    </row>
    <row r="314" spans="1:250" s="12" customFormat="1" ht="15" x14ac:dyDescent="0.25">
      <c r="A314" s="137"/>
      <c r="B314" s="136"/>
      <c r="C314" s="485" t="s">
        <v>165</v>
      </c>
      <c r="D314" s="485"/>
      <c r="E314" s="485"/>
      <c r="F314" s="485"/>
      <c r="G314" s="485"/>
      <c r="H314" s="135"/>
      <c r="I314" s="62"/>
      <c r="J314" s="62"/>
      <c r="K314" s="62"/>
      <c r="L314" s="59"/>
      <c r="M314" s="62"/>
      <c r="N314" s="59"/>
      <c r="O314" s="62"/>
      <c r="P314" s="133">
        <v>171835.16</v>
      </c>
      <c r="HY314" s="111"/>
      <c r="HZ314" s="80"/>
      <c r="IA314" s="80"/>
      <c r="IB314" s="80"/>
      <c r="IC314" s="80"/>
      <c r="ID314" s="80"/>
      <c r="IF314" s="17"/>
      <c r="IG314" s="17"/>
      <c r="IH314" s="112"/>
      <c r="II314" s="80"/>
      <c r="IJ314" s="17" t="s">
        <v>165</v>
      </c>
      <c r="IK314" s="80"/>
      <c r="IL314" s="111"/>
      <c r="IN314" s="90"/>
      <c r="IP314" s="90"/>
    </row>
    <row r="315" spans="1:250" s="12" customFormat="1" ht="22.5" x14ac:dyDescent="0.25">
      <c r="A315" s="137"/>
      <c r="B315" s="136" t="s">
        <v>539</v>
      </c>
      <c r="C315" s="485" t="s">
        <v>538</v>
      </c>
      <c r="D315" s="485"/>
      <c r="E315" s="485"/>
      <c r="F315" s="485"/>
      <c r="G315" s="485"/>
      <c r="H315" s="135" t="s">
        <v>161</v>
      </c>
      <c r="I315" s="134">
        <v>89</v>
      </c>
      <c r="J315" s="62"/>
      <c r="K315" s="134">
        <v>89</v>
      </c>
      <c r="L315" s="59"/>
      <c r="M315" s="62"/>
      <c r="N315" s="59"/>
      <c r="O315" s="62"/>
      <c r="P315" s="133">
        <v>152933.29</v>
      </c>
      <c r="HY315" s="111"/>
      <c r="HZ315" s="80"/>
      <c r="IA315" s="80"/>
      <c r="IB315" s="80"/>
      <c r="IC315" s="80"/>
      <c r="ID315" s="80"/>
      <c r="IF315" s="17"/>
      <c r="IG315" s="17"/>
      <c r="IH315" s="112"/>
      <c r="II315" s="80"/>
      <c r="IJ315" s="17" t="s">
        <v>538</v>
      </c>
      <c r="IK315" s="80"/>
      <c r="IL315" s="111"/>
      <c r="IN315" s="90"/>
      <c r="IP315" s="90"/>
    </row>
    <row r="316" spans="1:250" s="12" customFormat="1" ht="22.5" x14ac:dyDescent="0.25">
      <c r="A316" s="137"/>
      <c r="B316" s="136" t="s">
        <v>537</v>
      </c>
      <c r="C316" s="485" t="s">
        <v>536</v>
      </c>
      <c r="D316" s="485"/>
      <c r="E316" s="485"/>
      <c r="F316" s="485"/>
      <c r="G316" s="485"/>
      <c r="H316" s="135" t="s">
        <v>161</v>
      </c>
      <c r="I316" s="134">
        <v>41</v>
      </c>
      <c r="J316" s="62"/>
      <c r="K316" s="134">
        <v>41</v>
      </c>
      <c r="L316" s="59"/>
      <c r="M316" s="62"/>
      <c r="N316" s="59"/>
      <c r="O316" s="62"/>
      <c r="P316" s="133">
        <v>70452.42</v>
      </c>
      <c r="HY316" s="111"/>
      <c r="HZ316" s="80"/>
      <c r="IA316" s="80"/>
      <c r="IB316" s="80"/>
      <c r="IC316" s="80"/>
      <c r="ID316" s="80"/>
      <c r="IF316" s="17"/>
      <c r="IG316" s="17"/>
      <c r="IH316" s="112"/>
      <c r="II316" s="80"/>
      <c r="IJ316" s="17" t="s">
        <v>536</v>
      </c>
      <c r="IK316" s="80"/>
      <c r="IL316" s="111"/>
      <c r="IN316" s="90"/>
      <c r="IP316" s="90"/>
    </row>
    <row r="317" spans="1:250" s="12" customFormat="1" ht="15" x14ac:dyDescent="0.25">
      <c r="A317" s="124"/>
      <c r="B317" s="123"/>
      <c r="C317" s="516" t="s">
        <v>154</v>
      </c>
      <c r="D317" s="516"/>
      <c r="E317" s="516"/>
      <c r="F317" s="516"/>
      <c r="G317" s="516"/>
      <c r="H317" s="121"/>
      <c r="I317" s="119"/>
      <c r="J317" s="119"/>
      <c r="K317" s="119"/>
      <c r="L317" s="120"/>
      <c r="M317" s="119"/>
      <c r="N317" s="129">
        <v>191487.38</v>
      </c>
      <c r="O317" s="119"/>
      <c r="P317" s="118">
        <v>2597526.2999999998</v>
      </c>
      <c r="HY317" s="111"/>
      <c r="HZ317" s="80"/>
      <c r="IA317" s="80"/>
      <c r="IB317" s="80"/>
      <c r="IC317" s="80"/>
      <c r="ID317" s="80"/>
      <c r="IF317" s="17"/>
      <c r="IG317" s="17"/>
      <c r="IH317" s="112"/>
      <c r="II317" s="80"/>
      <c r="IJ317" s="17"/>
      <c r="IK317" s="80" t="s">
        <v>154</v>
      </c>
      <c r="IL317" s="111"/>
      <c r="IN317" s="90"/>
      <c r="IP317" s="90"/>
    </row>
    <row r="318" spans="1:250" s="12" customFormat="1" ht="1.5" customHeight="1" x14ac:dyDescent="0.25">
      <c r="A318" s="117"/>
      <c r="B318" s="87"/>
      <c r="C318" s="87"/>
      <c r="D318" s="87"/>
      <c r="E318" s="87"/>
      <c r="F318" s="116"/>
      <c r="G318" s="116"/>
      <c r="H318" s="116"/>
      <c r="I318" s="116"/>
      <c r="J318" s="88"/>
      <c r="K318" s="116"/>
      <c r="L318" s="88"/>
      <c r="M318" s="115"/>
      <c r="N318" s="88"/>
      <c r="O318" s="114"/>
      <c r="P318" s="113"/>
      <c r="Q318" s="105"/>
      <c r="R318" s="104"/>
      <c r="HY318" s="111"/>
      <c r="HZ318" s="80"/>
      <c r="IA318" s="80"/>
      <c r="IB318" s="80"/>
      <c r="IC318" s="80"/>
      <c r="ID318" s="80"/>
      <c r="IF318" s="17"/>
      <c r="IG318" s="17"/>
      <c r="IH318" s="112"/>
      <c r="II318" s="80"/>
      <c r="IJ318" s="17"/>
      <c r="IK318" s="80"/>
      <c r="IL318" s="111"/>
      <c r="IN318" s="90"/>
      <c r="IP318" s="90"/>
    </row>
    <row r="319" spans="1:250" s="12" customFormat="1" ht="15" x14ac:dyDescent="0.25">
      <c r="A319" s="99"/>
      <c r="B319" s="103"/>
      <c r="C319" s="518" t="s">
        <v>535</v>
      </c>
      <c r="D319" s="518"/>
      <c r="E319" s="518"/>
      <c r="F319" s="518"/>
      <c r="G319" s="518"/>
      <c r="H319" s="518"/>
      <c r="I319" s="518"/>
      <c r="J319" s="518"/>
      <c r="K319" s="518"/>
      <c r="L319" s="518"/>
      <c r="M319" s="518"/>
      <c r="N319" s="518"/>
      <c r="O319" s="518"/>
      <c r="P319" s="106"/>
      <c r="Q319" s="105"/>
      <c r="R319" s="104"/>
      <c r="HY319" s="111"/>
      <c r="HZ319" s="80"/>
      <c r="IA319" s="80"/>
      <c r="IB319" s="80"/>
      <c r="IC319" s="80"/>
      <c r="ID319" s="80"/>
      <c r="IF319" s="17"/>
      <c r="IG319" s="17"/>
      <c r="IH319" s="112"/>
      <c r="II319" s="80"/>
      <c r="IJ319" s="17"/>
      <c r="IK319" s="80"/>
      <c r="IL319" s="111"/>
      <c r="IN319" s="90" t="s">
        <v>535</v>
      </c>
      <c r="IP319" s="90"/>
    </row>
    <row r="320" spans="1:250" s="12" customFormat="1" ht="15" x14ac:dyDescent="0.25">
      <c r="A320" s="99"/>
      <c r="B320" s="98"/>
      <c r="C320" s="481" t="s">
        <v>149</v>
      </c>
      <c r="D320" s="481"/>
      <c r="E320" s="481"/>
      <c r="F320" s="481"/>
      <c r="G320" s="481"/>
      <c r="H320" s="481"/>
      <c r="I320" s="481"/>
      <c r="J320" s="481"/>
      <c r="K320" s="481"/>
      <c r="L320" s="481"/>
      <c r="M320" s="481"/>
      <c r="N320" s="481"/>
      <c r="O320" s="481"/>
      <c r="P320" s="101">
        <v>5404018.3899999997</v>
      </c>
      <c r="Q320" s="105"/>
      <c r="R320" s="104"/>
      <c r="HY320" s="111"/>
      <c r="HZ320" s="80"/>
      <c r="IA320" s="80"/>
      <c r="IB320" s="80"/>
      <c r="IC320" s="80"/>
      <c r="ID320" s="80"/>
      <c r="IF320" s="17"/>
      <c r="IG320" s="17"/>
      <c r="IH320" s="112"/>
      <c r="II320" s="80"/>
      <c r="IJ320" s="17"/>
      <c r="IK320" s="80"/>
      <c r="IL320" s="111"/>
      <c r="IN320" s="90"/>
      <c r="IO320" s="51" t="s">
        <v>149</v>
      </c>
      <c r="IP320" s="90"/>
    </row>
    <row r="321" spans="1:250" s="12" customFormat="1" ht="15" x14ac:dyDescent="0.25">
      <c r="A321" s="99"/>
      <c r="B321" s="98"/>
      <c r="C321" s="481" t="s">
        <v>143</v>
      </c>
      <c r="D321" s="481"/>
      <c r="E321" s="481"/>
      <c r="F321" s="481"/>
      <c r="G321" s="481"/>
      <c r="H321" s="481"/>
      <c r="I321" s="481"/>
      <c r="J321" s="481"/>
      <c r="K321" s="481"/>
      <c r="L321" s="481"/>
      <c r="M321" s="481"/>
      <c r="N321" s="481"/>
      <c r="O321" s="481"/>
      <c r="P321" s="93"/>
      <c r="Q321" s="105"/>
      <c r="R321" s="104"/>
      <c r="HY321" s="111"/>
      <c r="HZ321" s="80"/>
      <c r="IA321" s="80"/>
      <c r="IB321" s="80"/>
      <c r="IC321" s="80"/>
      <c r="ID321" s="80"/>
      <c r="IF321" s="17"/>
      <c r="IG321" s="17"/>
      <c r="IH321" s="112"/>
      <c r="II321" s="80"/>
      <c r="IJ321" s="17"/>
      <c r="IK321" s="80"/>
      <c r="IL321" s="111"/>
      <c r="IN321" s="90"/>
      <c r="IO321" s="51" t="s">
        <v>143</v>
      </c>
      <c r="IP321" s="90"/>
    </row>
    <row r="322" spans="1:250" s="12" customFormat="1" ht="15" x14ac:dyDescent="0.25">
      <c r="A322" s="99"/>
      <c r="B322" s="98"/>
      <c r="C322" s="481" t="s">
        <v>148</v>
      </c>
      <c r="D322" s="481"/>
      <c r="E322" s="481"/>
      <c r="F322" s="481"/>
      <c r="G322" s="481"/>
      <c r="H322" s="481"/>
      <c r="I322" s="481"/>
      <c r="J322" s="481"/>
      <c r="K322" s="481"/>
      <c r="L322" s="481"/>
      <c r="M322" s="481"/>
      <c r="N322" s="481"/>
      <c r="O322" s="481"/>
      <c r="P322" s="101">
        <v>2522653.85</v>
      </c>
      <c r="Q322" s="105"/>
      <c r="R322" s="104"/>
      <c r="HY322" s="111"/>
      <c r="HZ322" s="80"/>
      <c r="IA322" s="80"/>
      <c r="IB322" s="80"/>
      <c r="IC322" s="80"/>
      <c r="ID322" s="80"/>
      <c r="IF322" s="17"/>
      <c r="IG322" s="17"/>
      <c r="IH322" s="112"/>
      <c r="II322" s="80"/>
      <c r="IJ322" s="17"/>
      <c r="IK322" s="80"/>
      <c r="IL322" s="111"/>
      <c r="IN322" s="90"/>
      <c r="IO322" s="51" t="s">
        <v>148</v>
      </c>
      <c r="IP322" s="90"/>
    </row>
    <row r="323" spans="1:250" s="12" customFormat="1" ht="15" x14ac:dyDescent="0.25">
      <c r="A323" s="99"/>
      <c r="B323" s="98"/>
      <c r="C323" s="481" t="s">
        <v>147</v>
      </c>
      <c r="D323" s="481"/>
      <c r="E323" s="481"/>
      <c r="F323" s="481"/>
      <c r="G323" s="481"/>
      <c r="H323" s="481"/>
      <c r="I323" s="481"/>
      <c r="J323" s="481"/>
      <c r="K323" s="481"/>
      <c r="L323" s="481"/>
      <c r="M323" s="481"/>
      <c r="N323" s="481"/>
      <c r="O323" s="481"/>
      <c r="P323" s="101">
        <v>2636583.1800000002</v>
      </c>
      <c r="Q323" s="105"/>
      <c r="R323" s="104"/>
      <c r="HY323" s="111"/>
      <c r="HZ323" s="80"/>
      <c r="IA323" s="80"/>
      <c r="IB323" s="80"/>
      <c r="IC323" s="80"/>
      <c r="ID323" s="80"/>
      <c r="IF323" s="17"/>
      <c r="IG323" s="17"/>
      <c r="IH323" s="112"/>
      <c r="II323" s="80"/>
      <c r="IJ323" s="17"/>
      <c r="IK323" s="80"/>
      <c r="IL323" s="111"/>
      <c r="IN323" s="90"/>
      <c r="IO323" s="51" t="s">
        <v>147</v>
      </c>
      <c r="IP323" s="90"/>
    </row>
    <row r="324" spans="1:250" s="12" customFormat="1" ht="15" x14ac:dyDescent="0.25">
      <c r="A324" s="99"/>
      <c r="B324" s="98"/>
      <c r="C324" s="481" t="s">
        <v>146</v>
      </c>
      <c r="D324" s="481"/>
      <c r="E324" s="481"/>
      <c r="F324" s="481"/>
      <c r="G324" s="481"/>
      <c r="H324" s="481"/>
      <c r="I324" s="481"/>
      <c r="J324" s="481"/>
      <c r="K324" s="481"/>
      <c r="L324" s="481"/>
      <c r="M324" s="481"/>
      <c r="N324" s="481"/>
      <c r="O324" s="481"/>
      <c r="P324" s="101">
        <v>244781.36</v>
      </c>
      <c r="Q324" s="105"/>
      <c r="R324" s="104"/>
      <c r="HY324" s="111"/>
      <c r="HZ324" s="80"/>
      <c r="IA324" s="80"/>
      <c r="IB324" s="80"/>
      <c r="IC324" s="80"/>
      <c r="ID324" s="80"/>
      <c r="IF324" s="17"/>
      <c r="IG324" s="17"/>
      <c r="IH324" s="112"/>
      <c r="II324" s="80"/>
      <c r="IJ324" s="17"/>
      <c r="IK324" s="80"/>
      <c r="IL324" s="111"/>
      <c r="IN324" s="90"/>
      <c r="IO324" s="51" t="s">
        <v>146</v>
      </c>
      <c r="IP324" s="90"/>
    </row>
    <row r="325" spans="1:250" s="12" customFormat="1" ht="15" x14ac:dyDescent="0.25">
      <c r="A325" s="99"/>
      <c r="B325" s="98"/>
      <c r="C325" s="481" t="s">
        <v>144</v>
      </c>
      <c r="D325" s="481"/>
      <c r="E325" s="481"/>
      <c r="F325" s="481"/>
      <c r="G325" s="481"/>
      <c r="H325" s="481"/>
      <c r="I325" s="481"/>
      <c r="J325" s="481"/>
      <c r="K325" s="481"/>
      <c r="L325" s="481"/>
      <c r="M325" s="481"/>
      <c r="N325" s="481"/>
      <c r="O325" s="481"/>
      <c r="P325" s="101">
        <v>9001684.1699999999</v>
      </c>
      <c r="Q325" s="105"/>
      <c r="R325" s="104"/>
      <c r="HY325" s="111"/>
      <c r="HZ325" s="80"/>
      <c r="IA325" s="80"/>
      <c r="IB325" s="80"/>
      <c r="IC325" s="80"/>
      <c r="ID325" s="80"/>
      <c r="IF325" s="17"/>
      <c r="IG325" s="17"/>
      <c r="IH325" s="112"/>
      <c r="II325" s="80"/>
      <c r="IJ325" s="17"/>
      <c r="IK325" s="80"/>
      <c r="IL325" s="111"/>
      <c r="IN325" s="90"/>
      <c r="IO325" s="51" t="s">
        <v>144</v>
      </c>
      <c r="IP325" s="90"/>
    </row>
    <row r="326" spans="1:250" s="12" customFormat="1" ht="15" x14ac:dyDescent="0.25">
      <c r="A326" s="99"/>
      <c r="B326" s="98"/>
      <c r="C326" s="481" t="s">
        <v>143</v>
      </c>
      <c r="D326" s="481"/>
      <c r="E326" s="481"/>
      <c r="F326" s="481"/>
      <c r="G326" s="481"/>
      <c r="H326" s="481"/>
      <c r="I326" s="481"/>
      <c r="J326" s="481"/>
      <c r="K326" s="481"/>
      <c r="L326" s="481"/>
      <c r="M326" s="481"/>
      <c r="N326" s="481"/>
      <c r="O326" s="481"/>
      <c r="P326" s="93"/>
      <c r="Q326" s="105"/>
      <c r="R326" s="104"/>
      <c r="HY326" s="111"/>
      <c r="HZ326" s="80"/>
      <c r="IA326" s="80"/>
      <c r="IB326" s="80"/>
      <c r="IC326" s="80"/>
      <c r="ID326" s="80"/>
      <c r="IF326" s="17"/>
      <c r="IG326" s="17"/>
      <c r="IH326" s="112"/>
      <c r="II326" s="80"/>
      <c r="IJ326" s="17"/>
      <c r="IK326" s="80"/>
      <c r="IL326" s="111"/>
      <c r="IN326" s="90"/>
      <c r="IO326" s="51" t="s">
        <v>143</v>
      </c>
      <c r="IP326" s="90"/>
    </row>
    <row r="327" spans="1:250" s="12" customFormat="1" ht="15" x14ac:dyDescent="0.25">
      <c r="A327" s="99"/>
      <c r="B327" s="98"/>
      <c r="C327" s="481" t="s">
        <v>142</v>
      </c>
      <c r="D327" s="481"/>
      <c r="E327" s="481"/>
      <c r="F327" s="481"/>
      <c r="G327" s="481"/>
      <c r="H327" s="481"/>
      <c r="I327" s="481"/>
      <c r="J327" s="481"/>
      <c r="K327" s="481"/>
      <c r="L327" s="481"/>
      <c r="M327" s="481"/>
      <c r="N327" s="481"/>
      <c r="O327" s="481"/>
      <c r="P327" s="101">
        <v>2522653.85</v>
      </c>
      <c r="Q327" s="105"/>
      <c r="R327" s="104"/>
      <c r="HY327" s="111"/>
      <c r="HZ327" s="80"/>
      <c r="IA327" s="80"/>
      <c r="IB327" s="80"/>
      <c r="IC327" s="80"/>
      <c r="ID327" s="80"/>
      <c r="IF327" s="17"/>
      <c r="IG327" s="17"/>
      <c r="IH327" s="112"/>
      <c r="II327" s="80"/>
      <c r="IJ327" s="17"/>
      <c r="IK327" s="80"/>
      <c r="IL327" s="111"/>
      <c r="IN327" s="90"/>
      <c r="IO327" s="51" t="s">
        <v>142</v>
      </c>
      <c r="IP327" s="90"/>
    </row>
    <row r="328" spans="1:250" s="12" customFormat="1" ht="15" x14ac:dyDescent="0.25">
      <c r="A328" s="99"/>
      <c r="B328" s="98"/>
      <c r="C328" s="481" t="s">
        <v>141</v>
      </c>
      <c r="D328" s="481"/>
      <c r="E328" s="481"/>
      <c r="F328" s="481"/>
      <c r="G328" s="481"/>
      <c r="H328" s="481"/>
      <c r="I328" s="481"/>
      <c r="J328" s="481"/>
      <c r="K328" s="481"/>
      <c r="L328" s="481"/>
      <c r="M328" s="481"/>
      <c r="N328" s="481"/>
      <c r="O328" s="481"/>
      <c r="P328" s="101">
        <v>2636583.1800000002</v>
      </c>
      <c r="Q328" s="105"/>
      <c r="R328" s="104"/>
      <c r="HY328" s="111"/>
      <c r="HZ328" s="80"/>
      <c r="IA328" s="80"/>
      <c r="IB328" s="80"/>
      <c r="IC328" s="80"/>
      <c r="ID328" s="80"/>
      <c r="IF328" s="17"/>
      <c r="IG328" s="17"/>
      <c r="IH328" s="112"/>
      <c r="II328" s="80"/>
      <c r="IJ328" s="17"/>
      <c r="IK328" s="80"/>
      <c r="IL328" s="111"/>
      <c r="IN328" s="90"/>
      <c r="IO328" s="51" t="s">
        <v>141</v>
      </c>
      <c r="IP328" s="90"/>
    </row>
    <row r="329" spans="1:250" s="12" customFormat="1" ht="15" x14ac:dyDescent="0.25">
      <c r="A329" s="99"/>
      <c r="B329" s="98"/>
      <c r="C329" s="481" t="s">
        <v>140</v>
      </c>
      <c r="D329" s="481"/>
      <c r="E329" s="481"/>
      <c r="F329" s="481"/>
      <c r="G329" s="481"/>
      <c r="H329" s="481"/>
      <c r="I329" s="481"/>
      <c r="J329" s="481"/>
      <c r="K329" s="481"/>
      <c r="L329" s="481"/>
      <c r="M329" s="481"/>
      <c r="N329" s="481"/>
      <c r="O329" s="481"/>
      <c r="P329" s="101">
        <v>244781.36</v>
      </c>
      <c r="Q329" s="105"/>
      <c r="R329" s="104"/>
      <c r="HY329" s="111"/>
      <c r="HZ329" s="80"/>
      <c r="IA329" s="80"/>
      <c r="IB329" s="80"/>
      <c r="IC329" s="80"/>
      <c r="ID329" s="80"/>
      <c r="IF329" s="17"/>
      <c r="IG329" s="17"/>
      <c r="IH329" s="112"/>
      <c r="II329" s="80"/>
      <c r="IJ329" s="17"/>
      <c r="IK329" s="80"/>
      <c r="IL329" s="111"/>
      <c r="IN329" s="90"/>
      <c r="IO329" s="51" t="s">
        <v>140</v>
      </c>
      <c r="IP329" s="90"/>
    </row>
    <row r="330" spans="1:250" s="12" customFormat="1" ht="15" x14ac:dyDescent="0.25">
      <c r="A330" s="99"/>
      <c r="B330" s="98"/>
      <c r="C330" s="481" t="s">
        <v>138</v>
      </c>
      <c r="D330" s="481"/>
      <c r="E330" s="481"/>
      <c r="F330" s="481"/>
      <c r="G330" s="481"/>
      <c r="H330" s="481"/>
      <c r="I330" s="481"/>
      <c r="J330" s="481"/>
      <c r="K330" s="481"/>
      <c r="L330" s="481"/>
      <c r="M330" s="481"/>
      <c r="N330" s="481"/>
      <c r="O330" s="481"/>
      <c r="P330" s="101">
        <v>2463017.34</v>
      </c>
      <c r="Q330" s="105"/>
      <c r="R330" s="104"/>
      <c r="HY330" s="111"/>
      <c r="HZ330" s="80"/>
      <c r="IA330" s="80"/>
      <c r="IB330" s="80"/>
      <c r="IC330" s="80"/>
      <c r="ID330" s="80"/>
      <c r="IF330" s="17"/>
      <c r="IG330" s="17"/>
      <c r="IH330" s="112"/>
      <c r="II330" s="80"/>
      <c r="IJ330" s="17"/>
      <c r="IK330" s="80"/>
      <c r="IL330" s="111"/>
      <c r="IN330" s="90"/>
      <c r="IO330" s="51" t="s">
        <v>138</v>
      </c>
      <c r="IP330" s="90"/>
    </row>
    <row r="331" spans="1:250" s="12" customFormat="1" ht="15" x14ac:dyDescent="0.25">
      <c r="A331" s="99"/>
      <c r="B331" s="98"/>
      <c r="C331" s="481" t="s">
        <v>137</v>
      </c>
      <c r="D331" s="481"/>
      <c r="E331" s="481"/>
      <c r="F331" s="481"/>
      <c r="G331" s="481"/>
      <c r="H331" s="481"/>
      <c r="I331" s="481"/>
      <c r="J331" s="481"/>
      <c r="K331" s="481"/>
      <c r="L331" s="481"/>
      <c r="M331" s="481"/>
      <c r="N331" s="481"/>
      <c r="O331" s="481"/>
      <c r="P331" s="101">
        <v>1134648.44</v>
      </c>
      <c r="Q331" s="105"/>
      <c r="R331" s="104"/>
      <c r="HY331" s="111"/>
      <c r="HZ331" s="80"/>
      <c r="IA331" s="80"/>
      <c r="IB331" s="80"/>
      <c r="IC331" s="80"/>
      <c r="ID331" s="80"/>
      <c r="IF331" s="17"/>
      <c r="IG331" s="17"/>
      <c r="IH331" s="112"/>
      <c r="II331" s="80"/>
      <c r="IJ331" s="17"/>
      <c r="IK331" s="80"/>
      <c r="IL331" s="111"/>
      <c r="IN331" s="90"/>
      <c r="IO331" s="51" t="s">
        <v>137</v>
      </c>
      <c r="IP331" s="90"/>
    </row>
    <row r="332" spans="1:250" s="12" customFormat="1" ht="15" x14ac:dyDescent="0.25">
      <c r="A332" s="99"/>
      <c r="B332" s="98"/>
      <c r="C332" s="481" t="s">
        <v>134</v>
      </c>
      <c r="D332" s="481"/>
      <c r="E332" s="481"/>
      <c r="F332" s="481"/>
      <c r="G332" s="481"/>
      <c r="H332" s="481"/>
      <c r="I332" s="481"/>
      <c r="J332" s="481"/>
      <c r="K332" s="481"/>
      <c r="L332" s="481"/>
      <c r="M332" s="481"/>
      <c r="N332" s="481"/>
      <c r="O332" s="481"/>
      <c r="P332" s="101">
        <v>2767435.21</v>
      </c>
      <c r="Q332" s="105"/>
      <c r="R332" s="104"/>
      <c r="HY332" s="111"/>
      <c r="HZ332" s="80"/>
      <c r="IA332" s="80"/>
      <c r="IB332" s="80"/>
      <c r="IC332" s="80"/>
      <c r="ID332" s="80"/>
      <c r="IF332" s="17"/>
      <c r="IG332" s="17"/>
      <c r="IH332" s="112"/>
      <c r="II332" s="80"/>
      <c r="IJ332" s="17"/>
      <c r="IK332" s="80"/>
      <c r="IL332" s="111"/>
      <c r="IN332" s="90"/>
      <c r="IO332" s="51" t="s">
        <v>134</v>
      </c>
      <c r="IP332" s="90"/>
    </row>
    <row r="333" spans="1:250" s="12" customFormat="1" ht="15" x14ac:dyDescent="0.25">
      <c r="A333" s="99"/>
      <c r="B333" s="98"/>
      <c r="C333" s="481" t="s">
        <v>133</v>
      </c>
      <c r="D333" s="481"/>
      <c r="E333" s="481"/>
      <c r="F333" s="481"/>
      <c r="G333" s="481"/>
      <c r="H333" s="481"/>
      <c r="I333" s="481"/>
      <c r="J333" s="481"/>
      <c r="K333" s="481"/>
      <c r="L333" s="481"/>
      <c r="M333" s="481"/>
      <c r="N333" s="481"/>
      <c r="O333" s="481"/>
      <c r="P333" s="101">
        <v>2463017.34</v>
      </c>
      <c r="Q333" s="105"/>
      <c r="R333" s="104"/>
      <c r="HY333" s="111"/>
      <c r="HZ333" s="80"/>
      <c r="IA333" s="80"/>
      <c r="IB333" s="80"/>
      <c r="IC333" s="80"/>
      <c r="ID333" s="80"/>
      <c r="IF333" s="17"/>
      <c r="IG333" s="17"/>
      <c r="IH333" s="112"/>
      <c r="II333" s="80"/>
      <c r="IJ333" s="17"/>
      <c r="IK333" s="80"/>
      <c r="IL333" s="111"/>
      <c r="IN333" s="90"/>
      <c r="IO333" s="51" t="s">
        <v>133</v>
      </c>
      <c r="IP333" s="90"/>
    </row>
    <row r="334" spans="1:250" s="12" customFormat="1" ht="15" x14ac:dyDescent="0.25">
      <c r="A334" s="99"/>
      <c r="B334" s="98"/>
      <c r="C334" s="481" t="s">
        <v>132</v>
      </c>
      <c r="D334" s="481"/>
      <c r="E334" s="481"/>
      <c r="F334" s="481"/>
      <c r="G334" s="481"/>
      <c r="H334" s="481"/>
      <c r="I334" s="481"/>
      <c r="J334" s="481"/>
      <c r="K334" s="481"/>
      <c r="L334" s="481"/>
      <c r="M334" s="481"/>
      <c r="N334" s="481"/>
      <c r="O334" s="481"/>
      <c r="P334" s="101">
        <v>1134648.44</v>
      </c>
      <c r="Q334" s="105"/>
      <c r="R334" s="104"/>
      <c r="HY334" s="111"/>
      <c r="HZ334" s="80"/>
      <c r="IA334" s="80"/>
      <c r="IB334" s="80"/>
      <c r="IC334" s="80"/>
      <c r="ID334" s="80"/>
      <c r="IF334" s="17"/>
      <c r="IG334" s="17"/>
      <c r="IH334" s="112"/>
      <c r="II334" s="80"/>
      <c r="IJ334" s="17"/>
      <c r="IK334" s="80"/>
      <c r="IL334" s="111"/>
      <c r="IN334" s="90"/>
      <c r="IO334" s="51" t="s">
        <v>132</v>
      </c>
      <c r="IP334" s="90"/>
    </row>
    <row r="335" spans="1:250" s="12" customFormat="1" ht="15" x14ac:dyDescent="0.25">
      <c r="A335" s="99"/>
      <c r="B335" s="103"/>
      <c r="C335" s="518" t="s">
        <v>534</v>
      </c>
      <c r="D335" s="518"/>
      <c r="E335" s="518"/>
      <c r="F335" s="518"/>
      <c r="G335" s="518"/>
      <c r="H335" s="518"/>
      <c r="I335" s="518"/>
      <c r="J335" s="518"/>
      <c r="K335" s="518"/>
      <c r="L335" s="518"/>
      <c r="M335" s="518"/>
      <c r="N335" s="518"/>
      <c r="O335" s="518"/>
      <c r="P335" s="102">
        <v>9001684.1699999999</v>
      </c>
      <c r="Q335" s="105"/>
      <c r="R335" s="104"/>
      <c r="HY335" s="111"/>
      <c r="HZ335" s="80"/>
      <c r="IA335" s="80"/>
      <c r="IB335" s="80"/>
      <c r="IC335" s="80"/>
      <c r="ID335" s="80"/>
      <c r="IF335" s="17"/>
      <c r="IG335" s="17"/>
      <c r="IH335" s="112"/>
      <c r="II335" s="80"/>
      <c r="IJ335" s="17"/>
      <c r="IK335" s="80"/>
      <c r="IL335" s="111"/>
      <c r="IN335" s="90"/>
      <c r="IP335" s="90" t="s">
        <v>534</v>
      </c>
    </row>
    <row r="336" spans="1:250" s="12" customFormat="1" ht="15" x14ac:dyDescent="0.25">
      <c r="A336" s="99"/>
      <c r="B336" s="98"/>
      <c r="C336" s="481" t="s">
        <v>130</v>
      </c>
      <c r="D336" s="481"/>
      <c r="E336" s="481"/>
      <c r="F336" s="481"/>
      <c r="G336" s="481"/>
      <c r="H336" s="481"/>
      <c r="I336" s="481"/>
      <c r="J336" s="481"/>
      <c r="K336" s="481"/>
      <c r="L336" s="481"/>
      <c r="M336" s="481"/>
      <c r="N336" s="481"/>
      <c r="O336" s="481"/>
      <c r="P336" s="93"/>
      <c r="Q336" s="105"/>
      <c r="R336" s="104"/>
      <c r="HY336" s="111"/>
      <c r="HZ336" s="80"/>
      <c r="IA336" s="80"/>
      <c r="IB336" s="80"/>
      <c r="IC336" s="80"/>
      <c r="ID336" s="80"/>
      <c r="IF336" s="17"/>
      <c r="IG336" s="17"/>
      <c r="IH336" s="112"/>
      <c r="II336" s="80"/>
      <c r="IJ336" s="17"/>
      <c r="IK336" s="80"/>
      <c r="IL336" s="111"/>
      <c r="IN336" s="90"/>
      <c r="IO336" s="51" t="s">
        <v>130</v>
      </c>
      <c r="IP336" s="90"/>
    </row>
    <row r="337" spans="1:251" s="12" customFormat="1" ht="15" x14ac:dyDescent="0.25">
      <c r="A337" s="99"/>
      <c r="B337" s="98"/>
      <c r="C337" s="481" t="s">
        <v>127</v>
      </c>
      <c r="D337" s="481"/>
      <c r="E337" s="481"/>
      <c r="F337" s="481"/>
      <c r="G337" s="481"/>
      <c r="H337" s="481"/>
      <c r="I337" s="481"/>
      <c r="J337" s="481"/>
      <c r="K337" s="96" t="s">
        <v>533</v>
      </c>
      <c r="L337" s="95"/>
      <c r="M337" s="95"/>
      <c r="O337" s="94"/>
      <c r="P337" s="93"/>
      <c r="Q337" s="105"/>
      <c r="R337" s="104"/>
      <c r="HY337" s="111"/>
      <c r="HZ337" s="80"/>
      <c r="IA337" s="80"/>
      <c r="IB337" s="80"/>
      <c r="IC337" s="80"/>
      <c r="ID337" s="80"/>
      <c r="IF337" s="17"/>
      <c r="IG337" s="17"/>
      <c r="IH337" s="112"/>
      <c r="II337" s="80"/>
      <c r="IJ337" s="17"/>
      <c r="IK337" s="80"/>
      <c r="IL337" s="111"/>
      <c r="IN337" s="90"/>
      <c r="IP337" s="90"/>
      <c r="IQ337" s="51" t="s">
        <v>127</v>
      </c>
    </row>
    <row r="338" spans="1:251" s="12" customFormat="1" ht="15" x14ac:dyDescent="0.25">
      <c r="A338" s="99"/>
      <c r="B338" s="98"/>
      <c r="C338" s="481" t="s">
        <v>125</v>
      </c>
      <c r="D338" s="481"/>
      <c r="E338" s="481"/>
      <c r="F338" s="481"/>
      <c r="G338" s="481"/>
      <c r="H338" s="481"/>
      <c r="I338" s="481"/>
      <c r="J338" s="481"/>
      <c r="K338" s="96" t="s">
        <v>532</v>
      </c>
      <c r="L338" s="95"/>
      <c r="M338" s="95"/>
      <c r="O338" s="94"/>
      <c r="P338" s="93"/>
      <c r="Q338" s="105"/>
      <c r="R338" s="104"/>
      <c r="HY338" s="111"/>
      <c r="HZ338" s="80"/>
      <c r="IA338" s="80"/>
      <c r="IB338" s="80"/>
      <c r="IC338" s="80"/>
      <c r="ID338" s="80"/>
      <c r="IF338" s="17"/>
      <c r="IG338" s="17"/>
      <c r="IH338" s="112"/>
      <c r="II338" s="80"/>
      <c r="IJ338" s="17"/>
      <c r="IK338" s="80"/>
      <c r="IL338" s="111"/>
      <c r="IN338" s="90"/>
      <c r="IP338" s="90"/>
      <c r="IQ338" s="51" t="s">
        <v>125</v>
      </c>
    </row>
    <row r="339" spans="1:251" s="12" customFormat="1" ht="15" x14ac:dyDescent="0.25">
      <c r="A339" s="512" t="s">
        <v>531</v>
      </c>
      <c r="B339" s="513"/>
      <c r="C339" s="513"/>
      <c r="D339" s="513"/>
      <c r="E339" s="513"/>
      <c r="F339" s="513"/>
      <c r="G339" s="513"/>
      <c r="H339" s="513"/>
      <c r="I339" s="513"/>
      <c r="J339" s="513"/>
      <c r="K339" s="513"/>
      <c r="L339" s="513"/>
      <c r="M339" s="513"/>
      <c r="N339" s="513"/>
      <c r="O339" s="513"/>
      <c r="P339" s="514"/>
      <c r="HY339" s="111" t="s">
        <v>531</v>
      </c>
      <c r="HZ339" s="80"/>
      <c r="IA339" s="80"/>
      <c r="IB339" s="80"/>
      <c r="IC339" s="80"/>
      <c r="ID339" s="80"/>
      <c r="IF339" s="17"/>
      <c r="IG339" s="17"/>
      <c r="IH339" s="112"/>
      <c r="II339" s="80"/>
      <c r="IJ339" s="17"/>
      <c r="IK339" s="80"/>
      <c r="IL339" s="111"/>
      <c r="IN339" s="90"/>
      <c r="IP339" s="90"/>
    </row>
    <row r="340" spans="1:251" s="12" customFormat="1" ht="22.5" x14ac:dyDescent="0.25">
      <c r="A340" s="132" t="s">
        <v>530</v>
      </c>
      <c r="B340" s="122" t="s">
        <v>529</v>
      </c>
      <c r="C340" s="506" t="s">
        <v>528</v>
      </c>
      <c r="D340" s="506"/>
      <c r="E340" s="506"/>
      <c r="F340" s="506"/>
      <c r="G340" s="506"/>
      <c r="H340" s="121" t="s">
        <v>194</v>
      </c>
      <c r="I340" s="119">
        <v>225</v>
      </c>
      <c r="J340" s="131">
        <v>1</v>
      </c>
      <c r="K340" s="131">
        <v>225</v>
      </c>
      <c r="L340" s="120"/>
      <c r="M340" s="119"/>
      <c r="N340" s="156"/>
      <c r="O340" s="119"/>
      <c r="P340" s="155"/>
      <c r="HY340" s="111"/>
      <c r="HZ340" s="80" t="s">
        <v>528</v>
      </c>
      <c r="IA340" s="80" t="s">
        <v>78</v>
      </c>
      <c r="IB340" s="80" t="s">
        <v>78</v>
      </c>
      <c r="IC340" s="80" t="s">
        <v>78</v>
      </c>
      <c r="ID340" s="80" t="s">
        <v>78</v>
      </c>
      <c r="IF340" s="17"/>
      <c r="IG340" s="17"/>
      <c r="IH340" s="112"/>
      <c r="II340" s="80"/>
      <c r="IJ340" s="17"/>
      <c r="IK340" s="80"/>
      <c r="IL340" s="111"/>
      <c r="IN340" s="90"/>
      <c r="IP340" s="90"/>
    </row>
    <row r="341" spans="1:251" s="12" customFormat="1" ht="15" x14ac:dyDescent="0.25">
      <c r="A341" s="150"/>
      <c r="B341" s="136" t="s">
        <v>516</v>
      </c>
      <c r="C341" s="485" t="s">
        <v>515</v>
      </c>
      <c r="D341" s="485"/>
      <c r="E341" s="485"/>
      <c r="F341" s="485"/>
      <c r="G341" s="485"/>
      <c r="H341" s="135" t="s">
        <v>177</v>
      </c>
      <c r="I341" s="149">
        <v>0.44</v>
      </c>
      <c r="J341" s="62"/>
      <c r="K341" s="134">
        <v>99</v>
      </c>
      <c r="L341" s="50"/>
      <c r="M341" s="11"/>
      <c r="N341" s="146">
        <v>485.15</v>
      </c>
      <c r="O341" s="62"/>
      <c r="P341" s="133">
        <v>48029.85</v>
      </c>
      <c r="Q341" s="138"/>
      <c r="R341" s="138"/>
      <c r="HY341" s="111"/>
      <c r="HZ341" s="80"/>
      <c r="IA341" s="80"/>
      <c r="IB341" s="80"/>
      <c r="IC341" s="80"/>
      <c r="ID341" s="80"/>
      <c r="IF341" s="17" t="s">
        <v>515</v>
      </c>
      <c r="IG341" s="17"/>
      <c r="IH341" s="112"/>
      <c r="II341" s="80"/>
      <c r="IJ341" s="17"/>
      <c r="IK341" s="80"/>
      <c r="IL341" s="111"/>
      <c r="IN341" s="90"/>
      <c r="IP341" s="90"/>
    </row>
    <row r="342" spans="1:251" s="12" customFormat="1" ht="15" x14ac:dyDescent="0.25">
      <c r="A342" s="150"/>
      <c r="B342" s="136" t="s">
        <v>207</v>
      </c>
      <c r="C342" s="485" t="s">
        <v>206</v>
      </c>
      <c r="D342" s="485"/>
      <c r="E342" s="485"/>
      <c r="F342" s="485"/>
      <c r="G342" s="485"/>
      <c r="H342" s="135" t="s">
        <v>174</v>
      </c>
      <c r="I342" s="149">
        <v>0.24</v>
      </c>
      <c r="J342" s="62"/>
      <c r="K342" s="134">
        <v>54</v>
      </c>
      <c r="L342" s="50"/>
      <c r="M342" s="11"/>
      <c r="N342" s="146">
        <v>1664.09</v>
      </c>
      <c r="O342" s="62"/>
      <c r="P342" s="133">
        <v>89860.86</v>
      </c>
      <c r="Q342" s="138"/>
      <c r="R342" s="138"/>
      <c r="HY342" s="111"/>
      <c r="HZ342" s="80"/>
      <c r="IA342" s="80"/>
      <c r="IB342" s="80"/>
      <c r="IC342" s="80"/>
      <c r="ID342" s="80"/>
      <c r="IF342" s="17" t="s">
        <v>206</v>
      </c>
      <c r="IG342" s="17"/>
      <c r="IH342" s="112"/>
      <c r="II342" s="80"/>
      <c r="IJ342" s="17"/>
      <c r="IK342" s="80"/>
      <c r="IL342" s="111"/>
      <c r="IN342" s="90"/>
      <c r="IP342" s="90"/>
    </row>
    <row r="343" spans="1:251" s="12" customFormat="1" ht="15" x14ac:dyDescent="0.25">
      <c r="A343" s="137"/>
      <c r="B343" s="136" t="s">
        <v>205</v>
      </c>
      <c r="C343" s="485" t="s">
        <v>204</v>
      </c>
      <c r="D343" s="485"/>
      <c r="E343" s="485"/>
      <c r="F343" s="485"/>
      <c r="G343" s="485"/>
      <c r="H343" s="135" t="s">
        <v>177</v>
      </c>
      <c r="I343" s="149">
        <v>0.24</v>
      </c>
      <c r="J343" s="62"/>
      <c r="K343" s="134">
        <v>54</v>
      </c>
      <c r="L343" s="59"/>
      <c r="M343" s="62"/>
      <c r="N343" s="153">
        <v>766.03</v>
      </c>
      <c r="O343" s="62"/>
      <c r="P343" s="133">
        <v>41365.620000000003</v>
      </c>
      <c r="HY343" s="111"/>
      <c r="HZ343" s="80"/>
      <c r="IA343" s="80"/>
      <c r="IB343" s="80"/>
      <c r="IC343" s="80"/>
      <c r="ID343" s="80"/>
      <c r="IF343" s="17"/>
      <c r="IG343" s="17" t="s">
        <v>204</v>
      </c>
      <c r="IH343" s="112"/>
      <c r="II343" s="80"/>
      <c r="IJ343" s="17"/>
      <c r="IK343" s="80"/>
      <c r="IL343" s="111"/>
      <c r="IN343" s="90"/>
      <c r="IP343" s="90"/>
    </row>
    <row r="344" spans="1:251" s="12" customFormat="1" ht="15" x14ac:dyDescent="0.25">
      <c r="A344" s="150"/>
      <c r="B344" s="136" t="s">
        <v>514</v>
      </c>
      <c r="C344" s="485" t="s">
        <v>513</v>
      </c>
      <c r="D344" s="485"/>
      <c r="E344" s="485"/>
      <c r="F344" s="485"/>
      <c r="G344" s="485"/>
      <c r="H344" s="135" t="s">
        <v>174</v>
      </c>
      <c r="I344" s="149">
        <v>0.24</v>
      </c>
      <c r="J344" s="62"/>
      <c r="K344" s="134">
        <v>54</v>
      </c>
      <c r="L344" s="50"/>
      <c r="M344" s="11"/>
      <c r="N344" s="146">
        <v>13.86</v>
      </c>
      <c r="O344" s="62"/>
      <c r="P344" s="133">
        <v>748.44</v>
      </c>
      <c r="Q344" s="138"/>
      <c r="R344" s="138"/>
      <c r="HY344" s="111"/>
      <c r="HZ344" s="80"/>
      <c r="IA344" s="80"/>
      <c r="IB344" s="80"/>
      <c r="IC344" s="80"/>
      <c r="ID344" s="80"/>
      <c r="IF344" s="17" t="s">
        <v>513</v>
      </c>
      <c r="IG344" s="17"/>
      <c r="IH344" s="112"/>
      <c r="II344" s="80"/>
      <c r="IJ344" s="17"/>
      <c r="IK344" s="80"/>
      <c r="IL344" s="111"/>
      <c r="IN344" s="90"/>
      <c r="IP344" s="90"/>
    </row>
    <row r="345" spans="1:251" s="12" customFormat="1" ht="15" x14ac:dyDescent="0.25">
      <c r="A345" s="150"/>
      <c r="B345" s="136" t="s">
        <v>512</v>
      </c>
      <c r="C345" s="485" t="s">
        <v>511</v>
      </c>
      <c r="D345" s="485"/>
      <c r="E345" s="485"/>
      <c r="F345" s="485"/>
      <c r="G345" s="485"/>
      <c r="H345" s="135" t="s">
        <v>174</v>
      </c>
      <c r="I345" s="149">
        <v>0.24</v>
      </c>
      <c r="J345" s="62"/>
      <c r="K345" s="134">
        <v>54</v>
      </c>
      <c r="L345" s="148">
        <v>487.94</v>
      </c>
      <c r="M345" s="147">
        <v>1.36</v>
      </c>
      <c r="N345" s="146">
        <v>663.6</v>
      </c>
      <c r="O345" s="62"/>
      <c r="P345" s="133">
        <v>35834.400000000001</v>
      </c>
      <c r="Q345" s="138"/>
      <c r="R345" s="138"/>
      <c r="HY345" s="111"/>
      <c r="HZ345" s="80"/>
      <c r="IA345" s="80"/>
      <c r="IB345" s="80"/>
      <c r="IC345" s="80"/>
      <c r="ID345" s="80"/>
      <c r="IF345" s="17" t="s">
        <v>511</v>
      </c>
      <c r="IG345" s="17"/>
      <c r="IH345" s="112"/>
      <c r="II345" s="80"/>
      <c r="IJ345" s="17"/>
      <c r="IK345" s="80"/>
      <c r="IL345" s="111"/>
      <c r="IN345" s="90"/>
      <c r="IP345" s="90"/>
    </row>
    <row r="346" spans="1:251" s="12" customFormat="1" ht="15" x14ac:dyDescent="0.25">
      <c r="A346" s="137"/>
      <c r="B346" s="136" t="s">
        <v>178</v>
      </c>
      <c r="C346" s="485" t="s">
        <v>176</v>
      </c>
      <c r="D346" s="485"/>
      <c r="E346" s="485"/>
      <c r="F346" s="485"/>
      <c r="G346" s="485"/>
      <c r="H346" s="135" t="s">
        <v>177</v>
      </c>
      <c r="I346" s="149">
        <v>0.24</v>
      </c>
      <c r="J346" s="62"/>
      <c r="K346" s="134">
        <v>54</v>
      </c>
      <c r="L346" s="59"/>
      <c r="M346" s="62"/>
      <c r="N346" s="153">
        <v>570.26</v>
      </c>
      <c r="O346" s="62"/>
      <c r="P346" s="133">
        <v>30794.04</v>
      </c>
      <c r="HY346" s="111"/>
      <c r="HZ346" s="80"/>
      <c r="IA346" s="80"/>
      <c r="IB346" s="80"/>
      <c r="IC346" s="80"/>
      <c r="ID346" s="80"/>
      <c r="IF346" s="17"/>
      <c r="IG346" s="17" t="s">
        <v>176</v>
      </c>
      <c r="IH346" s="112"/>
      <c r="II346" s="80"/>
      <c r="IJ346" s="17"/>
      <c r="IK346" s="80"/>
      <c r="IL346" s="111"/>
      <c r="IN346" s="90"/>
      <c r="IP346" s="90"/>
    </row>
    <row r="347" spans="1:251" s="12" customFormat="1" ht="15" x14ac:dyDescent="0.25">
      <c r="A347" s="99"/>
      <c r="B347" s="98"/>
      <c r="C347" s="516" t="s">
        <v>166</v>
      </c>
      <c r="D347" s="516"/>
      <c r="E347" s="516"/>
      <c r="F347" s="516"/>
      <c r="G347" s="516"/>
      <c r="H347" s="121"/>
      <c r="I347" s="119"/>
      <c r="J347" s="119"/>
      <c r="K347" s="119"/>
      <c r="L347" s="120"/>
      <c r="M347" s="119"/>
      <c r="N347" s="129"/>
      <c r="O347" s="119"/>
      <c r="P347" s="118">
        <v>246633.21</v>
      </c>
      <c r="Q347" s="138"/>
      <c r="R347" s="138"/>
      <c r="HY347" s="111"/>
      <c r="HZ347" s="80"/>
      <c r="IA347" s="80"/>
      <c r="IB347" s="80"/>
      <c r="IC347" s="80"/>
      <c r="ID347" s="80"/>
      <c r="IF347" s="17"/>
      <c r="IG347" s="17"/>
      <c r="IH347" s="112"/>
      <c r="II347" s="80" t="s">
        <v>166</v>
      </c>
      <c r="IJ347" s="17"/>
      <c r="IK347" s="80"/>
      <c r="IL347" s="111"/>
      <c r="IN347" s="90"/>
      <c r="IP347" s="90"/>
    </row>
    <row r="348" spans="1:251" s="12" customFormat="1" ht="15" x14ac:dyDescent="0.25">
      <c r="A348" s="137"/>
      <c r="B348" s="136"/>
      <c r="C348" s="485" t="s">
        <v>165</v>
      </c>
      <c r="D348" s="485"/>
      <c r="E348" s="485"/>
      <c r="F348" s="485"/>
      <c r="G348" s="485"/>
      <c r="H348" s="135"/>
      <c r="I348" s="62"/>
      <c r="J348" s="62"/>
      <c r="K348" s="62"/>
      <c r="L348" s="59"/>
      <c r="M348" s="62"/>
      <c r="N348" s="59"/>
      <c r="O348" s="62"/>
      <c r="P348" s="133">
        <v>120189.51</v>
      </c>
      <c r="HY348" s="111"/>
      <c r="HZ348" s="80"/>
      <c r="IA348" s="80"/>
      <c r="IB348" s="80"/>
      <c r="IC348" s="80"/>
      <c r="ID348" s="80"/>
      <c r="IF348" s="17"/>
      <c r="IG348" s="17"/>
      <c r="IH348" s="112"/>
      <c r="II348" s="80"/>
      <c r="IJ348" s="17" t="s">
        <v>165</v>
      </c>
      <c r="IK348" s="80"/>
      <c r="IL348" s="111"/>
      <c r="IN348" s="90"/>
      <c r="IP348" s="90"/>
    </row>
    <row r="349" spans="1:251" s="12" customFormat="1" ht="15" x14ac:dyDescent="0.25">
      <c r="A349" s="137"/>
      <c r="B349" s="136" t="s">
        <v>164</v>
      </c>
      <c r="C349" s="485" t="s">
        <v>163</v>
      </c>
      <c r="D349" s="485"/>
      <c r="E349" s="485"/>
      <c r="F349" s="485"/>
      <c r="G349" s="485"/>
      <c r="H349" s="135" t="s">
        <v>161</v>
      </c>
      <c r="I349" s="134">
        <v>103</v>
      </c>
      <c r="J349" s="62"/>
      <c r="K349" s="134">
        <v>103</v>
      </c>
      <c r="L349" s="59"/>
      <c r="M349" s="62"/>
      <c r="N349" s="59"/>
      <c r="O349" s="62"/>
      <c r="P349" s="133">
        <v>123795.2</v>
      </c>
      <c r="HY349" s="111"/>
      <c r="HZ349" s="80"/>
      <c r="IA349" s="80"/>
      <c r="IB349" s="80"/>
      <c r="IC349" s="80"/>
      <c r="ID349" s="80"/>
      <c r="IF349" s="17"/>
      <c r="IG349" s="17"/>
      <c r="IH349" s="112"/>
      <c r="II349" s="80"/>
      <c r="IJ349" s="17" t="s">
        <v>163</v>
      </c>
      <c r="IK349" s="80"/>
      <c r="IL349" s="111"/>
      <c r="IN349" s="90"/>
      <c r="IP349" s="90"/>
    </row>
    <row r="350" spans="1:251" s="12" customFormat="1" ht="15" x14ac:dyDescent="0.25">
      <c r="A350" s="137"/>
      <c r="B350" s="136" t="s">
        <v>162</v>
      </c>
      <c r="C350" s="485" t="s">
        <v>160</v>
      </c>
      <c r="D350" s="485"/>
      <c r="E350" s="485"/>
      <c r="F350" s="485"/>
      <c r="G350" s="485"/>
      <c r="H350" s="135" t="s">
        <v>161</v>
      </c>
      <c r="I350" s="134">
        <v>60</v>
      </c>
      <c r="J350" s="62"/>
      <c r="K350" s="134">
        <v>60</v>
      </c>
      <c r="L350" s="59"/>
      <c r="M350" s="62"/>
      <c r="N350" s="59"/>
      <c r="O350" s="62"/>
      <c r="P350" s="133">
        <v>72113.710000000006</v>
      </c>
      <c r="HY350" s="111"/>
      <c r="HZ350" s="80"/>
      <c r="IA350" s="80"/>
      <c r="IB350" s="80"/>
      <c r="IC350" s="80"/>
      <c r="ID350" s="80"/>
      <c r="IF350" s="17"/>
      <c r="IG350" s="17"/>
      <c r="IH350" s="112"/>
      <c r="II350" s="80"/>
      <c r="IJ350" s="17" t="s">
        <v>160</v>
      </c>
      <c r="IK350" s="80"/>
      <c r="IL350" s="111"/>
      <c r="IN350" s="90"/>
      <c r="IP350" s="90"/>
    </row>
    <row r="351" spans="1:251" s="12" customFormat="1" ht="15" x14ac:dyDescent="0.25">
      <c r="A351" s="124"/>
      <c r="B351" s="123"/>
      <c r="C351" s="516" t="s">
        <v>154</v>
      </c>
      <c r="D351" s="516"/>
      <c r="E351" s="516"/>
      <c r="F351" s="516"/>
      <c r="G351" s="516"/>
      <c r="H351" s="121"/>
      <c r="I351" s="119"/>
      <c r="J351" s="119"/>
      <c r="K351" s="119"/>
      <c r="L351" s="120"/>
      <c r="M351" s="119"/>
      <c r="N351" s="129">
        <v>1966.85</v>
      </c>
      <c r="O351" s="119"/>
      <c r="P351" s="118">
        <v>442542.12</v>
      </c>
      <c r="HY351" s="111"/>
      <c r="HZ351" s="80"/>
      <c r="IA351" s="80"/>
      <c r="IB351" s="80"/>
      <c r="IC351" s="80"/>
      <c r="ID351" s="80"/>
      <c r="IF351" s="17"/>
      <c r="IG351" s="17"/>
      <c r="IH351" s="112"/>
      <c r="II351" s="80"/>
      <c r="IJ351" s="17"/>
      <c r="IK351" s="80" t="s">
        <v>154</v>
      </c>
      <c r="IL351" s="111"/>
      <c r="IN351" s="90"/>
      <c r="IP351" s="90"/>
    </row>
    <row r="352" spans="1:251" s="12" customFormat="1" ht="22.5" x14ac:dyDescent="0.25">
      <c r="A352" s="132" t="s">
        <v>527</v>
      </c>
      <c r="B352" s="122" t="s">
        <v>526</v>
      </c>
      <c r="C352" s="506" t="s">
        <v>525</v>
      </c>
      <c r="D352" s="506"/>
      <c r="E352" s="506"/>
      <c r="F352" s="506"/>
      <c r="G352" s="506"/>
      <c r="H352" s="121" t="s">
        <v>194</v>
      </c>
      <c r="I352" s="119">
        <v>3</v>
      </c>
      <c r="J352" s="131">
        <v>1</v>
      </c>
      <c r="K352" s="131">
        <v>3</v>
      </c>
      <c r="L352" s="120"/>
      <c r="M352" s="119"/>
      <c r="N352" s="156"/>
      <c r="O352" s="119"/>
      <c r="P352" s="155"/>
      <c r="HY352" s="111"/>
      <c r="HZ352" s="80" t="s">
        <v>525</v>
      </c>
      <c r="IA352" s="80" t="s">
        <v>78</v>
      </c>
      <c r="IB352" s="80" t="s">
        <v>78</v>
      </c>
      <c r="IC352" s="80" t="s">
        <v>78</v>
      </c>
      <c r="ID352" s="80" t="s">
        <v>78</v>
      </c>
      <c r="IF352" s="17"/>
      <c r="IG352" s="17"/>
      <c r="IH352" s="112"/>
      <c r="II352" s="80"/>
      <c r="IJ352" s="17"/>
      <c r="IK352" s="80"/>
      <c r="IL352" s="111"/>
      <c r="IN352" s="90"/>
      <c r="IP352" s="90"/>
    </row>
    <row r="353" spans="1:250" s="12" customFormat="1" ht="15" x14ac:dyDescent="0.25">
      <c r="A353" s="150"/>
      <c r="B353" s="136" t="s">
        <v>516</v>
      </c>
      <c r="C353" s="485" t="s">
        <v>515</v>
      </c>
      <c r="D353" s="485"/>
      <c r="E353" s="485"/>
      <c r="F353" s="485"/>
      <c r="G353" s="485"/>
      <c r="H353" s="135" t="s">
        <v>177</v>
      </c>
      <c r="I353" s="154">
        <v>0.2</v>
      </c>
      <c r="J353" s="62"/>
      <c r="K353" s="154">
        <v>0.6</v>
      </c>
      <c r="L353" s="50"/>
      <c r="M353" s="11"/>
      <c r="N353" s="146">
        <v>485.15</v>
      </c>
      <c r="O353" s="62"/>
      <c r="P353" s="133">
        <v>291.08999999999997</v>
      </c>
      <c r="Q353" s="138"/>
      <c r="R353" s="138"/>
      <c r="HY353" s="111"/>
      <c r="HZ353" s="80"/>
      <c r="IA353" s="80"/>
      <c r="IB353" s="80"/>
      <c r="IC353" s="80"/>
      <c r="ID353" s="80"/>
      <c r="IF353" s="17" t="s">
        <v>515</v>
      </c>
      <c r="IG353" s="17"/>
      <c r="IH353" s="112"/>
      <c r="II353" s="80"/>
      <c r="IJ353" s="17"/>
      <c r="IK353" s="80"/>
      <c r="IL353" s="111"/>
      <c r="IN353" s="90"/>
      <c r="IP353" s="90"/>
    </row>
    <row r="354" spans="1:250" s="12" customFormat="1" ht="15" x14ac:dyDescent="0.25">
      <c r="A354" s="150"/>
      <c r="B354" s="136" t="s">
        <v>514</v>
      </c>
      <c r="C354" s="485" t="s">
        <v>513</v>
      </c>
      <c r="D354" s="485"/>
      <c r="E354" s="485"/>
      <c r="F354" s="485"/>
      <c r="G354" s="485"/>
      <c r="H354" s="135" t="s">
        <v>174</v>
      </c>
      <c r="I354" s="149">
        <v>0.11</v>
      </c>
      <c r="J354" s="62"/>
      <c r="K354" s="149">
        <v>0.33</v>
      </c>
      <c r="L354" s="50"/>
      <c r="M354" s="11"/>
      <c r="N354" s="146">
        <v>13.86</v>
      </c>
      <c r="O354" s="62"/>
      <c r="P354" s="133">
        <v>4.57</v>
      </c>
      <c r="Q354" s="138"/>
      <c r="R354" s="138"/>
      <c r="HY354" s="111"/>
      <c r="HZ354" s="80"/>
      <c r="IA354" s="80"/>
      <c r="IB354" s="80"/>
      <c r="IC354" s="80"/>
      <c r="ID354" s="80"/>
      <c r="IF354" s="17" t="s">
        <v>513</v>
      </c>
      <c r="IG354" s="17"/>
      <c r="IH354" s="112"/>
      <c r="II354" s="80"/>
      <c r="IJ354" s="17"/>
      <c r="IK354" s="80"/>
      <c r="IL354" s="111"/>
      <c r="IN354" s="90"/>
      <c r="IP354" s="90"/>
    </row>
    <row r="355" spans="1:250" s="12" customFormat="1" ht="15" x14ac:dyDescent="0.25">
      <c r="A355" s="150"/>
      <c r="B355" s="136" t="s">
        <v>512</v>
      </c>
      <c r="C355" s="485" t="s">
        <v>511</v>
      </c>
      <c r="D355" s="485"/>
      <c r="E355" s="485"/>
      <c r="F355" s="485"/>
      <c r="G355" s="485"/>
      <c r="H355" s="135" t="s">
        <v>174</v>
      </c>
      <c r="I355" s="149">
        <v>0.11</v>
      </c>
      <c r="J355" s="62"/>
      <c r="K355" s="149">
        <v>0.33</v>
      </c>
      <c r="L355" s="148">
        <v>487.94</v>
      </c>
      <c r="M355" s="147">
        <v>1.36</v>
      </c>
      <c r="N355" s="146">
        <v>663.6</v>
      </c>
      <c r="O355" s="62"/>
      <c r="P355" s="133">
        <v>218.99</v>
      </c>
      <c r="Q355" s="138"/>
      <c r="R355" s="138"/>
      <c r="HY355" s="111"/>
      <c r="HZ355" s="80"/>
      <c r="IA355" s="80"/>
      <c r="IB355" s="80"/>
      <c r="IC355" s="80"/>
      <c r="ID355" s="80"/>
      <c r="IF355" s="17" t="s">
        <v>511</v>
      </c>
      <c r="IG355" s="17"/>
      <c r="IH355" s="112"/>
      <c r="II355" s="80"/>
      <c r="IJ355" s="17"/>
      <c r="IK355" s="80"/>
      <c r="IL355" s="111"/>
      <c r="IN355" s="90"/>
      <c r="IP355" s="90"/>
    </row>
    <row r="356" spans="1:250" s="12" customFormat="1" ht="15" x14ac:dyDescent="0.25">
      <c r="A356" s="137"/>
      <c r="B356" s="136" t="s">
        <v>178</v>
      </c>
      <c r="C356" s="485" t="s">
        <v>176</v>
      </c>
      <c r="D356" s="485"/>
      <c r="E356" s="485"/>
      <c r="F356" s="485"/>
      <c r="G356" s="485"/>
      <c r="H356" s="135" t="s">
        <v>177</v>
      </c>
      <c r="I356" s="149">
        <v>0.11</v>
      </c>
      <c r="J356" s="62"/>
      <c r="K356" s="149">
        <v>0.33</v>
      </c>
      <c r="L356" s="59"/>
      <c r="M356" s="62"/>
      <c r="N356" s="153">
        <v>570.26</v>
      </c>
      <c r="O356" s="62"/>
      <c r="P356" s="152">
        <v>188.19</v>
      </c>
      <c r="HY356" s="111"/>
      <c r="HZ356" s="80"/>
      <c r="IA356" s="80"/>
      <c r="IB356" s="80"/>
      <c r="IC356" s="80"/>
      <c r="ID356" s="80"/>
      <c r="IF356" s="17"/>
      <c r="IG356" s="17" t="s">
        <v>176</v>
      </c>
      <c r="IH356" s="112"/>
      <c r="II356" s="80"/>
      <c r="IJ356" s="17"/>
      <c r="IK356" s="80"/>
      <c r="IL356" s="111"/>
      <c r="IN356" s="90"/>
      <c r="IP356" s="90"/>
    </row>
    <row r="357" spans="1:250" s="12" customFormat="1" ht="15" x14ac:dyDescent="0.25">
      <c r="A357" s="99"/>
      <c r="B357" s="98"/>
      <c r="C357" s="516" t="s">
        <v>166</v>
      </c>
      <c r="D357" s="516"/>
      <c r="E357" s="516"/>
      <c r="F357" s="516"/>
      <c r="G357" s="516"/>
      <c r="H357" s="121"/>
      <c r="I357" s="119"/>
      <c r="J357" s="119"/>
      <c r="K357" s="119"/>
      <c r="L357" s="120"/>
      <c r="M357" s="119"/>
      <c r="N357" s="129"/>
      <c r="O357" s="119"/>
      <c r="P357" s="118">
        <v>702.84</v>
      </c>
      <c r="Q357" s="138"/>
      <c r="R357" s="138"/>
      <c r="HY357" s="111"/>
      <c r="HZ357" s="80"/>
      <c r="IA357" s="80"/>
      <c r="IB357" s="80"/>
      <c r="IC357" s="80"/>
      <c r="ID357" s="80"/>
      <c r="IF357" s="17"/>
      <c r="IG357" s="17"/>
      <c r="IH357" s="112"/>
      <c r="II357" s="80" t="s">
        <v>166</v>
      </c>
      <c r="IJ357" s="17"/>
      <c r="IK357" s="80"/>
      <c r="IL357" s="111"/>
      <c r="IN357" s="90"/>
      <c r="IP357" s="90"/>
    </row>
    <row r="358" spans="1:250" s="12" customFormat="1" ht="15" x14ac:dyDescent="0.25">
      <c r="A358" s="137"/>
      <c r="B358" s="136"/>
      <c r="C358" s="485" t="s">
        <v>165</v>
      </c>
      <c r="D358" s="485"/>
      <c r="E358" s="485"/>
      <c r="F358" s="485"/>
      <c r="G358" s="485"/>
      <c r="H358" s="135"/>
      <c r="I358" s="62"/>
      <c r="J358" s="62"/>
      <c r="K358" s="62"/>
      <c r="L358" s="59"/>
      <c r="M358" s="62"/>
      <c r="N358" s="59"/>
      <c r="O358" s="62"/>
      <c r="P358" s="152">
        <v>479.28</v>
      </c>
      <c r="HY358" s="111"/>
      <c r="HZ358" s="80"/>
      <c r="IA358" s="80"/>
      <c r="IB358" s="80"/>
      <c r="IC358" s="80"/>
      <c r="ID358" s="80"/>
      <c r="IF358" s="17"/>
      <c r="IG358" s="17"/>
      <c r="IH358" s="112"/>
      <c r="II358" s="80"/>
      <c r="IJ358" s="17" t="s">
        <v>165</v>
      </c>
      <c r="IK358" s="80"/>
      <c r="IL358" s="111"/>
      <c r="IN358" s="90"/>
      <c r="IP358" s="90"/>
    </row>
    <row r="359" spans="1:250" s="12" customFormat="1" ht="15" x14ac:dyDescent="0.25">
      <c r="A359" s="137"/>
      <c r="B359" s="136" t="s">
        <v>164</v>
      </c>
      <c r="C359" s="485" t="s">
        <v>163</v>
      </c>
      <c r="D359" s="485"/>
      <c r="E359" s="485"/>
      <c r="F359" s="485"/>
      <c r="G359" s="485"/>
      <c r="H359" s="135" t="s">
        <v>161</v>
      </c>
      <c r="I359" s="134">
        <v>103</v>
      </c>
      <c r="J359" s="62"/>
      <c r="K359" s="134">
        <v>103</v>
      </c>
      <c r="L359" s="59"/>
      <c r="M359" s="62"/>
      <c r="N359" s="59"/>
      <c r="O359" s="62"/>
      <c r="P359" s="152">
        <v>493.66</v>
      </c>
      <c r="HY359" s="111"/>
      <c r="HZ359" s="80"/>
      <c r="IA359" s="80"/>
      <c r="IB359" s="80"/>
      <c r="IC359" s="80"/>
      <c r="ID359" s="80"/>
      <c r="IF359" s="17"/>
      <c r="IG359" s="17"/>
      <c r="IH359" s="112"/>
      <c r="II359" s="80"/>
      <c r="IJ359" s="17" t="s">
        <v>163</v>
      </c>
      <c r="IK359" s="80"/>
      <c r="IL359" s="111"/>
      <c r="IN359" s="90"/>
      <c r="IP359" s="90"/>
    </row>
    <row r="360" spans="1:250" s="12" customFormat="1" ht="15" x14ac:dyDescent="0.25">
      <c r="A360" s="137"/>
      <c r="B360" s="136" t="s">
        <v>162</v>
      </c>
      <c r="C360" s="485" t="s">
        <v>160</v>
      </c>
      <c r="D360" s="485"/>
      <c r="E360" s="485"/>
      <c r="F360" s="485"/>
      <c r="G360" s="485"/>
      <c r="H360" s="135" t="s">
        <v>161</v>
      </c>
      <c r="I360" s="134">
        <v>60</v>
      </c>
      <c r="J360" s="62"/>
      <c r="K360" s="134">
        <v>60</v>
      </c>
      <c r="L360" s="59"/>
      <c r="M360" s="62"/>
      <c r="N360" s="59"/>
      <c r="O360" s="62"/>
      <c r="P360" s="152">
        <v>287.57</v>
      </c>
      <c r="HY360" s="111"/>
      <c r="HZ360" s="80"/>
      <c r="IA360" s="80"/>
      <c r="IB360" s="80"/>
      <c r="IC360" s="80"/>
      <c r="ID360" s="80"/>
      <c r="IF360" s="17"/>
      <c r="IG360" s="17"/>
      <c r="IH360" s="112"/>
      <c r="II360" s="80"/>
      <c r="IJ360" s="17" t="s">
        <v>160</v>
      </c>
      <c r="IK360" s="80"/>
      <c r="IL360" s="111"/>
      <c r="IN360" s="90"/>
      <c r="IP360" s="90"/>
    </row>
    <row r="361" spans="1:250" s="12" customFormat="1" ht="15" x14ac:dyDescent="0.25">
      <c r="A361" s="124"/>
      <c r="B361" s="123"/>
      <c r="C361" s="516" t="s">
        <v>154</v>
      </c>
      <c r="D361" s="516"/>
      <c r="E361" s="516"/>
      <c r="F361" s="516"/>
      <c r="G361" s="516"/>
      <c r="H361" s="121"/>
      <c r="I361" s="119"/>
      <c r="J361" s="119"/>
      <c r="K361" s="119"/>
      <c r="L361" s="120"/>
      <c r="M361" s="119"/>
      <c r="N361" s="160">
        <v>494.69</v>
      </c>
      <c r="O361" s="119"/>
      <c r="P361" s="118">
        <v>1484.07</v>
      </c>
      <c r="HY361" s="111"/>
      <c r="HZ361" s="80"/>
      <c r="IA361" s="80"/>
      <c r="IB361" s="80"/>
      <c r="IC361" s="80"/>
      <c r="ID361" s="80"/>
      <c r="IF361" s="17"/>
      <c r="IG361" s="17"/>
      <c r="IH361" s="112"/>
      <c r="II361" s="80"/>
      <c r="IJ361" s="17"/>
      <c r="IK361" s="80" t="s">
        <v>154</v>
      </c>
      <c r="IL361" s="111"/>
      <c r="IN361" s="90"/>
      <c r="IP361" s="90"/>
    </row>
    <row r="362" spans="1:250" s="12" customFormat="1" ht="22.5" x14ac:dyDescent="0.25">
      <c r="A362" s="132" t="s">
        <v>524</v>
      </c>
      <c r="B362" s="122" t="s">
        <v>523</v>
      </c>
      <c r="C362" s="506" t="s">
        <v>522</v>
      </c>
      <c r="D362" s="506"/>
      <c r="E362" s="506"/>
      <c r="F362" s="506"/>
      <c r="G362" s="506"/>
      <c r="H362" s="121" t="s">
        <v>194</v>
      </c>
      <c r="I362" s="119">
        <v>174</v>
      </c>
      <c r="J362" s="131">
        <v>1</v>
      </c>
      <c r="K362" s="131">
        <v>174</v>
      </c>
      <c r="L362" s="120"/>
      <c r="M362" s="119"/>
      <c r="N362" s="156"/>
      <c r="O362" s="119"/>
      <c r="P362" s="155"/>
      <c r="HY362" s="111"/>
      <c r="HZ362" s="80" t="s">
        <v>522</v>
      </c>
      <c r="IA362" s="80" t="s">
        <v>78</v>
      </c>
      <c r="IB362" s="80" t="s">
        <v>78</v>
      </c>
      <c r="IC362" s="80" t="s">
        <v>78</v>
      </c>
      <c r="ID362" s="80" t="s">
        <v>78</v>
      </c>
      <c r="IF362" s="17"/>
      <c r="IG362" s="17"/>
      <c r="IH362" s="112"/>
      <c r="II362" s="80"/>
      <c r="IJ362" s="17"/>
      <c r="IK362" s="80"/>
      <c r="IL362" s="111"/>
      <c r="IN362" s="90"/>
      <c r="IP362" s="90"/>
    </row>
    <row r="363" spans="1:250" s="12" customFormat="1" ht="15" x14ac:dyDescent="0.25">
      <c r="A363" s="126"/>
      <c r="B363" s="125"/>
      <c r="C363" s="480" t="s">
        <v>521</v>
      </c>
      <c r="D363" s="480"/>
      <c r="E363" s="480"/>
      <c r="F363" s="480"/>
      <c r="G363" s="480"/>
      <c r="H363" s="480"/>
      <c r="I363" s="480"/>
      <c r="J363" s="480"/>
      <c r="K363" s="480"/>
      <c r="L363" s="480"/>
      <c r="M363" s="480"/>
      <c r="N363" s="480"/>
      <c r="O363" s="480"/>
      <c r="P363" s="517"/>
      <c r="HY363" s="111"/>
      <c r="HZ363" s="80"/>
      <c r="IA363" s="80"/>
      <c r="IB363" s="80"/>
      <c r="IC363" s="80"/>
      <c r="ID363" s="80"/>
      <c r="IF363" s="17"/>
      <c r="IG363" s="17"/>
      <c r="IH363" s="112"/>
      <c r="II363" s="80"/>
      <c r="IJ363" s="17"/>
      <c r="IK363" s="80"/>
      <c r="IL363" s="111"/>
      <c r="IM363" s="52" t="s">
        <v>521</v>
      </c>
      <c r="IN363" s="90"/>
      <c r="IP363" s="90"/>
    </row>
    <row r="364" spans="1:250" s="12" customFormat="1" ht="15" x14ac:dyDescent="0.25">
      <c r="A364" s="150"/>
      <c r="B364" s="136" t="s">
        <v>516</v>
      </c>
      <c r="C364" s="485" t="s">
        <v>515</v>
      </c>
      <c r="D364" s="485"/>
      <c r="E364" s="485"/>
      <c r="F364" s="485"/>
      <c r="G364" s="485"/>
      <c r="H364" s="135" t="s">
        <v>177</v>
      </c>
      <c r="I364" s="149">
        <v>0.25</v>
      </c>
      <c r="J364" s="62"/>
      <c r="K364" s="154">
        <v>43.5</v>
      </c>
      <c r="L364" s="50"/>
      <c r="M364" s="11"/>
      <c r="N364" s="146">
        <v>485.15</v>
      </c>
      <c r="O364" s="62"/>
      <c r="P364" s="133">
        <v>21104.03</v>
      </c>
      <c r="Q364" s="138"/>
      <c r="R364" s="138"/>
      <c r="HY364" s="111"/>
      <c r="HZ364" s="80"/>
      <c r="IA364" s="80"/>
      <c r="IB364" s="80"/>
      <c r="IC364" s="80"/>
      <c r="ID364" s="80"/>
      <c r="IF364" s="17" t="s">
        <v>515</v>
      </c>
      <c r="IG364" s="17"/>
      <c r="IH364" s="112"/>
      <c r="II364" s="80"/>
      <c r="IJ364" s="17"/>
      <c r="IK364" s="80"/>
      <c r="IL364" s="111"/>
      <c r="IN364" s="90"/>
      <c r="IP364" s="90"/>
    </row>
    <row r="365" spans="1:250" s="12" customFormat="1" ht="15" x14ac:dyDescent="0.25">
      <c r="A365" s="150"/>
      <c r="B365" s="136" t="s">
        <v>514</v>
      </c>
      <c r="C365" s="485" t="s">
        <v>513</v>
      </c>
      <c r="D365" s="485"/>
      <c r="E365" s="485"/>
      <c r="F365" s="485"/>
      <c r="G365" s="485"/>
      <c r="H365" s="135" t="s">
        <v>174</v>
      </c>
      <c r="I365" s="149">
        <v>0.14000000000000001</v>
      </c>
      <c r="J365" s="62"/>
      <c r="K365" s="149">
        <v>24.36</v>
      </c>
      <c r="L365" s="50"/>
      <c r="M365" s="11"/>
      <c r="N365" s="146">
        <v>13.86</v>
      </c>
      <c r="O365" s="62"/>
      <c r="P365" s="133">
        <v>337.63</v>
      </c>
      <c r="Q365" s="138"/>
      <c r="R365" s="138"/>
      <c r="HY365" s="111"/>
      <c r="HZ365" s="80"/>
      <c r="IA365" s="80"/>
      <c r="IB365" s="80"/>
      <c r="IC365" s="80"/>
      <c r="ID365" s="80"/>
      <c r="IF365" s="17" t="s">
        <v>513</v>
      </c>
      <c r="IG365" s="17"/>
      <c r="IH365" s="112"/>
      <c r="II365" s="80"/>
      <c r="IJ365" s="17"/>
      <c r="IK365" s="80"/>
      <c r="IL365" s="111"/>
      <c r="IN365" s="90"/>
      <c r="IP365" s="90"/>
    </row>
    <row r="366" spans="1:250" s="12" customFormat="1" ht="15" x14ac:dyDescent="0.25">
      <c r="A366" s="150"/>
      <c r="B366" s="136" t="s">
        <v>512</v>
      </c>
      <c r="C366" s="485" t="s">
        <v>511</v>
      </c>
      <c r="D366" s="485"/>
      <c r="E366" s="485"/>
      <c r="F366" s="485"/>
      <c r="G366" s="485"/>
      <c r="H366" s="135" t="s">
        <v>174</v>
      </c>
      <c r="I366" s="149">
        <v>0.14000000000000001</v>
      </c>
      <c r="J366" s="62"/>
      <c r="K366" s="149">
        <v>24.36</v>
      </c>
      <c r="L366" s="148">
        <v>487.94</v>
      </c>
      <c r="M366" s="147">
        <v>1.36</v>
      </c>
      <c r="N366" s="146">
        <v>663.6</v>
      </c>
      <c r="O366" s="62"/>
      <c r="P366" s="133">
        <v>16165.3</v>
      </c>
      <c r="Q366" s="138"/>
      <c r="R366" s="138"/>
      <c r="HY366" s="111"/>
      <c r="HZ366" s="80"/>
      <c r="IA366" s="80"/>
      <c r="IB366" s="80"/>
      <c r="IC366" s="80"/>
      <c r="ID366" s="80"/>
      <c r="IF366" s="17" t="s">
        <v>511</v>
      </c>
      <c r="IG366" s="17"/>
      <c r="IH366" s="112"/>
      <c r="II366" s="80"/>
      <c r="IJ366" s="17"/>
      <c r="IK366" s="80"/>
      <c r="IL366" s="111"/>
      <c r="IN366" s="90"/>
      <c r="IP366" s="90"/>
    </row>
    <row r="367" spans="1:250" s="12" customFormat="1" ht="15" x14ac:dyDescent="0.25">
      <c r="A367" s="137"/>
      <c r="B367" s="136" t="s">
        <v>178</v>
      </c>
      <c r="C367" s="485" t="s">
        <v>176</v>
      </c>
      <c r="D367" s="485"/>
      <c r="E367" s="485"/>
      <c r="F367" s="485"/>
      <c r="G367" s="485"/>
      <c r="H367" s="135" t="s">
        <v>177</v>
      </c>
      <c r="I367" s="149">
        <v>0.14000000000000001</v>
      </c>
      <c r="J367" s="62"/>
      <c r="K367" s="149">
        <v>24.36</v>
      </c>
      <c r="L367" s="59"/>
      <c r="M367" s="62"/>
      <c r="N367" s="153">
        <v>570.26</v>
      </c>
      <c r="O367" s="62"/>
      <c r="P367" s="133">
        <v>13891.53</v>
      </c>
      <c r="HY367" s="111"/>
      <c r="HZ367" s="80"/>
      <c r="IA367" s="80"/>
      <c r="IB367" s="80"/>
      <c r="IC367" s="80"/>
      <c r="ID367" s="80"/>
      <c r="IF367" s="17"/>
      <c r="IG367" s="17" t="s">
        <v>176</v>
      </c>
      <c r="IH367" s="112"/>
      <c r="II367" s="80"/>
      <c r="IJ367" s="17"/>
      <c r="IK367" s="80"/>
      <c r="IL367" s="111"/>
      <c r="IN367" s="90"/>
      <c r="IP367" s="90"/>
    </row>
    <row r="368" spans="1:250" s="12" customFormat="1" ht="15" x14ac:dyDescent="0.25">
      <c r="A368" s="99"/>
      <c r="B368" s="98"/>
      <c r="C368" s="516" t="s">
        <v>166</v>
      </c>
      <c r="D368" s="516"/>
      <c r="E368" s="516"/>
      <c r="F368" s="516"/>
      <c r="G368" s="516"/>
      <c r="H368" s="121"/>
      <c r="I368" s="119"/>
      <c r="J368" s="119"/>
      <c r="K368" s="119"/>
      <c r="L368" s="120"/>
      <c r="M368" s="119"/>
      <c r="N368" s="129"/>
      <c r="O368" s="119"/>
      <c r="P368" s="118">
        <v>51498.49</v>
      </c>
      <c r="Q368" s="138"/>
      <c r="R368" s="138"/>
      <c r="HY368" s="111"/>
      <c r="HZ368" s="80"/>
      <c r="IA368" s="80"/>
      <c r="IB368" s="80"/>
      <c r="IC368" s="80"/>
      <c r="ID368" s="80"/>
      <c r="IF368" s="17"/>
      <c r="IG368" s="17"/>
      <c r="IH368" s="112"/>
      <c r="II368" s="80" t="s">
        <v>166</v>
      </c>
      <c r="IJ368" s="17"/>
      <c r="IK368" s="80"/>
      <c r="IL368" s="111"/>
      <c r="IN368" s="90"/>
      <c r="IP368" s="90"/>
    </row>
    <row r="369" spans="1:250" s="12" customFormat="1" ht="15" x14ac:dyDescent="0.25">
      <c r="A369" s="137"/>
      <c r="B369" s="136"/>
      <c r="C369" s="485" t="s">
        <v>165</v>
      </c>
      <c r="D369" s="485"/>
      <c r="E369" s="485"/>
      <c r="F369" s="485"/>
      <c r="G369" s="485"/>
      <c r="H369" s="135"/>
      <c r="I369" s="62"/>
      <c r="J369" s="62"/>
      <c r="K369" s="62"/>
      <c r="L369" s="59"/>
      <c r="M369" s="62"/>
      <c r="N369" s="59"/>
      <c r="O369" s="62"/>
      <c r="P369" s="133">
        <v>34995.56</v>
      </c>
      <c r="HY369" s="111"/>
      <c r="HZ369" s="80"/>
      <c r="IA369" s="80"/>
      <c r="IB369" s="80"/>
      <c r="IC369" s="80"/>
      <c r="ID369" s="80"/>
      <c r="IF369" s="17"/>
      <c r="IG369" s="17"/>
      <c r="IH369" s="112"/>
      <c r="II369" s="80"/>
      <c r="IJ369" s="17" t="s">
        <v>165</v>
      </c>
      <c r="IK369" s="80"/>
      <c r="IL369" s="111"/>
      <c r="IN369" s="90"/>
      <c r="IP369" s="90"/>
    </row>
    <row r="370" spans="1:250" s="12" customFormat="1" ht="15" x14ac:dyDescent="0.25">
      <c r="A370" s="137"/>
      <c r="B370" s="136" t="s">
        <v>164</v>
      </c>
      <c r="C370" s="485" t="s">
        <v>163</v>
      </c>
      <c r="D370" s="485"/>
      <c r="E370" s="485"/>
      <c r="F370" s="485"/>
      <c r="G370" s="485"/>
      <c r="H370" s="135" t="s">
        <v>161</v>
      </c>
      <c r="I370" s="134">
        <v>103</v>
      </c>
      <c r="J370" s="62"/>
      <c r="K370" s="134">
        <v>103</v>
      </c>
      <c r="L370" s="59"/>
      <c r="M370" s="62"/>
      <c r="N370" s="59"/>
      <c r="O370" s="62"/>
      <c r="P370" s="133">
        <v>36045.43</v>
      </c>
      <c r="HY370" s="111"/>
      <c r="HZ370" s="80"/>
      <c r="IA370" s="80"/>
      <c r="IB370" s="80"/>
      <c r="IC370" s="80"/>
      <c r="ID370" s="80"/>
      <c r="IF370" s="17"/>
      <c r="IG370" s="17"/>
      <c r="IH370" s="112"/>
      <c r="II370" s="80"/>
      <c r="IJ370" s="17" t="s">
        <v>163</v>
      </c>
      <c r="IK370" s="80"/>
      <c r="IL370" s="111"/>
      <c r="IN370" s="90"/>
      <c r="IP370" s="90"/>
    </row>
    <row r="371" spans="1:250" s="12" customFormat="1" ht="15" x14ac:dyDescent="0.25">
      <c r="A371" s="137"/>
      <c r="B371" s="136" t="s">
        <v>162</v>
      </c>
      <c r="C371" s="485" t="s">
        <v>160</v>
      </c>
      <c r="D371" s="485"/>
      <c r="E371" s="485"/>
      <c r="F371" s="485"/>
      <c r="G371" s="485"/>
      <c r="H371" s="135" t="s">
        <v>161</v>
      </c>
      <c r="I371" s="134">
        <v>60</v>
      </c>
      <c r="J371" s="62"/>
      <c r="K371" s="134">
        <v>60</v>
      </c>
      <c r="L371" s="59"/>
      <c r="M371" s="62"/>
      <c r="N371" s="59"/>
      <c r="O371" s="62"/>
      <c r="P371" s="133">
        <v>20997.34</v>
      </c>
      <c r="HY371" s="111"/>
      <c r="HZ371" s="80"/>
      <c r="IA371" s="80"/>
      <c r="IB371" s="80"/>
      <c r="IC371" s="80"/>
      <c r="ID371" s="80"/>
      <c r="IF371" s="17"/>
      <c r="IG371" s="17"/>
      <c r="IH371" s="112"/>
      <c r="II371" s="80"/>
      <c r="IJ371" s="17" t="s">
        <v>160</v>
      </c>
      <c r="IK371" s="80"/>
      <c r="IL371" s="111"/>
      <c r="IN371" s="90"/>
      <c r="IP371" s="90"/>
    </row>
    <row r="372" spans="1:250" s="12" customFormat="1" ht="15" x14ac:dyDescent="0.25">
      <c r="A372" s="124"/>
      <c r="B372" s="123"/>
      <c r="C372" s="516" t="s">
        <v>154</v>
      </c>
      <c r="D372" s="516"/>
      <c r="E372" s="516"/>
      <c r="F372" s="516"/>
      <c r="G372" s="516"/>
      <c r="H372" s="121"/>
      <c r="I372" s="119"/>
      <c r="J372" s="119"/>
      <c r="K372" s="119"/>
      <c r="L372" s="120"/>
      <c r="M372" s="119"/>
      <c r="N372" s="160">
        <v>623.79999999999995</v>
      </c>
      <c r="O372" s="119"/>
      <c r="P372" s="118">
        <v>108541.26</v>
      </c>
      <c r="HY372" s="111"/>
      <c r="HZ372" s="80"/>
      <c r="IA372" s="80"/>
      <c r="IB372" s="80"/>
      <c r="IC372" s="80"/>
      <c r="ID372" s="80"/>
      <c r="IF372" s="17"/>
      <c r="IG372" s="17"/>
      <c r="IH372" s="112"/>
      <c r="II372" s="80"/>
      <c r="IJ372" s="17"/>
      <c r="IK372" s="80" t="s">
        <v>154</v>
      </c>
      <c r="IL372" s="111"/>
      <c r="IN372" s="90"/>
      <c r="IP372" s="90"/>
    </row>
    <row r="373" spans="1:250" s="12" customFormat="1" ht="22.5" x14ac:dyDescent="0.25">
      <c r="A373" s="132" t="s">
        <v>520</v>
      </c>
      <c r="B373" s="122" t="s">
        <v>519</v>
      </c>
      <c r="C373" s="506" t="s">
        <v>518</v>
      </c>
      <c r="D373" s="506"/>
      <c r="E373" s="506"/>
      <c r="F373" s="506"/>
      <c r="G373" s="506"/>
      <c r="H373" s="121" t="s">
        <v>194</v>
      </c>
      <c r="I373" s="119">
        <v>54</v>
      </c>
      <c r="J373" s="131">
        <v>1</v>
      </c>
      <c r="K373" s="131">
        <v>54</v>
      </c>
      <c r="L373" s="120"/>
      <c r="M373" s="119"/>
      <c r="N373" s="156"/>
      <c r="O373" s="119"/>
      <c r="P373" s="155"/>
      <c r="HY373" s="111"/>
      <c r="HZ373" s="80" t="s">
        <v>518</v>
      </c>
      <c r="IA373" s="80" t="s">
        <v>78</v>
      </c>
      <c r="IB373" s="80" t="s">
        <v>78</v>
      </c>
      <c r="IC373" s="80" t="s">
        <v>78</v>
      </c>
      <c r="ID373" s="80" t="s">
        <v>78</v>
      </c>
      <c r="IF373" s="17"/>
      <c r="IG373" s="17"/>
      <c r="IH373" s="112"/>
      <c r="II373" s="80"/>
      <c r="IJ373" s="17"/>
      <c r="IK373" s="80"/>
      <c r="IL373" s="111"/>
      <c r="IN373" s="90"/>
      <c r="IP373" s="90"/>
    </row>
    <row r="374" spans="1:250" s="12" customFormat="1" ht="15" x14ac:dyDescent="0.25">
      <c r="A374" s="126"/>
      <c r="B374" s="125"/>
      <c r="C374" s="480" t="s">
        <v>517</v>
      </c>
      <c r="D374" s="480"/>
      <c r="E374" s="480"/>
      <c r="F374" s="480"/>
      <c r="G374" s="480"/>
      <c r="H374" s="480"/>
      <c r="I374" s="480"/>
      <c r="J374" s="480"/>
      <c r="K374" s="480"/>
      <c r="L374" s="480"/>
      <c r="M374" s="480"/>
      <c r="N374" s="480"/>
      <c r="O374" s="480"/>
      <c r="P374" s="517"/>
      <c r="HY374" s="111"/>
      <c r="HZ374" s="80"/>
      <c r="IA374" s="80"/>
      <c r="IB374" s="80"/>
      <c r="IC374" s="80"/>
      <c r="ID374" s="80"/>
      <c r="IF374" s="17"/>
      <c r="IG374" s="17"/>
      <c r="IH374" s="112"/>
      <c r="II374" s="80"/>
      <c r="IJ374" s="17"/>
      <c r="IK374" s="80"/>
      <c r="IL374" s="111"/>
      <c r="IM374" s="52" t="s">
        <v>517</v>
      </c>
      <c r="IN374" s="90"/>
      <c r="IP374" s="90"/>
    </row>
    <row r="375" spans="1:250" s="12" customFormat="1" ht="15" x14ac:dyDescent="0.25">
      <c r="A375" s="150"/>
      <c r="B375" s="136" t="s">
        <v>516</v>
      </c>
      <c r="C375" s="485" t="s">
        <v>515</v>
      </c>
      <c r="D375" s="485"/>
      <c r="E375" s="485"/>
      <c r="F375" s="485"/>
      <c r="G375" s="485"/>
      <c r="H375" s="135" t="s">
        <v>177</v>
      </c>
      <c r="I375" s="154">
        <v>0.3</v>
      </c>
      <c r="J375" s="62"/>
      <c r="K375" s="154">
        <v>16.2</v>
      </c>
      <c r="L375" s="50"/>
      <c r="M375" s="11"/>
      <c r="N375" s="146">
        <v>485.15</v>
      </c>
      <c r="O375" s="62"/>
      <c r="P375" s="133">
        <v>7859.43</v>
      </c>
      <c r="Q375" s="138"/>
      <c r="R375" s="138"/>
      <c r="HY375" s="111"/>
      <c r="HZ375" s="80"/>
      <c r="IA375" s="80"/>
      <c r="IB375" s="80"/>
      <c r="IC375" s="80"/>
      <c r="ID375" s="80"/>
      <c r="IF375" s="17" t="s">
        <v>515</v>
      </c>
      <c r="IG375" s="17"/>
      <c r="IH375" s="112"/>
      <c r="II375" s="80"/>
      <c r="IJ375" s="17"/>
      <c r="IK375" s="80"/>
      <c r="IL375" s="111"/>
      <c r="IN375" s="90"/>
      <c r="IP375" s="90"/>
    </row>
    <row r="376" spans="1:250" s="12" customFormat="1" ht="15" x14ac:dyDescent="0.25">
      <c r="A376" s="150"/>
      <c r="B376" s="136" t="s">
        <v>514</v>
      </c>
      <c r="C376" s="485" t="s">
        <v>513</v>
      </c>
      <c r="D376" s="485"/>
      <c r="E376" s="485"/>
      <c r="F376" s="485"/>
      <c r="G376" s="485"/>
      <c r="H376" s="135" t="s">
        <v>174</v>
      </c>
      <c r="I376" s="149">
        <v>0.16</v>
      </c>
      <c r="J376" s="62"/>
      <c r="K376" s="149">
        <v>8.64</v>
      </c>
      <c r="L376" s="50"/>
      <c r="M376" s="11"/>
      <c r="N376" s="146">
        <v>13.86</v>
      </c>
      <c r="O376" s="62"/>
      <c r="P376" s="133">
        <v>119.75</v>
      </c>
      <c r="Q376" s="138"/>
      <c r="R376" s="138"/>
      <c r="HY376" s="111"/>
      <c r="HZ376" s="80"/>
      <c r="IA376" s="80"/>
      <c r="IB376" s="80"/>
      <c r="IC376" s="80"/>
      <c r="ID376" s="80"/>
      <c r="IF376" s="17" t="s">
        <v>513</v>
      </c>
      <c r="IG376" s="17"/>
      <c r="IH376" s="112"/>
      <c r="II376" s="80"/>
      <c r="IJ376" s="17"/>
      <c r="IK376" s="80"/>
      <c r="IL376" s="111"/>
      <c r="IN376" s="90"/>
      <c r="IP376" s="90"/>
    </row>
    <row r="377" spans="1:250" s="12" customFormat="1" ht="15" x14ac:dyDescent="0.25">
      <c r="A377" s="150"/>
      <c r="B377" s="136" t="s">
        <v>512</v>
      </c>
      <c r="C377" s="485" t="s">
        <v>511</v>
      </c>
      <c r="D377" s="485"/>
      <c r="E377" s="485"/>
      <c r="F377" s="485"/>
      <c r="G377" s="485"/>
      <c r="H377" s="135" t="s">
        <v>174</v>
      </c>
      <c r="I377" s="149">
        <v>0.16</v>
      </c>
      <c r="J377" s="62"/>
      <c r="K377" s="149">
        <v>8.64</v>
      </c>
      <c r="L377" s="148">
        <v>487.94</v>
      </c>
      <c r="M377" s="147">
        <v>1.36</v>
      </c>
      <c r="N377" s="146">
        <v>663.6</v>
      </c>
      <c r="O377" s="62"/>
      <c r="P377" s="133">
        <v>5733.5</v>
      </c>
      <c r="Q377" s="138"/>
      <c r="R377" s="138"/>
      <c r="HY377" s="111"/>
      <c r="HZ377" s="80"/>
      <c r="IA377" s="80"/>
      <c r="IB377" s="80"/>
      <c r="IC377" s="80"/>
      <c r="ID377" s="80"/>
      <c r="IF377" s="17" t="s">
        <v>511</v>
      </c>
      <c r="IG377" s="17"/>
      <c r="IH377" s="112"/>
      <c r="II377" s="80"/>
      <c r="IJ377" s="17"/>
      <c r="IK377" s="80"/>
      <c r="IL377" s="111"/>
      <c r="IN377" s="90"/>
      <c r="IP377" s="90"/>
    </row>
    <row r="378" spans="1:250" s="12" customFormat="1" ht="15" x14ac:dyDescent="0.25">
      <c r="A378" s="137"/>
      <c r="B378" s="136" t="s">
        <v>178</v>
      </c>
      <c r="C378" s="485" t="s">
        <v>176</v>
      </c>
      <c r="D378" s="485"/>
      <c r="E378" s="485"/>
      <c r="F378" s="485"/>
      <c r="G378" s="485"/>
      <c r="H378" s="135" t="s">
        <v>177</v>
      </c>
      <c r="I378" s="149">
        <v>0.16</v>
      </c>
      <c r="J378" s="62"/>
      <c r="K378" s="149">
        <v>8.64</v>
      </c>
      <c r="L378" s="59"/>
      <c r="M378" s="62"/>
      <c r="N378" s="153">
        <v>570.26</v>
      </c>
      <c r="O378" s="62"/>
      <c r="P378" s="133">
        <v>4927.05</v>
      </c>
      <c r="HY378" s="111"/>
      <c r="HZ378" s="80"/>
      <c r="IA378" s="80"/>
      <c r="IB378" s="80"/>
      <c r="IC378" s="80"/>
      <c r="ID378" s="80"/>
      <c r="IF378" s="17"/>
      <c r="IG378" s="17" t="s">
        <v>176</v>
      </c>
      <c r="IH378" s="112"/>
      <c r="II378" s="80"/>
      <c r="IJ378" s="17"/>
      <c r="IK378" s="80"/>
      <c r="IL378" s="111"/>
      <c r="IN378" s="90"/>
      <c r="IP378" s="90"/>
    </row>
    <row r="379" spans="1:250" s="12" customFormat="1" ht="15" x14ac:dyDescent="0.25">
      <c r="A379" s="99"/>
      <c r="B379" s="98"/>
      <c r="C379" s="516" t="s">
        <v>166</v>
      </c>
      <c r="D379" s="516"/>
      <c r="E379" s="516"/>
      <c r="F379" s="516"/>
      <c r="G379" s="516"/>
      <c r="H379" s="121"/>
      <c r="I379" s="119"/>
      <c r="J379" s="119"/>
      <c r="K379" s="119"/>
      <c r="L379" s="120"/>
      <c r="M379" s="119"/>
      <c r="N379" s="129"/>
      <c r="O379" s="119"/>
      <c r="P379" s="118">
        <v>18639.73</v>
      </c>
      <c r="Q379" s="138"/>
      <c r="R379" s="138"/>
      <c r="HY379" s="111"/>
      <c r="HZ379" s="80"/>
      <c r="IA379" s="80"/>
      <c r="IB379" s="80"/>
      <c r="IC379" s="80"/>
      <c r="ID379" s="80"/>
      <c r="IF379" s="17"/>
      <c r="IG379" s="17"/>
      <c r="IH379" s="112"/>
      <c r="II379" s="80" t="s">
        <v>166</v>
      </c>
      <c r="IJ379" s="17"/>
      <c r="IK379" s="80"/>
      <c r="IL379" s="111"/>
      <c r="IN379" s="90"/>
      <c r="IP379" s="90"/>
    </row>
    <row r="380" spans="1:250" s="12" customFormat="1" ht="15" x14ac:dyDescent="0.25">
      <c r="A380" s="137"/>
      <c r="B380" s="136"/>
      <c r="C380" s="485" t="s">
        <v>165</v>
      </c>
      <c r="D380" s="485"/>
      <c r="E380" s="485"/>
      <c r="F380" s="485"/>
      <c r="G380" s="485"/>
      <c r="H380" s="135"/>
      <c r="I380" s="62"/>
      <c r="J380" s="62"/>
      <c r="K380" s="62"/>
      <c r="L380" s="59"/>
      <c r="M380" s="62"/>
      <c r="N380" s="59"/>
      <c r="O380" s="62"/>
      <c r="P380" s="133">
        <v>12786.48</v>
      </c>
      <c r="HY380" s="111"/>
      <c r="HZ380" s="80"/>
      <c r="IA380" s="80"/>
      <c r="IB380" s="80"/>
      <c r="IC380" s="80"/>
      <c r="ID380" s="80"/>
      <c r="IF380" s="17"/>
      <c r="IG380" s="17"/>
      <c r="IH380" s="112"/>
      <c r="II380" s="80"/>
      <c r="IJ380" s="17" t="s">
        <v>165</v>
      </c>
      <c r="IK380" s="80"/>
      <c r="IL380" s="111"/>
      <c r="IN380" s="90"/>
      <c r="IP380" s="90"/>
    </row>
    <row r="381" spans="1:250" s="12" customFormat="1" ht="15" x14ac:dyDescent="0.25">
      <c r="A381" s="137"/>
      <c r="B381" s="136" t="s">
        <v>164</v>
      </c>
      <c r="C381" s="485" t="s">
        <v>163</v>
      </c>
      <c r="D381" s="485"/>
      <c r="E381" s="485"/>
      <c r="F381" s="485"/>
      <c r="G381" s="485"/>
      <c r="H381" s="135" t="s">
        <v>161</v>
      </c>
      <c r="I381" s="134">
        <v>103</v>
      </c>
      <c r="J381" s="62"/>
      <c r="K381" s="134">
        <v>103</v>
      </c>
      <c r="L381" s="59"/>
      <c r="M381" s="62"/>
      <c r="N381" s="59"/>
      <c r="O381" s="62"/>
      <c r="P381" s="133">
        <v>13170.07</v>
      </c>
      <c r="HY381" s="111"/>
      <c r="HZ381" s="80"/>
      <c r="IA381" s="80"/>
      <c r="IB381" s="80"/>
      <c r="IC381" s="80"/>
      <c r="ID381" s="80"/>
      <c r="IF381" s="17"/>
      <c r="IG381" s="17"/>
      <c r="IH381" s="112"/>
      <c r="II381" s="80"/>
      <c r="IJ381" s="17" t="s">
        <v>163</v>
      </c>
      <c r="IK381" s="80"/>
      <c r="IL381" s="111"/>
      <c r="IN381" s="90"/>
      <c r="IP381" s="90"/>
    </row>
    <row r="382" spans="1:250" s="12" customFormat="1" ht="15" x14ac:dyDescent="0.25">
      <c r="A382" s="137"/>
      <c r="B382" s="136" t="s">
        <v>162</v>
      </c>
      <c r="C382" s="485" t="s">
        <v>160</v>
      </c>
      <c r="D382" s="485"/>
      <c r="E382" s="485"/>
      <c r="F382" s="485"/>
      <c r="G382" s="485"/>
      <c r="H382" s="135" t="s">
        <v>161</v>
      </c>
      <c r="I382" s="134">
        <v>60</v>
      </c>
      <c r="J382" s="62"/>
      <c r="K382" s="134">
        <v>60</v>
      </c>
      <c r="L382" s="59"/>
      <c r="M382" s="62"/>
      <c r="N382" s="59"/>
      <c r="O382" s="62"/>
      <c r="P382" s="133">
        <v>7671.89</v>
      </c>
      <c r="HY382" s="111"/>
      <c r="HZ382" s="80"/>
      <c r="IA382" s="80"/>
      <c r="IB382" s="80"/>
      <c r="IC382" s="80"/>
      <c r="ID382" s="80"/>
      <c r="IF382" s="17"/>
      <c r="IG382" s="17"/>
      <c r="IH382" s="112"/>
      <c r="II382" s="80"/>
      <c r="IJ382" s="17" t="s">
        <v>160</v>
      </c>
      <c r="IK382" s="80"/>
      <c r="IL382" s="111"/>
      <c r="IN382" s="90"/>
      <c r="IP382" s="90"/>
    </row>
    <row r="383" spans="1:250" s="12" customFormat="1" ht="15" x14ac:dyDescent="0.25">
      <c r="A383" s="124"/>
      <c r="B383" s="123"/>
      <c r="C383" s="516" t="s">
        <v>154</v>
      </c>
      <c r="D383" s="516"/>
      <c r="E383" s="516"/>
      <c r="F383" s="516"/>
      <c r="G383" s="516"/>
      <c r="H383" s="121"/>
      <c r="I383" s="119"/>
      <c r="J383" s="119"/>
      <c r="K383" s="119"/>
      <c r="L383" s="120"/>
      <c r="M383" s="119"/>
      <c r="N383" s="160">
        <v>731.14</v>
      </c>
      <c r="O383" s="119"/>
      <c r="P383" s="118">
        <v>39481.69</v>
      </c>
      <c r="HY383" s="111"/>
      <c r="HZ383" s="80"/>
      <c r="IA383" s="80"/>
      <c r="IB383" s="80"/>
      <c r="IC383" s="80"/>
      <c r="ID383" s="80"/>
      <c r="IF383" s="17"/>
      <c r="IG383" s="17"/>
      <c r="IH383" s="112"/>
      <c r="II383" s="80"/>
      <c r="IJ383" s="17"/>
      <c r="IK383" s="80" t="s">
        <v>154</v>
      </c>
      <c r="IL383" s="111"/>
      <c r="IN383" s="90"/>
      <c r="IP383" s="90"/>
    </row>
    <row r="384" spans="1:250" s="12" customFormat="1" ht="15" x14ac:dyDescent="0.25">
      <c r="A384" s="512" t="s">
        <v>510</v>
      </c>
      <c r="B384" s="513"/>
      <c r="C384" s="513"/>
      <c r="D384" s="513"/>
      <c r="E384" s="513"/>
      <c r="F384" s="513"/>
      <c r="G384" s="513"/>
      <c r="H384" s="513"/>
      <c r="I384" s="513"/>
      <c r="J384" s="513"/>
      <c r="K384" s="513"/>
      <c r="L384" s="513"/>
      <c r="M384" s="513"/>
      <c r="N384" s="513"/>
      <c r="O384" s="513"/>
      <c r="P384" s="514"/>
      <c r="HY384" s="111"/>
      <c r="HZ384" s="80"/>
      <c r="IA384" s="80"/>
      <c r="IB384" s="80"/>
      <c r="IC384" s="80"/>
      <c r="ID384" s="80"/>
      <c r="IF384" s="17"/>
      <c r="IG384" s="17"/>
      <c r="IH384" s="112"/>
      <c r="II384" s="80"/>
      <c r="IJ384" s="17"/>
      <c r="IK384" s="80"/>
      <c r="IL384" s="111" t="s">
        <v>510</v>
      </c>
      <c r="IN384" s="90"/>
      <c r="IP384" s="90"/>
    </row>
    <row r="385" spans="1:250" s="12" customFormat="1" ht="15" x14ac:dyDescent="0.25">
      <c r="A385" s="132" t="s">
        <v>509</v>
      </c>
      <c r="B385" s="122" t="s">
        <v>449</v>
      </c>
      <c r="C385" s="506" t="s">
        <v>448</v>
      </c>
      <c r="D385" s="506"/>
      <c r="E385" s="506"/>
      <c r="F385" s="506"/>
      <c r="G385" s="506"/>
      <c r="H385" s="121" t="s">
        <v>393</v>
      </c>
      <c r="I385" s="119">
        <v>3</v>
      </c>
      <c r="J385" s="131">
        <v>1</v>
      </c>
      <c r="K385" s="131">
        <v>3</v>
      </c>
      <c r="L385" s="120"/>
      <c r="M385" s="119"/>
      <c r="N385" s="156"/>
      <c r="O385" s="119"/>
      <c r="P385" s="155"/>
      <c r="HY385" s="111"/>
      <c r="HZ385" s="80" t="s">
        <v>448</v>
      </c>
      <c r="IA385" s="80" t="s">
        <v>78</v>
      </c>
      <c r="IB385" s="80" t="s">
        <v>78</v>
      </c>
      <c r="IC385" s="80" t="s">
        <v>78</v>
      </c>
      <c r="ID385" s="80" t="s">
        <v>78</v>
      </c>
      <c r="IF385" s="17"/>
      <c r="IG385" s="17"/>
      <c r="IH385" s="112"/>
      <c r="II385" s="80"/>
      <c r="IJ385" s="17"/>
      <c r="IK385" s="80"/>
      <c r="IL385" s="111"/>
      <c r="IN385" s="90"/>
      <c r="IP385" s="90"/>
    </row>
    <row r="386" spans="1:250" s="12" customFormat="1" ht="15" x14ac:dyDescent="0.25">
      <c r="A386" s="150"/>
      <c r="B386" s="136" t="s">
        <v>447</v>
      </c>
      <c r="C386" s="485" t="s">
        <v>446</v>
      </c>
      <c r="D386" s="485"/>
      <c r="E386" s="485"/>
      <c r="F386" s="485"/>
      <c r="G386" s="485"/>
      <c r="H386" s="135" t="s">
        <v>177</v>
      </c>
      <c r="I386" s="149">
        <v>7.42</v>
      </c>
      <c r="J386" s="62"/>
      <c r="K386" s="149">
        <v>22.26</v>
      </c>
      <c r="L386" s="50"/>
      <c r="M386" s="11"/>
      <c r="N386" s="146">
        <v>595.79999999999995</v>
      </c>
      <c r="O386" s="62"/>
      <c r="P386" s="133">
        <v>13262.51</v>
      </c>
      <c r="Q386" s="138"/>
      <c r="R386" s="138"/>
      <c r="HY386" s="111"/>
      <c r="HZ386" s="80"/>
      <c r="IA386" s="80"/>
      <c r="IB386" s="80"/>
      <c r="IC386" s="80"/>
      <c r="ID386" s="80"/>
      <c r="IF386" s="17" t="s">
        <v>446</v>
      </c>
      <c r="IG386" s="17"/>
      <c r="IH386" s="112"/>
      <c r="II386" s="80"/>
      <c r="IJ386" s="17"/>
      <c r="IK386" s="80"/>
      <c r="IL386" s="111"/>
      <c r="IN386" s="90"/>
      <c r="IP386" s="90"/>
    </row>
    <row r="387" spans="1:250" s="12" customFormat="1" ht="15" x14ac:dyDescent="0.25">
      <c r="A387" s="150"/>
      <c r="B387" s="136" t="s">
        <v>207</v>
      </c>
      <c r="C387" s="485" t="s">
        <v>206</v>
      </c>
      <c r="D387" s="485"/>
      <c r="E387" s="485"/>
      <c r="F387" s="485"/>
      <c r="G387" s="485"/>
      <c r="H387" s="135" t="s">
        <v>174</v>
      </c>
      <c r="I387" s="149">
        <v>0.61</v>
      </c>
      <c r="J387" s="62"/>
      <c r="K387" s="149">
        <v>1.83</v>
      </c>
      <c r="L387" s="50"/>
      <c r="M387" s="11"/>
      <c r="N387" s="146">
        <v>1664.09</v>
      </c>
      <c r="O387" s="62"/>
      <c r="P387" s="133">
        <v>3045.28</v>
      </c>
      <c r="Q387" s="138"/>
      <c r="R387" s="138"/>
      <c r="HY387" s="111"/>
      <c r="HZ387" s="80"/>
      <c r="IA387" s="80"/>
      <c r="IB387" s="80"/>
      <c r="IC387" s="80"/>
      <c r="ID387" s="80"/>
      <c r="IF387" s="17" t="s">
        <v>206</v>
      </c>
      <c r="IG387" s="17"/>
      <c r="IH387" s="112"/>
      <c r="II387" s="80"/>
      <c r="IJ387" s="17"/>
      <c r="IK387" s="80"/>
      <c r="IL387" s="111"/>
      <c r="IN387" s="90"/>
      <c r="IP387" s="90"/>
    </row>
    <row r="388" spans="1:250" s="12" customFormat="1" ht="15" x14ac:dyDescent="0.25">
      <c r="A388" s="137"/>
      <c r="B388" s="136" t="s">
        <v>205</v>
      </c>
      <c r="C388" s="485" t="s">
        <v>204</v>
      </c>
      <c r="D388" s="485"/>
      <c r="E388" s="485"/>
      <c r="F388" s="485"/>
      <c r="G388" s="485"/>
      <c r="H388" s="135" t="s">
        <v>177</v>
      </c>
      <c r="I388" s="149">
        <v>0.61</v>
      </c>
      <c r="J388" s="62"/>
      <c r="K388" s="149">
        <v>1.83</v>
      </c>
      <c r="L388" s="59"/>
      <c r="M388" s="62"/>
      <c r="N388" s="153">
        <v>766.03</v>
      </c>
      <c r="O388" s="62"/>
      <c r="P388" s="133">
        <v>1401.83</v>
      </c>
      <c r="HY388" s="111"/>
      <c r="HZ388" s="80"/>
      <c r="IA388" s="80"/>
      <c r="IB388" s="80"/>
      <c r="IC388" s="80"/>
      <c r="ID388" s="80"/>
      <c r="IF388" s="17"/>
      <c r="IG388" s="17" t="s">
        <v>204</v>
      </c>
      <c r="IH388" s="112"/>
      <c r="II388" s="80"/>
      <c r="IJ388" s="17"/>
      <c r="IK388" s="80"/>
      <c r="IL388" s="111"/>
      <c r="IN388" s="90"/>
      <c r="IP388" s="90"/>
    </row>
    <row r="389" spans="1:250" s="12" customFormat="1" ht="15" x14ac:dyDescent="0.25">
      <c r="A389" s="150"/>
      <c r="B389" s="136" t="s">
        <v>180</v>
      </c>
      <c r="C389" s="485" t="s">
        <v>179</v>
      </c>
      <c r="D389" s="485"/>
      <c r="E389" s="485"/>
      <c r="F389" s="485"/>
      <c r="G389" s="485"/>
      <c r="H389" s="135" t="s">
        <v>174</v>
      </c>
      <c r="I389" s="149">
        <v>0.41</v>
      </c>
      <c r="J389" s="62"/>
      <c r="K389" s="149">
        <v>1.23</v>
      </c>
      <c r="L389" s="50"/>
      <c r="M389" s="11"/>
      <c r="N389" s="146">
        <v>657.75</v>
      </c>
      <c r="O389" s="62"/>
      <c r="P389" s="133">
        <v>809.03</v>
      </c>
      <c r="Q389" s="138"/>
      <c r="R389" s="138"/>
      <c r="HY389" s="111"/>
      <c r="HZ389" s="80"/>
      <c r="IA389" s="80"/>
      <c r="IB389" s="80"/>
      <c r="IC389" s="80"/>
      <c r="ID389" s="80"/>
      <c r="IF389" s="17" t="s">
        <v>179</v>
      </c>
      <c r="IG389" s="17"/>
      <c r="IH389" s="112"/>
      <c r="II389" s="80"/>
      <c r="IJ389" s="17"/>
      <c r="IK389" s="80"/>
      <c r="IL389" s="111"/>
      <c r="IN389" s="90"/>
      <c r="IP389" s="90"/>
    </row>
    <row r="390" spans="1:250" s="12" customFormat="1" ht="15" x14ac:dyDescent="0.25">
      <c r="A390" s="137"/>
      <c r="B390" s="136" t="s">
        <v>178</v>
      </c>
      <c r="C390" s="485" t="s">
        <v>176</v>
      </c>
      <c r="D390" s="485"/>
      <c r="E390" s="485"/>
      <c r="F390" s="485"/>
      <c r="G390" s="485"/>
      <c r="H390" s="135" t="s">
        <v>177</v>
      </c>
      <c r="I390" s="149">
        <v>0.41</v>
      </c>
      <c r="J390" s="62"/>
      <c r="K390" s="149">
        <v>1.23</v>
      </c>
      <c r="L390" s="59"/>
      <c r="M390" s="62"/>
      <c r="N390" s="153">
        <v>570.26</v>
      </c>
      <c r="O390" s="62"/>
      <c r="P390" s="152">
        <v>701.42</v>
      </c>
      <c r="HY390" s="111"/>
      <c r="HZ390" s="80"/>
      <c r="IA390" s="80"/>
      <c r="IB390" s="80"/>
      <c r="IC390" s="80"/>
      <c r="ID390" s="80"/>
      <c r="IF390" s="17"/>
      <c r="IG390" s="17" t="s">
        <v>176</v>
      </c>
      <c r="IH390" s="112"/>
      <c r="II390" s="80"/>
      <c r="IJ390" s="17"/>
      <c r="IK390" s="80"/>
      <c r="IL390" s="111"/>
      <c r="IN390" s="90"/>
      <c r="IP390" s="90"/>
    </row>
    <row r="391" spans="1:250" s="12" customFormat="1" ht="15" x14ac:dyDescent="0.25">
      <c r="A391" s="150"/>
      <c r="B391" s="136" t="s">
        <v>319</v>
      </c>
      <c r="C391" s="485" t="s">
        <v>318</v>
      </c>
      <c r="D391" s="485"/>
      <c r="E391" s="485"/>
      <c r="F391" s="485"/>
      <c r="G391" s="485"/>
      <c r="H391" s="135" t="s">
        <v>171</v>
      </c>
      <c r="I391" s="149">
        <v>0.01</v>
      </c>
      <c r="J391" s="62"/>
      <c r="K391" s="149">
        <v>0.03</v>
      </c>
      <c r="L391" s="148">
        <v>185.43</v>
      </c>
      <c r="M391" s="147">
        <v>1.82</v>
      </c>
      <c r="N391" s="146">
        <v>337.48</v>
      </c>
      <c r="O391" s="62"/>
      <c r="P391" s="133">
        <v>10.119999999999999</v>
      </c>
      <c r="Q391" s="138"/>
      <c r="R391" s="138"/>
      <c r="HY391" s="111"/>
      <c r="HZ391" s="80"/>
      <c r="IA391" s="80"/>
      <c r="IB391" s="80"/>
      <c r="IC391" s="80"/>
      <c r="ID391" s="80"/>
      <c r="IF391" s="17" t="s">
        <v>318</v>
      </c>
      <c r="IG391" s="17"/>
      <c r="IH391" s="112"/>
      <c r="II391" s="80"/>
      <c r="IJ391" s="17"/>
      <c r="IK391" s="80"/>
      <c r="IL391" s="111"/>
      <c r="IN391" s="90"/>
      <c r="IP391" s="90"/>
    </row>
    <row r="392" spans="1:250" s="12" customFormat="1" ht="15" x14ac:dyDescent="0.25">
      <c r="A392" s="150"/>
      <c r="B392" s="136" t="s">
        <v>317</v>
      </c>
      <c r="C392" s="485" t="s">
        <v>316</v>
      </c>
      <c r="D392" s="485"/>
      <c r="E392" s="485"/>
      <c r="F392" s="485"/>
      <c r="G392" s="485"/>
      <c r="H392" s="135" t="s">
        <v>171</v>
      </c>
      <c r="I392" s="149">
        <v>0.03</v>
      </c>
      <c r="J392" s="62"/>
      <c r="K392" s="149">
        <v>0.09</v>
      </c>
      <c r="L392" s="148">
        <v>58.53</v>
      </c>
      <c r="M392" s="147">
        <v>1.82</v>
      </c>
      <c r="N392" s="146">
        <v>106.52</v>
      </c>
      <c r="O392" s="62"/>
      <c r="P392" s="133">
        <v>9.59</v>
      </c>
      <c r="Q392" s="138"/>
      <c r="R392" s="138"/>
      <c r="HY392" s="111"/>
      <c r="HZ392" s="80"/>
      <c r="IA392" s="80"/>
      <c r="IB392" s="80"/>
      <c r="IC392" s="80"/>
      <c r="ID392" s="80"/>
      <c r="IF392" s="17" t="s">
        <v>316</v>
      </c>
      <c r="IG392" s="17"/>
      <c r="IH392" s="112"/>
      <c r="II392" s="80"/>
      <c r="IJ392" s="17"/>
      <c r="IK392" s="80"/>
      <c r="IL392" s="111"/>
      <c r="IN392" s="90"/>
      <c r="IP392" s="90"/>
    </row>
    <row r="393" spans="1:250" s="12" customFormat="1" ht="15" x14ac:dyDescent="0.25">
      <c r="A393" s="150"/>
      <c r="B393" s="136" t="s">
        <v>315</v>
      </c>
      <c r="C393" s="485" t="s">
        <v>314</v>
      </c>
      <c r="D393" s="485"/>
      <c r="E393" s="485"/>
      <c r="F393" s="485"/>
      <c r="G393" s="485"/>
      <c r="H393" s="135" t="s">
        <v>171</v>
      </c>
      <c r="I393" s="149">
        <v>0.02</v>
      </c>
      <c r="J393" s="62"/>
      <c r="K393" s="149">
        <v>0.06</v>
      </c>
      <c r="L393" s="148">
        <v>56.11</v>
      </c>
      <c r="M393" s="147">
        <v>1.56</v>
      </c>
      <c r="N393" s="146">
        <v>87.53</v>
      </c>
      <c r="O393" s="62"/>
      <c r="P393" s="133">
        <v>5.25</v>
      </c>
      <c r="Q393" s="138"/>
      <c r="R393" s="138"/>
      <c r="HY393" s="111"/>
      <c r="HZ393" s="80"/>
      <c r="IA393" s="80"/>
      <c r="IB393" s="80"/>
      <c r="IC393" s="80"/>
      <c r="ID393" s="80"/>
      <c r="IF393" s="17" t="s">
        <v>314</v>
      </c>
      <c r="IG393" s="17"/>
      <c r="IH393" s="112"/>
      <c r="II393" s="80"/>
      <c r="IJ393" s="17"/>
      <c r="IK393" s="80"/>
      <c r="IL393" s="111"/>
      <c r="IN393" s="90"/>
      <c r="IP393" s="90"/>
    </row>
    <row r="394" spans="1:250" s="12" customFormat="1" ht="15" x14ac:dyDescent="0.25">
      <c r="A394" s="150"/>
      <c r="B394" s="136" t="s">
        <v>311</v>
      </c>
      <c r="C394" s="485" t="s">
        <v>310</v>
      </c>
      <c r="D394" s="485"/>
      <c r="E394" s="485"/>
      <c r="F394" s="485"/>
      <c r="G394" s="485"/>
      <c r="H394" s="135" t="s">
        <v>157</v>
      </c>
      <c r="I394" s="162">
        <v>1E-4</v>
      </c>
      <c r="J394" s="62"/>
      <c r="K394" s="162">
        <v>2.9999999999999997E-4</v>
      </c>
      <c r="L394" s="166">
        <v>80020.98</v>
      </c>
      <c r="M394" s="147">
        <v>1.36</v>
      </c>
      <c r="N394" s="146">
        <v>108828.53</v>
      </c>
      <c r="O394" s="62"/>
      <c r="P394" s="133">
        <v>32.65</v>
      </c>
      <c r="Q394" s="138"/>
      <c r="R394" s="138"/>
      <c r="HY394" s="111"/>
      <c r="HZ394" s="80"/>
      <c r="IA394" s="80"/>
      <c r="IB394" s="80"/>
      <c r="IC394" s="80"/>
      <c r="ID394" s="80"/>
      <c r="IF394" s="17" t="s">
        <v>310</v>
      </c>
      <c r="IG394" s="17"/>
      <c r="IH394" s="112"/>
      <c r="II394" s="80"/>
      <c r="IJ394" s="17"/>
      <c r="IK394" s="80"/>
      <c r="IL394" s="111"/>
      <c r="IN394" s="90"/>
      <c r="IP394" s="90"/>
    </row>
    <row r="395" spans="1:250" s="12" customFormat="1" ht="15" x14ac:dyDescent="0.25">
      <c r="A395" s="150"/>
      <c r="B395" s="136" t="s">
        <v>445</v>
      </c>
      <c r="C395" s="485" t="s">
        <v>444</v>
      </c>
      <c r="D395" s="485"/>
      <c r="E395" s="485"/>
      <c r="F395" s="485"/>
      <c r="G395" s="485"/>
      <c r="H395" s="135" t="s">
        <v>171</v>
      </c>
      <c r="I395" s="149">
        <v>0.12</v>
      </c>
      <c r="J395" s="62"/>
      <c r="K395" s="149">
        <v>0.36</v>
      </c>
      <c r="L395" s="148">
        <v>60.6</v>
      </c>
      <c r="M395" s="147">
        <v>1.58</v>
      </c>
      <c r="N395" s="146">
        <v>95.75</v>
      </c>
      <c r="O395" s="62"/>
      <c r="P395" s="133">
        <v>34.47</v>
      </c>
      <c r="Q395" s="138"/>
      <c r="R395" s="138"/>
      <c r="HY395" s="111"/>
      <c r="HZ395" s="80"/>
      <c r="IA395" s="80"/>
      <c r="IB395" s="80"/>
      <c r="IC395" s="80"/>
      <c r="ID395" s="80"/>
      <c r="IF395" s="17" t="s">
        <v>444</v>
      </c>
      <c r="IG395" s="17"/>
      <c r="IH395" s="112"/>
      <c r="II395" s="80"/>
      <c r="IJ395" s="17"/>
      <c r="IK395" s="80"/>
      <c r="IL395" s="111"/>
      <c r="IN395" s="90"/>
      <c r="IP395" s="90"/>
    </row>
    <row r="396" spans="1:250" s="12" customFormat="1" ht="15" x14ac:dyDescent="0.25">
      <c r="A396" s="145" t="s">
        <v>169</v>
      </c>
      <c r="B396" s="144" t="s">
        <v>307</v>
      </c>
      <c r="C396" s="515" t="s">
        <v>306</v>
      </c>
      <c r="D396" s="515"/>
      <c r="E396" s="515"/>
      <c r="F396" s="515"/>
      <c r="G396" s="515"/>
      <c r="H396" s="143" t="s">
        <v>171</v>
      </c>
      <c r="I396" s="142">
        <v>0</v>
      </c>
      <c r="J396" s="140"/>
      <c r="K396" s="142">
        <v>0</v>
      </c>
      <c r="L396" s="141"/>
      <c r="M396" s="140"/>
      <c r="N396" s="141"/>
      <c r="O396" s="140"/>
      <c r="P396" s="139"/>
      <c r="HY396" s="111"/>
      <c r="HZ396" s="80"/>
      <c r="IA396" s="80"/>
      <c r="IB396" s="80"/>
      <c r="IC396" s="80"/>
      <c r="ID396" s="80"/>
      <c r="IF396" s="17"/>
      <c r="IG396" s="17"/>
      <c r="IH396" s="112" t="s">
        <v>306</v>
      </c>
      <c r="II396" s="80"/>
      <c r="IJ396" s="17"/>
      <c r="IK396" s="80"/>
      <c r="IL396" s="111"/>
      <c r="IN396" s="90"/>
      <c r="IP396" s="90"/>
    </row>
    <row r="397" spans="1:250" s="12" customFormat="1" ht="15" x14ac:dyDescent="0.25">
      <c r="A397" s="145" t="s">
        <v>169</v>
      </c>
      <c r="B397" s="144" t="s">
        <v>301</v>
      </c>
      <c r="C397" s="515" t="s">
        <v>300</v>
      </c>
      <c r="D397" s="515"/>
      <c r="E397" s="515"/>
      <c r="F397" s="515"/>
      <c r="G397" s="515"/>
      <c r="H397" s="143" t="s">
        <v>171</v>
      </c>
      <c r="I397" s="142">
        <v>0</v>
      </c>
      <c r="J397" s="140"/>
      <c r="K397" s="142">
        <v>0</v>
      </c>
      <c r="L397" s="141"/>
      <c r="M397" s="140"/>
      <c r="N397" s="141"/>
      <c r="O397" s="140"/>
      <c r="P397" s="139"/>
      <c r="HY397" s="111"/>
      <c r="HZ397" s="80"/>
      <c r="IA397" s="80"/>
      <c r="IB397" s="80"/>
      <c r="IC397" s="80"/>
      <c r="ID397" s="80"/>
      <c r="IF397" s="17"/>
      <c r="IG397" s="17"/>
      <c r="IH397" s="112" t="s">
        <v>300</v>
      </c>
      <c r="II397" s="80"/>
      <c r="IJ397" s="17"/>
      <c r="IK397" s="80"/>
      <c r="IL397" s="111"/>
      <c r="IN397" s="90"/>
      <c r="IP397" s="90"/>
    </row>
    <row r="398" spans="1:250" s="12" customFormat="1" ht="15" x14ac:dyDescent="0.25">
      <c r="A398" s="145" t="s">
        <v>169</v>
      </c>
      <c r="B398" s="144" t="s">
        <v>168</v>
      </c>
      <c r="C398" s="515" t="s">
        <v>167</v>
      </c>
      <c r="D398" s="515"/>
      <c r="E398" s="515"/>
      <c r="F398" s="515"/>
      <c r="G398" s="515"/>
      <c r="H398" s="143" t="s">
        <v>157</v>
      </c>
      <c r="I398" s="142">
        <v>0</v>
      </c>
      <c r="J398" s="140"/>
      <c r="K398" s="142">
        <v>0</v>
      </c>
      <c r="L398" s="141"/>
      <c r="M398" s="140"/>
      <c r="N398" s="141"/>
      <c r="O398" s="140"/>
      <c r="P398" s="139"/>
      <c r="HY398" s="111"/>
      <c r="HZ398" s="80"/>
      <c r="IA398" s="80"/>
      <c r="IB398" s="80"/>
      <c r="IC398" s="80"/>
      <c r="ID398" s="80"/>
      <c r="IF398" s="17"/>
      <c r="IG398" s="17"/>
      <c r="IH398" s="112" t="s">
        <v>167</v>
      </c>
      <c r="II398" s="80"/>
      <c r="IJ398" s="17"/>
      <c r="IK398" s="80"/>
      <c r="IL398" s="111"/>
      <c r="IN398" s="90"/>
      <c r="IP398" s="90"/>
    </row>
    <row r="399" spans="1:250" s="12" customFormat="1" ht="15" x14ac:dyDescent="0.25">
      <c r="A399" s="145" t="s">
        <v>169</v>
      </c>
      <c r="B399" s="144" t="s">
        <v>221</v>
      </c>
      <c r="C399" s="515" t="s">
        <v>443</v>
      </c>
      <c r="D399" s="515"/>
      <c r="E399" s="515"/>
      <c r="F399" s="515"/>
      <c r="G399" s="515"/>
      <c r="H399" s="143" t="s">
        <v>157</v>
      </c>
      <c r="I399" s="142">
        <v>0</v>
      </c>
      <c r="J399" s="140"/>
      <c r="K399" s="142">
        <v>0</v>
      </c>
      <c r="L399" s="141"/>
      <c r="M399" s="140"/>
      <c r="N399" s="141"/>
      <c r="O399" s="140"/>
      <c r="P399" s="139"/>
      <c r="HY399" s="111"/>
      <c r="HZ399" s="80"/>
      <c r="IA399" s="80"/>
      <c r="IB399" s="80"/>
      <c r="IC399" s="80"/>
      <c r="ID399" s="80"/>
      <c r="IF399" s="17"/>
      <c r="IG399" s="17"/>
      <c r="IH399" s="112" t="s">
        <v>443</v>
      </c>
      <c r="II399" s="80"/>
      <c r="IJ399" s="17"/>
      <c r="IK399" s="80"/>
      <c r="IL399" s="111"/>
      <c r="IN399" s="90"/>
      <c r="IP399" s="90"/>
    </row>
    <row r="400" spans="1:250" s="12" customFormat="1" ht="15" x14ac:dyDescent="0.25">
      <c r="A400" s="145" t="s">
        <v>169</v>
      </c>
      <c r="B400" s="144" t="s">
        <v>299</v>
      </c>
      <c r="C400" s="515" t="s">
        <v>442</v>
      </c>
      <c r="D400" s="515"/>
      <c r="E400" s="515"/>
      <c r="F400" s="515"/>
      <c r="G400" s="515"/>
      <c r="H400" s="143" t="s">
        <v>194</v>
      </c>
      <c r="I400" s="142">
        <v>0</v>
      </c>
      <c r="J400" s="140"/>
      <c r="K400" s="142">
        <v>0</v>
      </c>
      <c r="L400" s="141"/>
      <c r="M400" s="140"/>
      <c r="N400" s="141"/>
      <c r="O400" s="140"/>
      <c r="P400" s="139"/>
      <c r="HY400" s="111"/>
      <c r="HZ400" s="80"/>
      <c r="IA400" s="80"/>
      <c r="IB400" s="80"/>
      <c r="IC400" s="80"/>
      <c r="ID400" s="80"/>
      <c r="IF400" s="17"/>
      <c r="IG400" s="17"/>
      <c r="IH400" s="112" t="s">
        <v>442</v>
      </c>
      <c r="II400" s="80"/>
      <c r="IJ400" s="17"/>
      <c r="IK400" s="80"/>
      <c r="IL400" s="111"/>
      <c r="IN400" s="90"/>
      <c r="IP400" s="90"/>
    </row>
    <row r="401" spans="1:250" s="12" customFormat="1" ht="15" x14ac:dyDescent="0.25">
      <c r="A401" s="145" t="s">
        <v>169</v>
      </c>
      <c r="B401" s="144" t="s">
        <v>397</v>
      </c>
      <c r="C401" s="515" t="s">
        <v>396</v>
      </c>
      <c r="D401" s="515"/>
      <c r="E401" s="515"/>
      <c r="F401" s="515"/>
      <c r="G401" s="515"/>
      <c r="H401" s="143" t="s">
        <v>171</v>
      </c>
      <c r="I401" s="142">
        <v>0</v>
      </c>
      <c r="J401" s="140"/>
      <c r="K401" s="142">
        <v>0</v>
      </c>
      <c r="L401" s="141"/>
      <c r="M401" s="140"/>
      <c r="N401" s="141"/>
      <c r="O401" s="140"/>
      <c r="P401" s="139"/>
      <c r="HY401" s="111"/>
      <c r="HZ401" s="80"/>
      <c r="IA401" s="80"/>
      <c r="IB401" s="80"/>
      <c r="IC401" s="80"/>
      <c r="ID401" s="80"/>
      <c r="IF401" s="17"/>
      <c r="IG401" s="17"/>
      <c r="IH401" s="112" t="s">
        <v>396</v>
      </c>
      <c r="II401" s="80"/>
      <c r="IJ401" s="17"/>
      <c r="IK401" s="80"/>
      <c r="IL401" s="111"/>
      <c r="IN401" s="90"/>
      <c r="IP401" s="90"/>
    </row>
    <row r="402" spans="1:250" s="12" customFormat="1" ht="15" x14ac:dyDescent="0.25">
      <c r="A402" s="99"/>
      <c r="B402" s="98"/>
      <c r="C402" s="516" t="s">
        <v>166</v>
      </c>
      <c r="D402" s="516"/>
      <c r="E402" s="516"/>
      <c r="F402" s="516"/>
      <c r="G402" s="516"/>
      <c r="H402" s="121"/>
      <c r="I402" s="119"/>
      <c r="J402" s="119"/>
      <c r="K402" s="119"/>
      <c r="L402" s="120"/>
      <c r="M402" s="119"/>
      <c r="N402" s="129"/>
      <c r="O402" s="119"/>
      <c r="P402" s="118">
        <v>19312.150000000001</v>
      </c>
      <c r="Q402" s="138"/>
      <c r="R402" s="138"/>
      <c r="HY402" s="111"/>
      <c r="HZ402" s="80"/>
      <c r="IA402" s="80"/>
      <c r="IB402" s="80"/>
      <c r="IC402" s="80"/>
      <c r="ID402" s="80"/>
      <c r="IF402" s="17"/>
      <c r="IG402" s="17"/>
      <c r="IH402" s="112"/>
      <c r="II402" s="80" t="s">
        <v>166</v>
      </c>
      <c r="IJ402" s="17"/>
      <c r="IK402" s="80"/>
      <c r="IL402" s="111"/>
      <c r="IN402" s="90"/>
      <c r="IP402" s="90"/>
    </row>
    <row r="403" spans="1:250" s="12" customFormat="1" ht="15" x14ac:dyDescent="0.25">
      <c r="A403" s="137"/>
      <c r="B403" s="136"/>
      <c r="C403" s="485" t="s">
        <v>165</v>
      </c>
      <c r="D403" s="485"/>
      <c r="E403" s="485"/>
      <c r="F403" s="485"/>
      <c r="G403" s="485"/>
      <c r="H403" s="135"/>
      <c r="I403" s="62"/>
      <c r="J403" s="62"/>
      <c r="K403" s="62"/>
      <c r="L403" s="59"/>
      <c r="M403" s="62"/>
      <c r="N403" s="59"/>
      <c r="O403" s="62"/>
      <c r="P403" s="133">
        <v>15365.76</v>
      </c>
      <c r="HY403" s="111"/>
      <c r="HZ403" s="80"/>
      <c r="IA403" s="80"/>
      <c r="IB403" s="80"/>
      <c r="IC403" s="80"/>
      <c r="ID403" s="80"/>
      <c r="IF403" s="17"/>
      <c r="IG403" s="17"/>
      <c r="IH403" s="112"/>
      <c r="II403" s="80"/>
      <c r="IJ403" s="17" t="s">
        <v>165</v>
      </c>
      <c r="IK403" s="80"/>
      <c r="IL403" s="111"/>
      <c r="IN403" s="90"/>
      <c r="IP403" s="90"/>
    </row>
    <row r="404" spans="1:250" s="12" customFormat="1" ht="15" x14ac:dyDescent="0.25">
      <c r="A404" s="137"/>
      <c r="B404" s="136" t="s">
        <v>164</v>
      </c>
      <c r="C404" s="485" t="s">
        <v>163</v>
      </c>
      <c r="D404" s="485"/>
      <c r="E404" s="485"/>
      <c r="F404" s="485"/>
      <c r="G404" s="485"/>
      <c r="H404" s="135" t="s">
        <v>161</v>
      </c>
      <c r="I404" s="134">
        <v>103</v>
      </c>
      <c r="J404" s="62"/>
      <c r="K404" s="134">
        <v>103</v>
      </c>
      <c r="L404" s="59"/>
      <c r="M404" s="62"/>
      <c r="N404" s="59"/>
      <c r="O404" s="62"/>
      <c r="P404" s="133">
        <v>15826.73</v>
      </c>
      <c r="HY404" s="111"/>
      <c r="HZ404" s="80"/>
      <c r="IA404" s="80"/>
      <c r="IB404" s="80"/>
      <c r="IC404" s="80"/>
      <c r="ID404" s="80"/>
      <c r="IF404" s="17"/>
      <c r="IG404" s="17"/>
      <c r="IH404" s="112"/>
      <c r="II404" s="80"/>
      <c r="IJ404" s="17" t="s">
        <v>163</v>
      </c>
      <c r="IK404" s="80"/>
      <c r="IL404" s="111"/>
      <c r="IN404" s="90"/>
      <c r="IP404" s="90"/>
    </row>
    <row r="405" spans="1:250" s="12" customFormat="1" ht="15" x14ac:dyDescent="0.25">
      <c r="A405" s="137"/>
      <c r="B405" s="136" t="s">
        <v>162</v>
      </c>
      <c r="C405" s="485" t="s">
        <v>160</v>
      </c>
      <c r="D405" s="485"/>
      <c r="E405" s="485"/>
      <c r="F405" s="485"/>
      <c r="G405" s="485"/>
      <c r="H405" s="135" t="s">
        <v>161</v>
      </c>
      <c r="I405" s="134">
        <v>60</v>
      </c>
      <c r="J405" s="62"/>
      <c r="K405" s="134">
        <v>60</v>
      </c>
      <c r="L405" s="59"/>
      <c r="M405" s="62"/>
      <c r="N405" s="59"/>
      <c r="O405" s="62"/>
      <c r="P405" s="133">
        <v>9219.4599999999991</v>
      </c>
      <c r="HY405" s="111"/>
      <c r="HZ405" s="80"/>
      <c r="IA405" s="80"/>
      <c r="IB405" s="80"/>
      <c r="IC405" s="80"/>
      <c r="ID405" s="80"/>
      <c r="IF405" s="17"/>
      <c r="IG405" s="17"/>
      <c r="IH405" s="112"/>
      <c r="II405" s="80"/>
      <c r="IJ405" s="17" t="s">
        <v>160</v>
      </c>
      <c r="IK405" s="80"/>
      <c r="IL405" s="111"/>
      <c r="IN405" s="90"/>
      <c r="IP405" s="90"/>
    </row>
    <row r="406" spans="1:250" s="12" customFormat="1" ht="15" x14ac:dyDescent="0.25">
      <c r="A406" s="124"/>
      <c r="B406" s="123"/>
      <c r="C406" s="516" t="s">
        <v>154</v>
      </c>
      <c r="D406" s="516"/>
      <c r="E406" s="516"/>
      <c r="F406" s="516"/>
      <c r="G406" s="516"/>
      <c r="H406" s="121"/>
      <c r="I406" s="119"/>
      <c r="J406" s="119"/>
      <c r="K406" s="119"/>
      <c r="L406" s="120"/>
      <c r="M406" s="119"/>
      <c r="N406" s="129">
        <v>14786.11</v>
      </c>
      <c r="O406" s="119"/>
      <c r="P406" s="118">
        <v>44358.34</v>
      </c>
      <c r="HY406" s="111"/>
      <c r="HZ406" s="80"/>
      <c r="IA406" s="80"/>
      <c r="IB406" s="80"/>
      <c r="IC406" s="80"/>
      <c r="ID406" s="80"/>
      <c r="IF406" s="17"/>
      <c r="IG406" s="17"/>
      <c r="IH406" s="112"/>
      <c r="II406" s="80"/>
      <c r="IJ406" s="17"/>
      <c r="IK406" s="80" t="s">
        <v>154</v>
      </c>
      <c r="IL406" s="111"/>
      <c r="IN406" s="90"/>
      <c r="IP406" s="90"/>
    </row>
    <row r="407" spans="1:250" s="12" customFormat="1" ht="56.25" x14ac:dyDescent="0.25">
      <c r="A407" s="132" t="s">
        <v>508</v>
      </c>
      <c r="B407" s="122" t="s">
        <v>440</v>
      </c>
      <c r="C407" s="506" t="s">
        <v>439</v>
      </c>
      <c r="D407" s="506"/>
      <c r="E407" s="506"/>
      <c r="F407" s="506"/>
      <c r="G407" s="506"/>
      <c r="H407" s="121" t="s">
        <v>194</v>
      </c>
      <c r="I407" s="119">
        <v>3</v>
      </c>
      <c r="J407" s="131">
        <v>1</v>
      </c>
      <c r="K407" s="131">
        <v>3</v>
      </c>
      <c r="L407" s="129">
        <v>1248.01</v>
      </c>
      <c r="M407" s="128">
        <v>1.34</v>
      </c>
      <c r="N407" s="127">
        <v>1672.33</v>
      </c>
      <c r="O407" s="119"/>
      <c r="P407" s="118">
        <v>5016.99</v>
      </c>
      <c r="HY407" s="111"/>
      <c r="HZ407" s="80" t="s">
        <v>439</v>
      </c>
      <c r="IA407" s="80" t="s">
        <v>78</v>
      </c>
      <c r="IB407" s="80" t="s">
        <v>78</v>
      </c>
      <c r="IC407" s="80" t="s">
        <v>78</v>
      </c>
      <c r="ID407" s="80" t="s">
        <v>78</v>
      </c>
      <c r="IF407" s="17"/>
      <c r="IG407" s="17"/>
      <c r="IH407" s="112"/>
      <c r="II407" s="80"/>
      <c r="IJ407" s="17"/>
      <c r="IK407" s="80"/>
      <c r="IL407" s="111"/>
      <c r="IN407" s="90"/>
      <c r="IP407" s="90"/>
    </row>
    <row r="408" spans="1:250" s="12" customFormat="1" ht="15" x14ac:dyDescent="0.25">
      <c r="A408" s="126"/>
      <c r="B408" s="125"/>
      <c r="C408" s="480" t="s">
        <v>499</v>
      </c>
      <c r="D408" s="480"/>
      <c r="E408" s="480"/>
      <c r="F408" s="480"/>
      <c r="G408" s="480"/>
      <c r="H408" s="480"/>
      <c r="I408" s="480"/>
      <c r="J408" s="480"/>
      <c r="K408" s="480"/>
      <c r="L408" s="480"/>
      <c r="M408" s="480"/>
      <c r="N408" s="480"/>
      <c r="O408" s="480"/>
      <c r="P408" s="517"/>
      <c r="HY408" s="111"/>
      <c r="HZ408" s="80"/>
      <c r="IA408" s="80"/>
      <c r="IB408" s="80"/>
      <c r="IC408" s="80"/>
      <c r="ID408" s="80"/>
      <c r="IF408" s="17"/>
      <c r="IG408" s="17"/>
      <c r="IH408" s="112"/>
      <c r="II408" s="80"/>
      <c r="IJ408" s="17"/>
      <c r="IK408" s="80"/>
      <c r="IL408" s="111"/>
      <c r="IM408" s="52" t="s">
        <v>499</v>
      </c>
      <c r="IN408" s="90"/>
      <c r="IP408" s="90"/>
    </row>
    <row r="409" spans="1:250" s="12" customFormat="1" ht="15" x14ac:dyDescent="0.25">
      <c r="A409" s="124"/>
      <c r="B409" s="123"/>
      <c r="C409" s="516" t="s">
        <v>154</v>
      </c>
      <c r="D409" s="516"/>
      <c r="E409" s="516"/>
      <c r="F409" s="516"/>
      <c r="G409" s="516"/>
      <c r="H409" s="121"/>
      <c r="I409" s="119"/>
      <c r="J409" s="119"/>
      <c r="K409" s="119"/>
      <c r="L409" s="120"/>
      <c r="M409" s="119"/>
      <c r="N409" s="120"/>
      <c r="O409" s="119"/>
      <c r="P409" s="118">
        <v>5016.99</v>
      </c>
      <c r="HY409" s="111"/>
      <c r="HZ409" s="80"/>
      <c r="IA409" s="80"/>
      <c r="IB409" s="80"/>
      <c r="IC409" s="80"/>
      <c r="ID409" s="80"/>
      <c r="IF409" s="17"/>
      <c r="IG409" s="17"/>
      <c r="IH409" s="112"/>
      <c r="II409" s="80"/>
      <c r="IJ409" s="17"/>
      <c r="IK409" s="80" t="s">
        <v>154</v>
      </c>
      <c r="IL409" s="111"/>
      <c r="IN409" s="90"/>
      <c r="IP409" s="90"/>
    </row>
    <row r="410" spans="1:250" s="12" customFormat="1" ht="56.25" x14ac:dyDescent="0.25">
      <c r="A410" s="132" t="s">
        <v>507</v>
      </c>
      <c r="B410" s="122" t="s">
        <v>437</v>
      </c>
      <c r="C410" s="506" t="s">
        <v>436</v>
      </c>
      <c r="D410" s="506"/>
      <c r="E410" s="506"/>
      <c r="F410" s="506"/>
      <c r="G410" s="506"/>
      <c r="H410" s="121" t="s">
        <v>194</v>
      </c>
      <c r="I410" s="119">
        <v>3</v>
      </c>
      <c r="J410" s="131">
        <v>1</v>
      </c>
      <c r="K410" s="131">
        <v>3</v>
      </c>
      <c r="L410" s="160">
        <v>153.15</v>
      </c>
      <c r="M410" s="128">
        <v>1.34</v>
      </c>
      <c r="N410" s="159">
        <v>205.22</v>
      </c>
      <c r="O410" s="119"/>
      <c r="P410" s="158">
        <v>615.66</v>
      </c>
      <c r="HY410" s="111"/>
      <c r="HZ410" s="80" t="s">
        <v>436</v>
      </c>
      <c r="IA410" s="80" t="s">
        <v>78</v>
      </c>
      <c r="IB410" s="80" t="s">
        <v>78</v>
      </c>
      <c r="IC410" s="80" t="s">
        <v>78</v>
      </c>
      <c r="ID410" s="80" t="s">
        <v>78</v>
      </c>
      <c r="IF410" s="17"/>
      <c r="IG410" s="17"/>
      <c r="IH410" s="112"/>
      <c r="II410" s="80"/>
      <c r="IJ410" s="17"/>
      <c r="IK410" s="80"/>
      <c r="IL410" s="111"/>
      <c r="IN410" s="90"/>
      <c r="IP410" s="90"/>
    </row>
    <row r="411" spans="1:250" s="12" customFormat="1" ht="15" x14ac:dyDescent="0.25">
      <c r="A411" s="126"/>
      <c r="B411" s="125"/>
      <c r="C411" s="480" t="s">
        <v>499</v>
      </c>
      <c r="D411" s="480"/>
      <c r="E411" s="480"/>
      <c r="F411" s="480"/>
      <c r="G411" s="480"/>
      <c r="H411" s="480"/>
      <c r="I411" s="480"/>
      <c r="J411" s="480"/>
      <c r="K411" s="480"/>
      <c r="L411" s="480"/>
      <c r="M411" s="480"/>
      <c r="N411" s="480"/>
      <c r="O411" s="480"/>
      <c r="P411" s="517"/>
      <c r="HY411" s="111"/>
      <c r="HZ411" s="80"/>
      <c r="IA411" s="80"/>
      <c r="IB411" s="80"/>
      <c r="IC411" s="80"/>
      <c r="ID411" s="80"/>
      <c r="IF411" s="17"/>
      <c r="IG411" s="17"/>
      <c r="IH411" s="112"/>
      <c r="II411" s="80"/>
      <c r="IJ411" s="17"/>
      <c r="IK411" s="80"/>
      <c r="IL411" s="111"/>
      <c r="IM411" s="52" t="s">
        <v>499</v>
      </c>
      <c r="IN411" s="90"/>
      <c r="IP411" s="90"/>
    </row>
    <row r="412" spans="1:250" s="12" customFormat="1" ht="15" x14ac:dyDescent="0.25">
      <c r="A412" s="124"/>
      <c r="B412" s="123"/>
      <c r="C412" s="516" t="s">
        <v>154</v>
      </c>
      <c r="D412" s="516"/>
      <c r="E412" s="516"/>
      <c r="F412" s="516"/>
      <c r="G412" s="516"/>
      <c r="H412" s="121"/>
      <c r="I412" s="119"/>
      <c r="J412" s="119"/>
      <c r="K412" s="119"/>
      <c r="L412" s="120"/>
      <c r="M412" s="119"/>
      <c r="N412" s="120"/>
      <c r="O412" s="119"/>
      <c r="P412" s="158">
        <v>615.66</v>
      </c>
      <c r="HY412" s="111"/>
      <c r="HZ412" s="80"/>
      <c r="IA412" s="80"/>
      <c r="IB412" s="80"/>
      <c r="IC412" s="80"/>
      <c r="ID412" s="80"/>
      <c r="IF412" s="17"/>
      <c r="IG412" s="17"/>
      <c r="IH412" s="112"/>
      <c r="II412" s="80"/>
      <c r="IJ412" s="17"/>
      <c r="IK412" s="80" t="s">
        <v>154</v>
      </c>
      <c r="IL412" s="111"/>
      <c r="IN412" s="90"/>
      <c r="IP412" s="90"/>
    </row>
    <row r="413" spans="1:250" s="12" customFormat="1" ht="56.25" x14ac:dyDescent="0.25">
      <c r="A413" s="132" t="s">
        <v>506</v>
      </c>
      <c r="B413" s="122" t="s">
        <v>434</v>
      </c>
      <c r="C413" s="506" t="s">
        <v>433</v>
      </c>
      <c r="D413" s="506"/>
      <c r="E413" s="506"/>
      <c r="F413" s="506"/>
      <c r="G413" s="506"/>
      <c r="H413" s="121" t="s">
        <v>194</v>
      </c>
      <c r="I413" s="119">
        <v>3</v>
      </c>
      <c r="J413" s="131">
        <v>1</v>
      </c>
      <c r="K413" s="131">
        <v>3</v>
      </c>
      <c r="L413" s="160">
        <v>749.15</v>
      </c>
      <c r="M413" s="128">
        <v>1.34</v>
      </c>
      <c r="N413" s="127">
        <v>1003.86</v>
      </c>
      <c r="O413" s="119"/>
      <c r="P413" s="118">
        <v>3011.58</v>
      </c>
      <c r="HY413" s="111"/>
      <c r="HZ413" s="80" t="s">
        <v>433</v>
      </c>
      <c r="IA413" s="80" t="s">
        <v>78</v>
      </c>
      <c r="IB413" s="80" t="s">
        <v>78</v>
      </c>
      <c r="IC413" s="80" t="s">
        <v>78</v>
      </c>
      <c r="ID413" s="80" t="s">
        <v>78</v>
      </c>
      <c r="IF413" s="17"/>
      <c r="IG413" s="17"/>
      <c r="IH413" s="112"/>
      <c r="II413" s="80"/>
      <c r="IJ413" s="17"/>
      <c r="IK413" s="80"/>
      <c r="IL413" s="111"/>
      <c r="IN413" s="90"/>
      <c r="IP413" s="90"/>
    </row>
    <row r="414" spans="1:250" s="12" customFormat="1" ht="15" x14ac:dyDescent="0.25">
      <c r="A414" s="126"/>
      <c r="B414" s="125"/>
      <c r="C414" s="480" t="s">
        <v>499</v>
      </c>
      <c r="D414" s="480"/>
      <c r="E414" s="480"/>
      <c r="F414" s="480"/>
      <c r="G414" s="480"/>
      <c r="H414" s="480"/>
      <c r="I414" s="480"/>
      <c r="J414" s="480"/>
      <c r="K414" s="480"/>
      <c r="L414" s="480"/>
      <c r="M414" s="480"/>
      <c r="N414" s="480"/>
      <c r="O414" s="480"/>
      <c r="P414" s="517"/>
      <c r="HY414" s="111"/>
      <c r="HZ414" s="80"/>
      <c r="IA414" s="80"/>
      <c r="IB414" s="80"/>
      <c r="IC414" s="80"/>
      <c r="ID414" s="80"/>
      <c r="IF414" s="17"/>
      <c r="IG414" s="17"/>
      <c r="IH414" s="112"/>
      <c r="II414" s="80"/>
      <c r="IJ414" s="17"/>
      <c r="IK414" s="80"/>
      <c r="IL414" s="111"/>
      <c r="IM414" s="52" t="s">
        <v>499</v>
      </c>
      <c r="IN414" s="90"/>
      <c r="IP414" s="90"/>
    </row>
    <row r="415" spans="1:250" s="12" customFormat="1" ht="15" x14ac:dyDescent="0.25">
      <c r="A415" s="124"/>
      <c r="B415" s="123"/>
      <c r="C415" s="516" t="s">
        <v>154</v>
      </c>
      <c r="D415" s="516"/>
      <c r="E415" s="516"/>
      <c r="F415" s="516"/>
      <c r="G415" s="516"/>
      <c r="H415" s="121"/>
      <c r="I415" s="119"/>
      <c r="J415" s="119"/>
      <c r="K415" s="119"/>
      <c r="L415" s="120"/>
      <c r="M415" s="119"/>
      <c r="N415" s="120"/>
      <c r="O415" s="119"/>
      <c r="P415" s="118">
        <v>3011.58</v>
      </c>
      <c r="HY415" s="111"/>
      <c r="HZ415" s="80"/>
      <c r="IA415" s="80"/>
      <c r="IB415" s="80"/>
      <c r="IC415" s="80"/>
      <c r="ID415" s="80"/>
      <c r="IF415" s="17"/>
      <c r="IG415" s="17"/>
      <c r="IH415" s="112"/>
      <c r="II415" s="80"/>
      <c r="IJ415" s="17"/>
      <c r="IK415" s="80" t="s">
        <v>154</v>
      </c>
      <c r="IL415" s="111"/>
      <c r="IN415" s="90"/>
      <c r="IP415" s="90"/>
    </row>
    <row r="416" spans="1:250" s="12" customFormat="1" ht="56.25" x14ac:dyDescent="0.25">
      <c r="A416" s="132" t="s">
        <v>505</v>
      </c>
      <c r="B416" s="122" t="s">
        <v>431</v>
      </c>
      <c r="C416" s="506" t="s">
        <v>430</v>
      </c>
      <c r="D416" s="506"/>
      <c r="E416" s="506"/>
      <c r="F416" s="506"/>
      <c r="G416" s="506"/>
      <c r="H416" s="121" t="s">
        <v>194</v>
      </c>
      <c r="I416" s="119">
        <v>3</v>
      </c>
      <c r="J416" s="131">
        <v>1</v>
      </c>
      <c r="K416" s="131">
        <v>3</v>
      </c>
      <c r="L416" s="129">
        <v>23636.43</v>
      </c>
      <c r="M416" s="128">
        <v>1.1299999999999999</v>
      </c>
      <c r="N416" s="127">
        <v>26709.17</v>
      </c>
      <c r="O416" s="119"/>
      <c r="P416" s="118">
        <v>80127.509999999995</v>
      </c>
      <c r="HY416" s="111"/>
      <c r="HZ416" s="80" t="s">
        <v>430</v>
      </c>
      <c r="IA416" s="80" t="s">
        <v>78</v>
      </c>
      <c r="IB416" s="80" t="s">
        <v>78</v>
      </c>
      <c r="IC416" s="80" t="s">
        <v>78</v>
      </c>
      <c r="ID416" s="80" t="s">
        <v>78</v>
      </c>
      <c r="IF416" s="17"/>
      <c r="IG416" s="17"/>
      <c r="IH416" s="112"/>
      <c r="II416" s="80"/>
      <c r="IJ416" s="17"/>
      <c r="IK416" s="80"/>
      <c r="IL416" s="111"/>
      <c r="IN416" s="90"/>
      <c r="IP416" s="90"/>
    </row>
    <row r="417" spans="1:265" s="12" customFormat="1" ht="15" x14ac:dyDescent="0.25">
      <c r="A417" s="124"/>
      <c r="B417" s="123"/>
      <c r="C417" s="480" t="s">
        <v>429</v>
      </c>
      <c r="D417" s="480"/>
      <c r="E417" s="480"/>
      <c r="F417" s="480"/>
      <c r="G417" s="480"/>
      <c r="H417" s="480"/>
      <c r="I417" s="480"/>
      <c r="J417" s="480"/>
      <c r="K417" s="480"/>
      <c r="L417" s="480"/>
      <c r="M417" s="480"/>
      <c r="N417" s="480"/>
      <c r="O417" s="480"/>
      <c r="P417" s="517"/>
      <c r="HY417" s="111"/>
      <c r="HZ417" s="80"/>
      <c r="IA417" s="80"/>
      <c r="IB417" s="80"/>
      <c r="IC417" s="80"/>
      <c r="ID417" s="80"/>
      <c r="IF417" s="17"/>
      <c r="IG417" s="17"/>
      <c r="IH417" s="112"/>
      <c r="II417" s="80"/>
      <c r="IJ417" s="17"/>
      <c r="IK417" s="80"/>
      <c r="IL417" s="111"/>
      <c r="IN417" s="90"/>
      <c r="IP417" s="90"/>
      <c r="IR417" s="52" t="s">
        <v>429</v>
      </c>
      <c r="IS417" s="52" t="s">
        <v>78</v>
      </c>
      <c r="IT417" s="52" t="s">
        <v>78</v>
      </c>
      <c r="IU417" s="52" t="s">
        <v>78</v>
      </c>
      <c r="IV417" s="52" t="s">
        <v>78</v>
      </c>
      <c r="IW417" s="52" t="s">
        <v>78</v>
      </c>
      <c r="IX417" s="52" t="s">
        <v>78</v>
      </c>
      <c r="IY417" s="52" t="s">
        <v>78</v>
      </c>
      <c r="IZ417" s="52" t="s">
        <v>78</v>
      </c>
      <c r="JA417" s="52" t="s">
        <v>78</v>
      </c>
      <c r="JB417" s="52" t="s">
        <v>78</v>
      </c>
      <c r="JC417" s="52" t="s">
        <v>78</v>
      </c>
      <c r="JD417" s="52" t="s">
        <v>78</v>
      </c>
      <c r="JE417" s="52" t="s">
        <v>78</v>
      </c>
    </row>
    <row r="418" spans="1:265" s="12" customFormat="1" ht="15" x14ac:dyDescent="0.25">
      <c r="A418" s="124"/>
      <c r="B418" s="123"/>
      <c r="C418" s="516" t="s">
        <v>154</v>
      </c>
      <c r="D418" s="516"/>
      <c r="E418" s="516"/>
      <c r="F418" s="516"/>
      <c r="G418" s="516"/>
      <c r="H418" s="121"/>
      <c r="I418" s="119"/>
      <c r="J418" s="119"/>
      <c r="K418" s="119"/>
      <c r="L418" s="120"/>
      <c r="M418" s="119"/>
      <c r="N418" s="120"/>
      <c r="O418" s="119"/>
      <c r="P418" s="118">
        <v>80127.509999999995</v>
      </c>
      <c r="HY418" s="111"/>
      <c r="HZ418" s="80"/>
      <c r="IA418" s="80"/>
      <c r="IB418" s="80"/>
      <c r="IC418" s="80"/>
      <c r="ID418" s="80"/>
      <c r="IF418" s="17"/>
      <c r="IG418" s="17"/>
      <c r="IH418" s="112"/>
      <c r="II418" s="80"/>
      <c r="IJ418" s="17"/>
      <c r="IK418" s="80" t="s">
        <v>154</v>
      </c>
      <c r="IL418" s="111"/>
      <c r="IN418" s="90"/>
      <c r="IP418" s="90"/>
    </row>
    <row r="419" spans="1:265" s="12" customFormat="1" ht="56.25" x14ac:dyDescent="0.25">
      <c r="A419" s="132" t="s">
        <v>504</v>
      </c>
      <c r="B419" s="122" t="s">
        <v>427</v>
      </c>
      <c r="C419" s="506" t="s">
        <v>300</v>
      </c>
      <c r="D419" s="506"/>
      <c r="E419" s="506"/>
      <c r="F419" s="506"/>
      <c r="G419" s="506"/>
      <c r="H419" s="121" t="s">
        <v>171</v>
      </c>
      <c r="I419" s="119">
        <v>8.6999999999999993</v>
      </c>
      <c r="J419" s="131">
        <v>1</v>
      </c>
      <c r="K419" s="157">
        <v>8.6999999999999993</v>
      </c>
      <c r="L419" s="160">
        <v>44.55</v>
      </c>
      <c r="M419" s="128">
        <v>1.33</v>
      </c>
      <c r="N419" s="159">
        <v>59.25</v>
      </c>
      <c r="O419" s="119"/>
      <c r="P419" s="158">
        <v>515.48</v>
      </c>
      <c r="HY419" s="111"/>
      <c r="HZ419" s="80" t="s">
        <v>300</v>
      </c>
      <c r="IA419" s="80" t="s">
        <v>78</v>
      </c>
      <c r="IB419" s="80" t="s">
        <v>78</v>
      </c>
      <c r="IC419" s="80" t="s">
        <v>78</v>
      </c>
      <c r="ID419" s="80" t="s">
        <v>78</v>
      </c>
      <c r="IF419" s="17"/>
      <c r="IG419" s="17"/>
      <c r="IH419" s="112"/>
      <c r="II419" s="80"/>
      <c r="IJ419" s="17"/>
      <c r="IK419" s="80"/>
      <c r="IL419" s="111"/>
      <c r="IN419" s="90"/>
      <c r="IP419" s="90"/>
    </row>
    <row r="420" spans="1:265" s="12" customFormat="1" ht="15" x14ac:dyDescent="0.25">
      <c r="A420" s="126"/>
      <c r="B420" s="125"/>
      <c r="C420" s="480" t="s">
        <v>503</v>
      </c>
      <c r="D420" s="480"/>
      <c r="E420" s="480"/>
      <c r="F420" s="480"/>
      <c r="G420" s="480"/>
      <c r="H420" s="480"/>
      <c r="I420" s="480"/>
      <c r="J420" s="480"/>
      <c r="K420" s="480"/>
      <c r="L420" s="480"/>
      <c r="M420" s="480"/>
      <c r="N420" s="480"/>
      <c r="O420" s="480"/>
      <c r="P420" s="517"/>
      <c r="HY420" s="111"/>
      <c r="HZ420" s="80"/>
      <c r="IA420" s="80"/>
      <c r="IB420" s="80"/>
      <c r="IC420" s="80"/>
      <c r="ID420" s="80"/>
      <c r="IF420" s="17"/>
      <c r="IG420" s="17"/>
      <c r="IH420" s="112"/>
      <c r="II420" s="80"/>
      <c r="IJ420" s="17"/>
      <c r="IK420" s="80"/>
      <c r="IL420" s="111"/>
      <c r="IM420" s="52" t="s">
        <v>503</v>
      </c>
      <c r="IN420" s="90"/>
      <c r="IP420" s="90"/>
    </row>
    <row r="421" spans="1:265" s="12" customFormat="1" ht="15" x14ac:dyDescent="0.25">
      <c r="A421" s="124"/>
      <c r="B421" s="123"/>
      <c r="C421" s="516" t="s">
        <v>154</v>
      </c>
      <c r="D421" s="516"/>
      <c r="E421" s="516"/>
      <c r="F421" s="516"/>
      <c r="G421" s="516"/>
      <c r="H421" s="121"/>
      <c r="I421" s="119"/>
      <c r="J421" s="119"/>
      <c r="K421" s="119"/>
      <c r="L421" s="120"/>
      <c r="M421" s="119"/>
      <c r="N421" s="120"/>
      <c r="O421" s="119"/>
      <c r="P421" s="158">
        <v>515.48</v>
      </c>
      <c r="HY421" s="111"/>
      <c r="HZ421" s="80"/>
      <c r="IA421" s="80"/>
      <c r="IB421" s="80"/>
      <c r="IC421" s="80"/>
      <c r="ID421" s="80"/>
      <c r="IF421" s="17"/>
      <c r="IG421" s="17"/>
      <c r="IH421" s="112"/>
      <c r="II421" s="80"/>
      <c r="IJ421" s="17"/>
      <c r="IK421" s="80" t="s">
        <v>154</v>
      </c>
      <c r="IL421" s="111"/>
      <c r="IN421" s="90"/>
      <c r="IP421" s="90"/>
    </row>
    <row r="422" spans="1:265" s="12" customFormat="1" ht="56.25" x14ac:dyDescent="0.25">
      <c r="A422" s="132" t="s">
        <v>502</v>
      </c>
      <c r="B422" s="122" t="s">
        <v>424</v>
      </c>
      <c r="C422" s="506" t="s">
        <v>423</v>
      </c>
      <c r="D422" s="506"/>
      <c r="E422" s="506"/>
      <c r="F422" s="506"/>
      <c r="G422" s="506"/>
      <c r="H422" s="121" t="s">
        <v>157</v>
      </c>
      <c r="I422" s="119">
        <v>8.1000000000000003E-2</v>
      </c>
      <c r="J422" s="131">
        <v>1</v>
      </c>
      <c r="K422" s="161">
        <v>8.1000000000000003E-2</v>
      </c>
      <c r="L422" s="129">
        <v>105278.81</v>
      </c>
      <c r="M422" s="128">
        <v>1.36</v>
      </c>
      <c r="N422" s="127">
        <v>143179.18</v>
      </c>
      <c r="O422" s="119"/>
      <c r="P422" s="118">
        <v>11597.51</v>
      </c>
      <c r="HY422" s="111"/>
      <c r="HZ422" s="80" t="s">
        <v>423</v>
      </c>
      <c r="IA422" s="80" t="s">
        <v>78</v>
      </c>
      <c r="IB422" s="80" t="s">
        <v>78</v>
      </c>
      <c r="IC422" s="80" t="s">
        <v>78</v>
      </c>
      <c r="ID422" s="80" t="s">
        <v>78</v>
      </c>
      <c r="IF422" s="17"/>
      <c r="IG422" s="17"/>
      <c r="IH422" s="112"/>
      <c r="II422" s="80"/>
      <c r="IJ422" s="17"/>
      <c r="IK422" s="80"/>
      <c r="IL422" s="111"/>
      <c r="IN422" s="90"/>
      <c r="IP422" s="90"/>
    </row>
    <row r="423" spans="1:265" s="12" customFormat="1" ht="15" x14ac:dyDescent="0.25">
      <c r="A423" s="126"/>
      <c r="B423" s="125"/>
      <c r="C423" s="480" t="s">
        <v>501</v>
      </c>
      <c r="D423" s="480"/>
      <c r="E423" s="480"/>
      <c r="F423" s="480"/>
      <c r="G423" s="480"/>
      <c r="H423" s="480"/>
      <c r="I423" s="480"/>
      <c r="J423" s="480"/>
      <c r="K423" s="480"/>
      <c r="L423" s="480"/>
      <c r="M423" s="480"/>
      <c r="N423" s="480"/>
      <c r="O423" s="480"/>
      <c r="P423" s="517"/>
      <c r="HY423" s="111"/>
      <c r="HZ423" s="80"/>
      <c r="IA423" s="80"/>
      <c r="IB423" s="80"/>
      <c r="IC423" s="80"/>
      <c r="ID423" s="80"/>
      <c r="IF423" s="17"/>
      <c r="IG423" s="17"/>
      <c r="IH423" s="112"/>
      <c r="II423" s="80"/>
      <c r="IJ423" s="17"/>
      <c r="IK423" s="80"/>
      <c r="IL423" s="111"/>
      <c r="IM423" s="52" t="s">
        <v>501</v>
      </c>
      <c r="IN423" s="90"/>
      <c r="IP423" s="90"/>
    </row>
    <row r="424" spans="1:265" s="12" customFormat="1" ht="15" x14ac:dyDescent="0.25">
      <c r="A424" s="124"/>
      <c r="B424" s="123"/>
      <c r="C424" s="516" t="s">
        <v>154</v>
      </c>
      <c r="D424" s="516"/>
      <c r="E424" s="516"/>
      <c r="F424" s="516"/>
      <c r="G424" s="516"/>
      <c r="H424" s="121"/>
      <c r="I424" s="119"/>
      <c r="J424" s="119"/>
      <c r="K424" s="119"/>
      <c r="L424" s="120"/>
      <c r="M424" s="119"/>
      <c r="N424" s="120"/>
      <c r="O424" s="119"/>
      <c r="P424" s="118">
        <v>11597.51</v>
      </c>
      <c r="HY424" s="111"/>
      <c r="HZ424" s="80"/>
      <c r="IA424" s="80"/>
      <c r="IB424" s="80"/>
      <c r="IC424" s="80"/>
      <c r="ID424" s="80"/>
      <c r="IF424" s="17"/>
      <c r="IG424" s="17"/>
      <c r="IH424" s="112"/>
      <c r="II424" s="80"/>
      <c r="IJ424" s="17"/>
      <c r="IK424" s="80" t="s">
        <v>154</v>
      </c>
      <c r="IL424" s="111"/>
      <c r="IN424" s="90"/>
      <c r="IP424" s="90"/>
    </row>
    <row r="425" spans="1:265" s="12" customFormat="1" ht="56.25" x14ac:dyDescent="0.25">
      <c r="A425" s="132" t="s">
        <v>500</v>
      </c>
      <c r="B425" s="122" t="s">
        <v>420</v>
      </c>
      <c r="C425" s="506" t="s">
        <v>419</v>
      </c>
      <c r="D425" s="506"/>
      <c r="E425" s="506"/>
      <c r="F425" s="506"/>
      <c r="G425" s="506"/>
      <c r="H425" s="121" t="s">
        <v>393</v>
      </c>
      <c r="I425" s="119">
        <v>3</v>
      </c>
      <c r="J425" s="131">
        <v>1</v>
      </c>
      <c r="K425" s="131">
        <v>3</v>
      </c>
      <c r="L425" s="160">
        <v>543.45000000000005</v>
      </c>
      <c r="M425" s="128">
        <v>1.01</v>
      </c>
      <c r="N425" s="159">
        <v>548.88</v>
      </c>
      <c r="O425" s="119"/>
      <c r="P425" s="118">
        <v>1646.64</v>
      </c>
      <c r="HY425" s="111"/>
      <c r="HZ425" s="80" t="s">
        <v>419</v>
      </c>
      <c r="IA425" s="80" t="s">
        <v>78</v>
      </c>
      <c r="IB425" s="80" t="s">
        <v>78</v>
      </c>
      <c r="IC425" s="80" t="s">
        <v>78</v>
      </c>
      <c r="ID425" s="80" t="s">
        <v>78</v>
      </c>
      <c r="IF425" s="17"/>
      <c r="IG425" s="17"/>
      <c r="IH425" s="112"/>
      <c r="II425" s="80"/>
      <c r="IJ425" s="17"/>
      <c r="IK425" s="80"/>
      <c r="IL425" s="111"/>
      <c r="IN425" s="90"/>
      <c r="IP425" s="90"/>
    </row>
    <row r="426" spans="1:265" s="12" customFormat="1" ht="15" x14ac:dyDescent="0.25">
      <c r="A426" s="126"/>
      <c r="B426" s="125"/>
      <c r="C426" s="480" t="s">
        <v>499</v>
      </c>
      <c r="D426" s="480"/>
      <c r="E426" s="480"/>
      <c r="F426" s="480"/>
      <c r="G426" s="480"/>
      <c r="H426" s="480"/>
      <c r="I426" s="480"/>
      <c r="J426" s="480"/>
      <c r="K426" s="480"/>
      <c r="L426" s="480"/>
      <c r="M426" s="480"/>
      <c r="N426" s="480"/>
      <c r="O426" s="480"/>
      <c r="P426" s="517"/>
      <c r="HY426" s="111"/>
      <c r="HZ426" s="80"/>
      <c r="IA426" s="80"/>
      <c r="IB426" s="80"/>
      <c r="IC426" s="80"/>
      <c r="ID426" s="80"/>
      <c r="IF426" s="17"/>
      <c r="IG426" s="17"/>
      <c r="IH426" s="112"/>
      <c r="II426" s="80"/>
      <c r="IJ426" s="17"/>
      <c r="IK426" s="80"/>
      <c r="IL426" s="111"/>
      <c r="IM426" s="52" t="s">
        <v>499</v>
      </c>
      <c r="IN426" s="90"/>
      <c r="IP426" s="90"/>
    </row>
    <row r="427" spans="1:265" s="12" customFormat="1" ht="15" x14ac:dyDescent="0.25">
      <c r="A427" s="124"/>
      <c r="B427" s="123"/>
      <c r="C427" s="516" t="s">
        <v>154</v>
      </c>
      <c r="D427" s="516"/>
      <c r="E427" s="516"/>
      <c r="F427" s="516"/>
      <c r="G427" s="516"/>
      <c r="H427" s="121"/>
      <c r="I427" s="119"/>
      <c r="J427" s="119"/>
      <c r="K427" s="119"/>
      <c r="L427" s="120"/>
      <c r="M427" s="119"/>
      <c r="N427" s="120"/>
      <c r="O427" s="119"/>
      <c r="P427" s="118">
        <v>1646.64</v>
      </c>
      <c r="HY427" s="111"/>
      <c r="HZ427" s="80"/>
      <c r="IA427" s="80"/>
      <c r="IB427" s="80"/>
      <c r="IC427" s="80"/>
      <c r="ID427" s="80"/>
      <c r="IF427" s="17"/>
      <c r="IG427" s="17"/>
      <c r="IH427" s="112"/>
      <c r="II427" s="80"/>
      <c r="IJ427" s="17"/>
      <c r="IK427" s="80" t="s">
        <v>154</v>
      </c>
      <c r="IL427" s="111"/>
      <c r="IN427" s="90"/>
      <c r="IP427" s="90"/>
    </row>
    <row r="428" spans="1:265" s="12" customFormat="1" ht="56.25" x14ac:dyDescent="0.25">
      <c r="A428" s="132" t="s">
        <v>498</v>
      </c>
      <c r="B428" s="122" t="s">
        <v>263</v>
      </c>
      <c r="C428" s="506" t="s">
        <v>262</v>
      </c>
      <c r="D428" s="506"/>
      <c r="E428" s="506"/>
      <c r="F428" s="506"/>
      <c r="G428" s="506"/>
      <c r="H428" s="121" t="s">
        <v>194</v>
      </c>
      <c r="I428" s="119">
        <v>9</v>
      </c>
      <c r="J428" s="131">
        <v>1</v>
      </c>
      <c r="K428" s="131">
        <v>9</v>
      </c>
      <c r="L428" s="160">
        <v>204.83</v>
      </c>
      <c r="M428" s="128">
        <v>1.24</v>
      </c>
      <c r="N428" s="159">
        <v>253.99</v>
      </c>
      <c r="O428" s="119"/>
      <c r="P428" s="118">
        <v>2285.91</v>
      </c>
      <c r="HY428" s="111"/>
      <c r="HZ428" s="80" t="s">
        <v>262</v>
      </c>
      <c r="IA428" s="80" t="s">
        <v>78</v>
      </c>
      <c r="IB428" s="80" t="s">
        <v>78</v>
      </c>
      <c r="IC428" s="80" t="s">
        <v>78</v>
      </c>
      <c r="ID428" s="80" t="s">
        <v>78</v>
      </c>
      <c r="IF428" s="17"/>
      <c r="IG428" s="17"/>
      <c r="IH428" s="112"/>
      <c r="II428" s="80"/>
      <c r="IJ428" s="17"/>
      <c r="IK428" s="80"/>
      <c r="IL428" s="111"/>
      <c r="IN428" s="90"/>
      <c r="IP428" s="90"/>
    </row>
    <row r="429" spans="1:265" s="12" customFormat="1" ht="15" x14ac:dyDescent="0.25">
      <c r="A429" s="124"/>
      <c r="B429" s="123"/>
      <c r="C429" s="516" t="s">
        <v>154</v>
      </c>
      <c r="D429" s="516"/>
      <c r="E429" s="516"/>
      <c r="F429" s="516"/>
      <c r="G429" s="516"/>
      <c r="H429" s="121"/>
      <c r="I429" s="119"/>
      <c r="J429" s="119"/>
      <c r="K429" s="119"/>
      <c r="L429" s="120"/>
      <c r="M429" s="119"/>
      <c r="N429" s="120"/>
      <c r="O429" s="119"/>
      <c r="P429" s="118">
        <v>2285.91</v>
      </c>
      <c r="HY429" s="111"/>
      <c r="HZ429" s="80"/>
      <c r="IA429" s="80"/>
      <c r="IB429" s="80"/>
      <c r="IC429" s="80"/>
      <c r="ID429" s="80"/>
      <c r="IF429" s="17"/>
      <c r="IG429" s="17"/>
      <c r="IH429" s="112"/>
      <c r="II429" s="80"/>
      <c r="IJ429" s="17"/>
      <c r="IK429" s="80" t="s">
        <v>154</v>
      </c>
      <c r="IL429" s="111"/>
      <c r="IN429" s="90"/>
      <c r="IP429" s="90"/>
    </row>
    <row r="430" spans="1:265" s="12" customFormat="1" ht="56.25" x14ac:dyDescent="0.25">
      <c r="A430" s="132" t="s">
        <v>497</v>
      </c>
      <c r="B430" s="122" t="s">
        <v>416</v>
      </c>
      <c r="C430" s="506" t="s">
        <v>415</v>
      </c>
      <c r="D430" s="506"/>
      <c r="E430" s="506"/>
      <c r="F430" s="506"/>
      <c r="G430" s="506"/>
      <c r="H430" s="121" t="s">
        <v>190</v>
      </c>
      <c r="I430" s="119">
        <v>0.27</v>
      </c>
      <c r="J430" s="131">
        <v>1</v>
      </c>
      <c r="K430" s="128">
        <v>0.27</v>
      </c>
      <c r="L430" s="129">
        <v>1117.24</v>
      </c>
      <c r="M430" s="128">
        <v>1.24</v>
      </c>
      <c r="N430" s="127">
        <v>1385.38</v>
      </c>
      <c r="O430" s="119"/>
      <c r="P430" s="158">
        <v>374.05</v>
      </c>
      <c r="HY430" s="111"/>
      <c r="HZ430" s="80" t="s">
        <v>415</v>
      </c>
      <c r="IA430" s="80" t="s">
        <v>78</v>
      </c>
      <c r="IB430" s="80" t="s">
        <v>78</v>
      </c>
      <c r="IC430" s="80" t="s">
        <v>78</v>
      </c>
      <c r="ID430" s="80" t="s">
        <v>78</v>
      </c>
      <c r="IF430" s="17"/>
      <c r="IG430" s="17"/>
      <c r="IH430" s="112"/>
      <c r="II430" s="80"/>
      <c r="IJ430" s="17"/>
      <c r="IK430" s="80"/>
      <c r="IL430" s="111"/>
      <c r="IN430" s="90"/>
      <c r="IP430" s="90"/>
    </row>
    <row r="431" spans="1:265" s="12" customFormat="1" ht="15" x14ac:dyDescent="0.25">
      <c r="A431" s="126"/>
      <c r="B431" s="125"/>
      <c r="C431" s="480" t="s">
        <v>496</v>
      </c>
      <c r="D431" s="480"/>
      <c r="E431" s="480"/>
      <c r="F431" s="480"/>
      <c r="G431" s="480"/>
      <c r="H431" s="480"/>
      <c r="I431" s="480"/>
      <c r="J431" s="480"/>
      <c r="K431" s="480"/>
      <c r="L431" s="480"/>
      <c r="M431" s="480"/>
      <c r="N431" s="480"/>
      <c r="O431" s="480"/>
      <c r="P431" s="517"/>
      <c r="HY431" s="111"/>
      <c r="HZ431" s="80"/>
      <c r="IA431" s="80"/>
      <c r="IB431" s="80"/>
      <c r="IC431" s="80"/>
      <c r="ID431" s="80"/>
      <c r="IF431" s="17"/>
      <c r="IG431" s="17"/>
      <c r="IH431" s="112"/>
      <c r="II431" s="80"/>
      <c r="IJ431" s="17"/>
      <c r="IK431" s="80"/>
      <c r="IL431" s="111"/>
      <c r="IM431" s="52" t="s">
        <v>496</v>
      </c>
      <c r="IN431" s="90"/>
      <c r="IP431" s="90"/>
    </row>
    <row r="432" spans="1:265" s="12" customFormat="1" ht="15" x14ac:dyDescent="0.25">
      <c r="A432" s="124"/>
      <c r="B432" s="123"/>
      <c r="C432" s="516" t="s">
        <v>154</v>
      </c>
      <c r="D432" s="516"/>
      <c r="E432" s="516"/>
      <c r="F432" s="516"/>
      <c r="G432" s="516"/>
      <c r="H432" s="121"/>
      <c r="I432" s="119"/>
      <c r="J432" s="119"/>
      <c r="K432" s="119"/>
      <c r="L432" s="120"/>
      <c r="M432" s="119"/>
      <c r="N432" s="120"/>
      <c r="O432" s="119"/>
      <c r="P432" s="158">
        <v>374.05</v>
      </c>
      <c r="HY432" s="111"/>
      <c r="HZ432" s="80"/>
      <c r="IA432" s="80"/>
      <c r="IB432" s="80"/>
      <c r="IC432" s="80"/>
      <c r="ID432" s="80"/>
      <c r="IF432" s="17"/>
      <c r="IG432" s="17"/>
      <c r="IH432" s="112"/>
      <c r="II432" s="80"/>
      <c r="IJ432" s="17"/>
      <c r="IK432" s="80" t="s">
        <v>154</v>
      </c>
      <c r="IL432" s="111"/>
      <c r="IN432" s="90"/>
      <c r="IP432" s="90"/>
    </row>
    <row r="433" spans="1:250" s="12" customFormat="1" ht="15" x14ac:dyDescent="0.25">
      <c r="A433" s="132" t="s">
        <v>495</v>
      </c>
      <c r="B433" s="122" t="s">
        <v>494</v>
      </c>
      <c r="C433" s="506" t="s">
        <v>493</v>
      </c>
      <c r="D433" s="506"/>
      <c r="E433" s="506"/>
      <c r="F433" s="506"/>
      <c r="G433" s="506"/>
      <c r="H433" s="121" t="s">
        <v>393</v>
      </c>
      <c r="I433" s="119">
        <v>27</v>
      </c>
      <c r="J433" s="131">
        <v>1</v>
      </c>
      <c r="K433" s="131">
        <v>27</v>
      </c>
      <c r="L433" s="120"/>
      <c r="M433" s="119"/>
      <c r="N433" s="156"/>
      <c r="O433" s="119"/>
      <c r="P433" s="155"/>
      <c r="HY433" s="111"/>
      <c r="HZ433" s="80" t="s">
        <v>493</v>
      </c>
      <c r="IA433" s="80" t="s">
        <v>78</v>
      </c>
      <c r="IB433" s="80" t="s">
        <v>78</v>
      </c>
      <c r="IC433" s="80" t="s">
        <v>78</v>
      </c>
      <c r="ID433" s="80" t="s">
        <v>78</v>
      </c>
      <c r="IF433" s="17"/>
      <c r="IG433" s="17"/>
      <c r="IH433" s="112"/>
      <c r="II433" s="80"/>
      <c r="IJ433" s="17"/>
      <c r="IK433" s="80"/>
      <c r="IL433" s="111"/>
      <c r="IN433" s="90"/>
      <c r="IP433" s="90"/>
    </row>
    <row r="434" spans="1:250" s="12" customFormat="1" ht="15" x14ac:dyDescent="0.25">
      <c r="A434" s="150"/>
      <c r="B434" s="136" t="s">
        <v>325</v>
      </c>
      <c r="C434" s="485" t="s">
        <v>324</v>
      </c>
      <c r="D434" s="485"/>
      <c r="E434" s="485"/>
      <c r="F434" s="485"/>
      <c r="G434" s="485"/>
      <c r="H434" s="135" t="s">
        <v>177</v>
      </c>
      <c r="I434" s="149">
        <v>3.76</v>
      </c>
      <c r="J434" s="62"/>
      <c r="K434" s="149">
        <v>101.52</v>
      </c>
      <c r="L434" s="50"/>
      <c r="M434" s="11"/>
      <c r="N434" s="146">
        <v>525.58000000000004</v>
      </c>
      <c r="O434" s="62"/>
      <c r="P434" s="133">
        <v>53356.88</v>
      </c>
      <c r="Q434" s="138"/>
      <c r="R434" s="138"/>
      <c r="HY434" s="111"/>
      <c r="HZ434" s="80"/>
      <c r="IA434" s="80"/>
      <c r="IB434" s="80"/>
      <c r="IC434" s="80"/>
      <c r="ID434" s="80"/>
      <c r="IF434" s="17" t="s">
        <v>324</v>
      </c>
      <c r="IG434" s="17"/>
      <c r="IH434" s="112"/>
      <c r="II434" s="80"/>
      <c r="IJ434" s="17"/>
      <c r="IK434" s="80"/>
      <c r="IL434" s="111"/>
      <c r="IN434" s="90"/>
      <c r="IP434" s="90"/>
    </row>
    <row r="435" spans="1:250" s="12" customFormat="1" ht="15" x14ac:dyDescent="0.25">
      <c r="A435" s="150"/>
      <c r="B435" s="136" t="s">
        <v>236</v>
      </c>
      <c r="C435" s="485" t="s">
        <v>235</v>
      </c>
      <c r="D435" s="485"/>
      <c r="E435" s="485"/>
      <c r="F435" s="485"/>
      <c r="G435" s="485"/>
      <c r="H435" s="135" t="s">
        <v>174</v>
      </c>
      <c r="I435" s="149">
        <v>0.85</v>
      </c>
      <c r="J435" s="62"/>
      <c r="K435" s="149">
        <v>22.95</v>
      </c>
      <c r="L435" s="148">
        <v>346.73</v>
      </c>
      <c r="M435" s="147">
        <v>1.47</v>
      </c>
      <c r="N435" s="146">
        <v>509.69</v>
      </c>
      <c r="O435" s="62"/>
      <c r="P435" s="133">
        <v>11697.39</v>
      </c>
      <c r="Q435" s="138"/>
      <c r="R435" s="138"/>
      <c r="HY435" s="111"/>
      <c r="HZ435" s="80"/>
      <c r="IA435" s="80"/>
      <c r="IB435" s="80"/>
      <c r="IC435" s="80"/>
      <c r="ID435" s="80"/>
      <c r="IF435" s="17" t="s">
        <v>235</v>
      </c>
      <c r="IG435" s="17"/>
      <c r="IH435" s="112"/>
      <c r="II435" s="80"/>
      <c r="IJ435" s="17"/>
      <c r="IK435" s="80"/>
      <c r="IL435" s="111"/>
      <c r="IN435" s="90"/>
      <c r="IP435" s="90"/>
    </row>
    <row r="436" spans="1:250" s="12" customFormat="1" ht="15" x14ac:dyDescent="0.25">
      <c r="A436" s="137"/>
      <c r="B436" s="136" t="s">
        <v>178</v>
      </c>
      <c r="C436" s="485" t="s">
        <v>176</v>
      </c>
      <c r="D436" s="485"/>
      <c r="E436" s="485"/>
      <c r="F436" s="485"/>
      <c r="G436" s="485"/>
      <c r="H436" s="135" t="s">
        <v>177</v>
      </c>
      <c r="I436" s="149">
        <v>0.85</v>
      </c>
      <c r="J436" s="62"/>
      <c r="K436" s="149">
        <v>22.95</v>
      </c>
      <c r="L436" s="59"/>
      <c r="M436" s="62"/>
      <c r="N436" s="153">
        <v>570.26</v>
      </c>
      <c r="O436" s="62"/>
      <c r="P436" s="133">
        <v>13087.47</v>
      </c>
      <c r="HY436" s="111"/>
      <c r="HZ436" s="80"/>
      <c r="IA436" s="80"/>
      <c r="IB436" s="80"/>
      <c r="IC436" s="80"/>
      <c r="ID436" s="80"/>
      <c r="IF436" s="17"/>
      <c r="IG436" s="17" t="s">
        <v>176</v>
      </c>
      <c r="IH436" s="112"/>
      <c r="II436" s="80"/>
      <c r="IJ436" s="17"/>
      <c r="IK436" s="80"/>
      <c r="IL436" s="111"/>
      <c r="IN436" s="90"/>
      <c r="IP436" s="90"/>
    </row>
    <row r="437" spans="1:250" s="12" customFormat="1" ht="15" x14ac:dyDescent="0.25">
      <c r="A437" s="150"/>
      <c r="B437" s="136" t="s">
        <v>180</v>
      </c>
      <c r="C437" s="485" t="s">
        <v>179</v>
      </c>
      <c r="D437" s="485"/>
      <c r="E437" s="485"/>
      <c r="F437" s="485"/>
      <c r="G437" s="485"/>
      <c r="H437" s="135" t="s">
        <v>174</v>
      </c>
      <c r="I437" s="149">
        <v>0.22</v>
      </c>
      <c r="J437" s="62"/>
      <c r="K437" s="149">
        <v>5.94</v>
      </c>
      <c r="L437" s="50"/>
      <c r="M437" s="11"/>
      <c r="N437" s="146">
        <v>657.75</v>
      </c>
      <c r="O437" s="62"/>
      <c r="P437" s="133">
        <v>3907.04</v>
      </c>
      <c r="Q437" s="138"/>
      <c r="R437" s="138"/>
      <c r="HY437" s="111"/>
      <c r="HZ437" s="80"/>
      <c r="IA437" s="80"/>
      <c r="IB437" s="80"/>
      <c r="IC437" s="80"/>
      <c r="ID437" s="80"/>
      <c r="IF437" s="17" t="s">
        <v>179</v>
      </c>
      <c r="IG437" s="17"/>
      <c r="IH437" s="112"/>
      <c r="II437" s="80"/>
      <c r="IJ437" s="17"/>
      <c r="IK437" s="80"/>
      <c r="IL437" s="111"/>
      <c r="IN437" s="90"/>
      <c r="IP437" s="90"/>
    </row>
    <row r="438" spans="1:250" s="12" customFormat="1" ht="15" x14ac:dyDescent="0.25">
      <c r="A438" s="137"/>
      <c r="B438" s="136" t="s">
        <v>178</v>
      </c>
      <c r="C438" s="485" t="s">
        <v>176</v>
      </c>
      <c r="D438" s="485"/>
      <c r="E438" s="485"/>
      <c r="F438" s="485"/>
      <c r="G438" s="485"/>
      <c r="H438" s="135" t="s">
        <v>177</v>
      </c>
      <c r="I438" s="149">
        <v>0.22</v>
      </c>
      <c r="J438" s="62"/>
      <c r="K438" s="149">
        <v>5.94</v>
      </c>
      <c r="L438" s="59"/>
      <c r="M438" s="62"/>
      <c r="N438" s="153">
        <v>570.26</v>
      </c>
      <c r="O438" s="62"/>
      <c r="P438" s="133">
        <v>3387.34</v>
      </c>
      <c r="HY438" s="111"/>
      <c r="HZ438" s="80"/>
      <c r="IA438" s="80"/>
      <c r="IB438" s="80"/>
      <c r="IC438" s="80"/>
      <c r="ID438" s="80"/>
      <c r="IF438" s="17"/>
      <c r="IG438" s="17" t="s">
        <v>176</v>
      </c>
      <c r="IH438" s="112"/>
      <c r="II438" s="80"/>
      <c r="IJ438" s="17"/>
      <c r="IK438" s="80"/>
      <c r="IL438" s="111"/>
      <c r="IN438" s="90"/>
      <c r="IP438" s="90"/>
    </row>
    <row r="439" spans="1:250" s="12" customFormat="1" ht="15" x14ac:dyDescent="0.25">
      <c r="A439" s="150"/>
      <c r="B439" s="136" t="s">
        <v>319</v>
      </c>
      <c r="C439" s="485" t="s">
        <v>318</v>
      </c>
      <c r="D439" s="485"/>
      <c r="E439" s="485"/>
      <c r="F439" s="485"/>
      <c r="G439" s="485"/>
      <c r="H439" s="135" t="s">
        <v>171</v>
      </c>
      <c r="I439" s="154">
        <v>0.1</v>
      </c>
      <c r="J439" s="62"/>
      <c r="K439" s="154">
        <v>2.7</v>
      </c>
      <c r="L439" s="148">
        <v>185.43</v>
      </c>
      <c r="M439" s="147">
        <v>1.82</v>
      </c>
      <c r="N439" s="146">
        <v>337.48</v>
      </c>
      <c r="O439" s="62"/>
      <c r="P439" s="133">
        <v>911.2</v>
      </c>
      <c r="Q439" s="138"/>
      <c r="R439" s="138"/>
      <c r="HY439" s="111"/>
      <c r="HZ439" s="80"/>
      <c r="IA439" s="80"/>
      <c r="IB439" s="80"/>
      <c r="IC439" s="80"/>
      <c r="ID439" s="80"/>
      <c r="IF439" s="17" t="s">
        <v>318</v>
      </c>
      <c r="IG439" s="17"/>
      <c r="IH439" s="112"/>
      <c r="II439" s="80"/>
      <c r="IJ439" s="17"/>
      <c r="IK439" s="80"/>
      <c r="IL439" s="111"/>
      <c r="IN439" s="90"/>
      <c r="IP439" s="90"/>
    </row>
    <row r="440" spans="1:250" s="12" customFormat="1" ht="15" x14ac:dyDescent="0.25">
      <c r="A440" s="150"/>
      <c r="B440" s="136" t="s">
        <v>317</v>
      </c>
      <c r="C440" s="485" t="s">
        <v>316</v>
      </c>
      <c r="D440" s="485"/>
      <c r="E440" s="485"/>
      <c r="F440" s="485"/>
      <c r="G440" s="485"/>
      <c r="H440" s="135" t="s">
        <v>171</v>
      </c>
      <c r="I440" s="149">
        <v>0.03</v>
      </c>
      <c r="J440" s="62"/>
      <c r="K440" s="149">
        <v>0.81</v>
      </c>
      <c r="L440" s="148">
        <v>58.53</v>
      </c>
      <c r="M440" s="147">
        <v>1.82</v>
      </c>
      <c r="N440" s="146">
        <v>106.52</v>
      </c>
      <c r="O440" s="62"/>
      <c r="P440" s="133">
        <v>86.28</v>
      </c>
      <c r="Q440" s="138"/>
      <c r="R440" s="138"/>
      <c r="HY440" s="111"/>
      <c r="HZ440" s="80"/>
      <c r="IA440" s="80"/>
      <c r="IB440" s="80"/>
      <c r="IC440" s="80"/>
      <c r="ID440" s="80"/>
      <c r="IF440" s="17" t="s">
        <v>316</v>
      </c>
      <c r="IG440" s="17"/>
      <c r="IH440" s="112"/>
      <c r="II440" s="80"/>
      <c r="IJ440" s="17"/>
      <c r="IK440" s="80"/>
      <c r="IL440" s="111"/>
      <c r="IN440" s="90"/>
      <c r="IP440" s="90"/>
    </row>
    <row r="441" spans="1:250" s="12" customFormat="1" ht="15" x14ac:dyDescent="0.25">
      <c r="A441" s="150"/>
      <c r="B441" s="136" t="s">
        <v>315</v>
      </c>
      <c r="C441" s="485" t="s">
        <v>314</v>
      </c>
      <c r="D441" s="485"/>
      <c r="E441" s="485"/>
      <c r="F441" s="485"/>
      <c r="G441" s="485"/>
      <c r="H441" s="135" t="s">
        <v>171</v>
      </c>
      <c r="I441" s="149">
        <v>0.02</v>
      </c>
      <c r="J441" s="62"/>
      <c r="K441" s="149">
        <v>0.54</v>
      </c>
      <c r="L441" s="148">
        <v>56.11</v>
      </c>
      <c r="M441" s="147">
        <v>1.56</v>
      </c>
      <c r="N441" s="146">
        <v>87.53</v>
      </c>
      <c r="O441" s="62"/>
      <c r="P441" s="133">
        <v>47.27</v>
      </c>
      <c r="Q441" s="138"/>
      <c r="R441" s="138"/>
      <c r="HY441" s="111"/>
      <c r="HZ441" s="80"/>
      <c r="IA441" s="80"/>
      <c r="IB441" s="80"/>
      <c r="IC441" s="80"/>
      <c r="ID441" s="80"/>
      <c r="IF441" s="17" t="s">
        <v>314</v>
      </c>
      <c r="IG441" s="17"/>
      <c r="IH441" s="112"/>
      <c r="II441" s="80"/>
      <c r="IJ441" s="17"/>
      <c r="IK441" s="80"/>
      <c r="IL441" s="111"/>
      <c r="IN441" s="90"/>
      <c r="IP441" s="90"/>
    </row>
    <row r="442" spans="1:250" s="12" customFormat="1" ht="15" x14ac:dyDescent="0.25">
      <c r="A442" s="150"/>
      <c r="B442" s="136" t="s">
        <v>311</v>
      </c>
      <c r="C442" s="485" t="s">
        <v>310</v>
      </c>
      <c r="D442" s="485"/>
      <c r="E442" s="485"/>
      <c r="F442" s="485"/>
      <c r="G442" s="485"/>
      <c r="H442" s="135" t="s">
        <v>157</v>
      </c>
      <c r="I442" s="162">
        <v>1E-4</v>
      </c>
      <c r="J442" s="62"/>
      <c r="K442" s="162">
        <v>2.7000000000000001E-3</v>
      </c>
      <c r="L442" s="166">
        <v>80020.98</v>
      </c>
      <c r="M442" s="147">
        <v>1.36</v>
      </c>
      <c r="N442" s="146">
        <v>108828.53</v>
      </c>
      <c r="O442" s="62"/>
      <c r="P442" s="133">
        <v>293.83999999999997</v>
      </c>
      <c r="Q442" s="138"/>
      <c r="R442" s="138"/>
      <c r="HY442" s="111"/>
      <c r="HZ442" s="80"/>
      <c r="IA442" s="80"/>
      <c r="IB442" s="80"/>
      <c r="IC442" s="80"/>
      <c r="ID442" s="80"/>
      <c r="IF442" s="17" t="s">
        <v>310</v>
      </c>
      <c r="IG442" s="17"/>
      <c r="IH442" s="112"/>
      <c r="II442" s="80"/>
      <c r="IJ442" s="17"/>
      <c r="IK442" s="80"/>
      <c r="IL442" s="111"/>
      <c r="IN442" s="90"/>
      <c r="IP442" s="90"/>
    </row>
    <row r="443" spans="1:250" s="12" customFormat="1" ht="15" x14ac:dyDescent="0.25">
      <c r="A443" s="150"/>
      <c r="B443" s="136" t="s">
        <v>445</v>
      </c>
      <c r="C443" s="485" t="s">
        <v>444</v>
      </c>
      <c r="D443" s="485"/>
      <c r="E443" s="485"/>
      <c r="F443" s="485"/>
      <c r="G443" s="485"/>
      <c r="H443" s="135" t="s">
        <v>171</v>
      </c>
      <c r="I443" s="149">
        <v>0.03</v>
      </c>
      <c r="J443" s="62"/>
      <c r="K443" s="149">
        <v>0.81</v>
      </c>
      <c r="L443" s="148">
        <v>60.6</v>
      </c>
      <c r="M443" s="147">
        <v>1.58</v>
      </c>
      <c r="N443" s="146">
        <v>95.75</v>
      </c>
      <c r="O443" s="62"/>
      <c r="P443" s="133">
        <v>77.56</v>
      </c>
      <c r="Q443" s="138"/>
      <c r="R443" s="138"/>
      <c r="HY443" s="111"/>
      <c r="HZ443" s="80"/>
      <c r="IA443" s="80"/>
      <c r="IB443" s="80"/>
      <c r="IC443" s="80"/>
      <c r="ID443" s="80"/>
      <c r="IF443" s="17" t="s">
        <v>444</v>
      </c>
      <c r="IG443" s="17"/>
      <c r="IH443" s="112"/>
      <c r="II443" s="80"/>
      <c r="IJ443" s="17"/>
      <c r="IK443" s="80"/>
      <c r="IL443" s="111"/>
      <c r="IN443" s="90"/>
      <c r="IP443" s="90"/>
    </row>
    <row r="444" spans="1:250" s="12" customFormat="1" ht="15" x14ac:dyDescent="0.25">
      <c r="A444" s="145" t="s">
        <v>169</v>
      </c>
      <c r="B444" s="144" t="s">
        <v>307</v>
      </c>
      <c r="C444" s="515" t="s">
        <v>306</v>
      </c>
      <c r="D444" s="515"/>
      <c r="E444" s="515"/>
      <c r="F444" s="515"/>
      <c r="G444" s="515"/>
      <c r="H444" s="143" t="s">
        <v>171</v>
      </c>
      <c r="I444" s="142">
        <v>0</v>
      </c>
      <c r="J444" s="140"/>
      <c r="K444" s="142">
        <v>0</v>
      </c>
      <c r="L444" s="141"/>
      <c r="M444" s="140"/>
      <c r="N444" s="141"/>
      <c r="O444" s="140"/>
      <c r="P444" s="139"/>
      <c r="HY444" s="111"/>
      <c r="HZ444" s="80"/>
      <c r="IA444" s="80"/>
      <c r="IB444" s="80"/>
      <c r="IC444" s="80"/>
      <c r="ID444" s="80"/>
      <c r="IF444" s="17"/>
      <c r="IG444" s="17"/>
      <c r="IH444" s="112" t="s">
        <v>306</v>
      </c>
      <c r="II444" s="80"/>
      <c r="IJ444" s="17"/>
      <c r="IK444" s="80"/>
      <c r="IL444" s="111"/>
      <c r="IN444" s="90"/>
      <c r="IP444" s="90"/>
    </row>
    <row r="445" spans="1:250" s="12" customFormat="1" ht="15" x14ac:dyDescent="0.25">
      <c r="A445" s="145" t="s">
        <v>169</v>
      </c>
      <c r="B445" s="144" t="s">
        <v>301</v>
      </c>
      <c r="C445" s="515" t="s">
        <v>300</v>
      </c>
      <c r="D445" s="515"/>
      <c r="E445" s="515"/>
      <c r="F445" s="515"/>
      <c r="G445" s="515"/>
      <c r="H445" s="143" t="s">
        <v>171</v>
      </c>
      <c r="I445" s="142">
        <v>0</v>
      </c>
      <c r="J445" s="140"/>
      <c r="K445" s="142">
        <v>0</v>
      </c>
      <c r="L445" s="141"/>
      <c r="M445" s="140"/>
      <c r="N445" s="141"/>
      <c r="O445" s="140"/>
      <c r="P445" s="139"/>
      <c r="HY445" s="111"/>
      <c r="HZ445" s="80"/>
      <c r="IA445" s="80"/>
      <c r="IB445" s="80"/>
      <c r="IC445" s="80"/>
      <c r="ID445" s="80"/>
      <c r="IF445" s="17"/>
      <c r="IG445" s="17"/>
      <c r="IH445" s="112" t="s">
        <v>300</v>
      </c>
      <c r="II445" s="80"/>
      <c r="IJ445" s="17"/>
      <c r="IK445" s="80"/>
      <c r="IL445" s="111"/>
      <c r="IN445" s="90"/>
      <c r="IP445" s="90"/>
    </row>
    <row r="446" spans="1:250" s="12" customFormat="1" ht="15" x14ac:dyDescent="0.25">
      <c r="A446" s="145" t="s">
        <v>169</v>
      </c>
      <c r="B446" s="144" t="s">
        <v>168</v>
      </c>
      <c r="C446" s="515" t="s">
        <v>167</v>
      </c>
      <c r="D446" s="515"/>
      <c r="E446" s="515"/>
      <c r="F446" s="515"/>
      <c r="G446" s="515"/>
      <c r="H446" s="143" t="s">
        <v>157</v>
      </c>
      <c r="I446" s="142">
        <v>0</v>
      </c>
      <c r="J446" s="140"/>
      <c r="K446" s="142">
        <v>0</v>
      </c>
      <c r="L446" s="141"/>
      <c r="M446" s="140"/>
      <c r="N446" s="141"/>
      <c r="O446" s="140"/>
      <c r="P446" s="139"/>
      <c r="HY446" s="111"/>
      <c r="HZ446" s="80"/>
      <c r="IA446" s="80"/>
      <c r="IB446" s="80"/>
      <c r="IC446" s="80"/>
      <c r="ID446" s="80"/>
      <c r="IF446" s="17"/>
      <c r="IG446" s="17"/>
      <c r="IH446" s="112" t="s">
        <v>167</v>
      </c>
      <c r="II446" s="80"/>
      <c r="IJ446" s="17"/>
      <c r="IK446" s="80"/>
      <c r="IL446" s="111"/>
      <c r="IN446" s="90"/>
      <c r="IP446" s="90"/>
    </row>
    <row r="447" spans="1:250" s="12" customFormat="1" ht="15" x14ac:dyDescent="0.25">
      <c r="A447" s="145" t="s">
        <v>169</v>
      </c>
      <c r="B447" s="144" t="s">
        <v>299</v>
      </c>
      <c r="C447" s="515" t="s">
        <v>442</v>
      </c>
      <c r="D447" s="515"/>
      <c r="E447" s="515"/>
      <c r="F447" s="515"/>
      <c r="G447" s="515"/>
      <c r="H447" s="143" t="s">
        <v>194</v>
      </c>
      <c r="I447" s="142">
        <v>0</v>
      </c>
      <c r="J447" s="140"/>
      <c r="K447" s="142">
        <v>0</v>
      </c>
      <c r="L447" s="141"/>
      <c r="M447" s="140"/>
      <c r="N447" s="141"/>
      <c r="O447" s="140"/>
      <c r="P447" s="139"/>
      <c r="HY447" s="111"/>
      <c r="HZ447" s="80"/>
      <c r="IA447" s="80"/>
      <c r="IB447" s="80"/>
      <c r="IC447" s="80"/>
      <c r="ID447" s="80"/>
      <c r="IF447" s="17"/>
      <c r="IG447" s="17"/>
      <c r="IH447" s="112" t="s">
        <v>442</v>
      </c>
      <c r="II447" s="80"/>
      <c r="IJ447" s="17"/>
      <c r="IK447" s="80"/>
      <c r="IL447" s="111"/>
      <c r="IN447" s="90"/>
      <c r="IP447" s="90"/>
    </row>
    <row r="448" spans="1:250" s="12" customFormat="1" ht="15" x14ac:dyDescent="0.25">
      <c r="A448" s="145" t="s">
        <v>169</v>
      </c>
      <c r="B448" s="144" t="s">
        <v>397</v>
      </c>
      <c r="C448" s="515" t="s">
        <v>396</v>
      </c>
      <c r="D448" s="515"/>
      <c r="E448" s="515"/>
      <c r="F448" s="515"/>
      <c r="G448" s="515"/>
      <c r="H448" s="143" t="s">
        <v>171</v>
      </c>
      <c r="I448" s="142">
        <v>0</v>
      </c>
      <c r="J448" s="140"/>
      <c r="K448" s="142">
        <v>0</v>
      </c>
      <c r="L448" s="141"/>
      <c r="M448" s="140"/>
      <c r="N448" s="141"/>
      <c r="O448" s="140"/>
      <c r="P448" s="139"/>
      <c r="HY448" s="111"/>
      <c r="HZ448" s="80"/>
      <c r="IA448" s="80"/>
      <c r="IB448" s="80"/>
      <c r="IC448" s="80"/>
      <c r="ID448" s="80"/>
      <c r="IF448" s="17"/>
      <c r="IG448" s="17"/>
      <c r="IH448" s="112" t="s">
        <v>396</v>
      </c>
      <c r="II448" s="80"/>
      <c r="IJ448" s="17"/>
      <c r="IK448" s="80"/>
      <c r="IL448" s="111"/>
      <c r="IN448" s="90"/>
      <c r="IP448" s="90"/>
    </row>
    <row r="449" spans="1:265" s="12" customFormat="1" ht="15" x14ac:dyDescent="0.25">
      <c r="A449" s="99"/>
      <c r="B449" s="98"/>
      <c r="C449" s="516" t="s">
        <v>166</v>
      </c>
      <c r="D449" s="516"/>
      <c r="E449" s="516"/>
      <c r="F449" s="516"/>
      <c r="G449" s="516"/>
      <c r="H449" s="121"/>
      <c r="I449" s="119"/>
      <c r="J449" s="119"/>
      <c r="K449" s="119"/>
      <c r="L449" s="120"/>
      <c r="M449" s="119"/>
      <c r="N449" s="129"/>
      <c r="O449" s="119"/>
      <c r="P449" s="118">
        <v>86852.27</v>
      </c>
      <c r="Q449" s="138"/>
      <c r="R449" s="138"/>
      <c r="HY449" s="111"/>
      <c r="HZ449" s="80"/>
      <c r="IA449" s="80"/>
      <c r="IB449" s="80"/>
      <c r="IC449" s="80"/>
      <c r="ID449" s="80"/>
      <c r="IF449" s="17"/>
      <c r="IG449" s="17"/>
      <c r="IH449" s="112"/>
      <c r="II449" s="80" t="s">
        <v>166</v>
      </c>
      <c r="IJ449" s="17"/>
      <c r="IK449" s="80"/>
      <c r="IL449" s="111"/>
      <c r="IN449" s="90"/>
      <c r="IP449" s="90"/>
    </row>
    <row r="450" spans="1:265" s="12" customFormat="1" ht="15" x14ac:dyDescent="0.25">
      <c r="A450" s="137"/>
      <c r="B450" s="136"/>
      <c r="C450" s="485" t="s">
        <v>165</v>
      </c>
      <c r="D450" s="485"/>
      <c r="E450" s="485"/>
      <c r="F450" s="485"/>
      <c r="G450" s="485"/>
      <c r="H450" s="135"/>
      <c r="I450" s="62"/>
      <c r="J450" s="62"/>
      <c r="K450" s="62"/>
      <c r="L450" s="59"/>
      <c r="M450" s="62"/>
      <c r="N450" s="59"/>
      <c r="O450" s="62"/>
      <c r="P450" s="133">
        <v>69831.69</v>
      </c>
      <c r="HY450" s="111"/>
      <c r="HZ450" s="80"/>
      <c r="IA450" s="80"/>
      <c r="IB450" s="80"/>
      <c r="IC450" s="80"/>
      <c r="ID450" s="80"/>
      <c r="IF450" s="17"/>
      <c r="IG450" s="17"/>
      <c r="IH450" s="112"/>
      <c r="II450" s="80"/>
      <c r="IJ450" s="17" t="s">
        <v>165</v>
      </c>
      <c r="IK450" s="80"/>
      <c r="IL450" s="111"/>
      <c r="IN450" s="90"/>
      <c r="IP450" s="90"/>
    </row>
    <row r="451" spans="1:265" s="12" customFormat="1" ht="15" x14ac:dyDescent="0.25">
      <c r="A451" s="137"/>
      <c r="B451" s="136" t="s">
        <v>164</v>
      </c>
      <c r="C451" s="485" t="s">
        <v>163</v>
      </c>
      <c r="D451" s="485"/>
      <c r="E451" s="485"/>
      <c r="F451" s="485"/>
      <c r="G451" s="485"/>
      <c r="H451" s="135" t="s">
        <v>161</v>
      </c>
      <c r="I451" s="134">
        <v>103</v>
      </c>
      <c r="J451" s="62"/>
      <c r="K451" s="134">
        <v>103</v>
      </c>
      <c r="L451" s="59"/>
      <c r="M451" s="62"/>
      <c r="N451" s="59"/>
      <c r="O451" s="62"/>
      <c r="P451" s="133">
        <v>71926.64</v>
      </c>
      <c r="HY451" s="111"/>
      <c r="HZ451" s="80"/>
      <c r="IA451" s="80"/>
      <c r="IB451" s="80"/>
      <c r="IC451" s="80"/>
      <c r="ID451" s="80"/>
      <c r="IF451" s="17"/>
      <c r="IG451" s="17"/>
      <c r="IH451" s="112"/>
      <c r="II451" s="80"/>
      <c r="IJ451" s="17" t="s">
        <v>163</v>
      </c>
      <c r="IK451" s="80"/>
      <c r="IL451" s="111"/>
      <c r="IN451" s="90"/>
      <c r="IP451" s="90"/>
    </row>
    <row r="452" spans="1:265" s="12" customFormat="1" ht="15" x14ac:dyDescent="0.25">
      <c r="A452" s="137"/>
      <c r="B452" s="136" t="s">
        <v>162</v>
      </c>
      <c r="C452" s="485" t="s">
        <v>160</v>
      </c>
      <c r="D452" s="485"/>
      <c r="E452" s="485"/>
      <c r="F452" s="485"/>
      <c r="G452" s="485"/>
      <c r="H452" s="135" t="s">
        <v>161</v>
      </c>
      <c r="I452" s="134">
        <v>60</v>
      </c>
      <c r="J452" s="62"/>
      <c r="K452" s="134">
        <v>60</v>
      </c>
      <c r="L452" s="59"/>
      <c r="M452" s="62"/>
      <c r="N452" s="59"/>
      <c r="O452" s="62"/>
      <c r="P452" s="133">
        <v>41899.01</v>
      </c>
      <c r="HY452" s="111"/>
      <c r="HZ452" s="80"/>
      <c r="IA452" s="80"/>
      <c r="IB452" s="80"/>
      <c r="IC452" s="80"/>
      <c r="ID452" s="80"/>
      <c r="IF452" s="17"/>
      <c r="IG452" s="17"/>
      <c r="IH452" s="112"/>
      <c r="II452" s="80"/>
      <c r="IJ452" s="17" t="s">
        <v>160</v>
      </c>
      <c r="IK452" s="80"/>
      <c r="IL452" s="111"/>
      <c r="IN452" s="90"/>
      <c r="IP452" s="90"/>
    </row>
    <row r="453" spans="1:265" s="12" customFormat="1" ht="15" x14ac:dyDescent="0.25">
      <c r="A453" s="124"/>
      <c r="B453" s="123"/>
      <c r="C453" s="516" t="s">
        <v>154</v>
      </c>
      <c r="D453" s="516"/>
      <c r="E453" s="516"/>
      <c r="F453" s="516"/>
      <c r="G453" s="516"/>
      <c r="H453" s="121"/>
      <c r="I453" s="119"/>
      <c r="J453" s="119"/>
      <c r="K453" s="119"/>
      <c r="L453" s="120"/>
      <c r="M453" s="119"/>
      <c r="N453" s="129">
        <v>7432.52</v>
      </c>
      <c r="O453" s="119"/>
      <c r="P453" s="118">
        <v>200677.92</v>
      </c>
      <c r="HY453" s="111"/>
      <c r="HZ453" s="80"/>
      <c r="IA453" s="80"/>
      <c r="IB453" s="80"/>
      <c r="IC453" s="80"/>
      <c r="ID453" s="80"/>
      <c r="IF453" s="17"/>
      <c r="IG453" s="17"/>
      <c r="IH453" s="112"/>
      <c r="II453" s="80"/>
      <c r="IJ453" s="17"/>
      <c r="IK453" s="80" t="s">
        <v>154</v>
      </c>
      <c r="IL453" s="111"/>
      <c r="IN453" s="90"/>
      <c r="IP453" s="90"/>
    </row>
    <row r="454" spans="1:265" s="12" customFormat="1" ht="56.25" x14ac:dyDescent="0.25">
      <c r="A454" s="132" t="s">
        <v>492</v>
      </c>
      <c r="B454" s="122" t="s">
        <v>491</v>
      </c>
      <c r="C454" s="506" t="s">
        <v>490</v>
      </c>
      <c r="D454" s="506"/>
      <c r="E454" s="506"/>
      <c r="F454" s="506"/>
      <c r="G454" s="506"/>
      <c r="H454" s="121" t="s">
        <v>194</v>
      </c>
      <c r="I454" s="119">
        <v>27</v>
      </c>
      <c r="J454" s="131">
        <v>1</v>
      </c>
      <c r="K454" s="131">
        <v>27</v>
      </c>
      <c r="L454" s="129">
        <v>9719.61</v>
      </c>
      <c r="M454" s="128">
        <v>1.08</v>
      </c>
      <c r="N454" s="127">
        <v>10497.18</v>
      </c>
      <c r="O454" s="119"/>
      <c r="P454" s="118">
        <v>283423.86</v>
      </c>
      <c r="HY454" s="111"/>
      <c r="HZ454" s="80" t="s">
        <v>490</v>
      </c>
      <c r="IA454" s="80" t="s">
        <v>78</v>
      </c>
      <c r="IB454" s="80" t="s">
        <v>78</v>
      </c>
      <c r="IC454" s="80" t="s">
        <v>78</v>
      </c>
      <c r="ID454" s="80" t="s">
        <v>78</v>
      </c>
      <c r="IF454" s="17"/>
      <c r="IG454" s="17"/>
      <c r="IH454" s="112"/>
      <c r="II454" s="80"/>
      <c r="IJ454" s="17"/>
      <c r="IK454" s="80"/>
      <c r="IL454" s="111"/>
      <c r="IN454" s="90"/>
      <c r="IP454" s="90"/>
    </row>
    <row r="455" spans="1:265" s="12" customFormat="1" ht="15" x14ac:dyDescent="0.25">
      <c r="A455" s="124"/>
      <c r="B455" s="123"/>
      <c r="C455" s="480" t="s">
        <v>429</v>
      </c>
      <c r="D455" s="480"/>
      <c r="E455" s="480"/>
      <c r="F455" s="480"/>
      <c r="G455" s="480"/>
      <c r="H455" s="480"/>
      <c r="I455" s="480"/>
      <c r="J455" s="480"/>
      <c r="K455" s="480"/>
      <c r="L455" s="480"/>
      <c r="M455" s="480"/>
      <c r="N455" s="480"/>
      <c r="O455" s="480"/>
      <c r="P455" s="517"/>
      <c r="HY455" s="111"/>
      <c r="HZ455" s="80"/>
      <c r="IA455" s="80"/>
      <c r="IB455" s="80"/>
      <c r="IC455" s="80"/>
      <c r="ID455" s="80"/>
      <c r="IF455" s="17"/>
      <c r="IG455" s="17"/>
      <c r="IH455" s="112"/>
      <c r="II455" s="80"/>
      <c r="IJ455" s="17"/>
      <c r="IK455" s="80"/>
      <c r="IL455" s="111"/>
      <c r="IN455" s="90"/>
      <c r="IP455" s="90"/>
      <c r="IR455" s="52" t="s">
        <v>429</v>
      </c>
      <c r="IS455" s="52" t="s">
        <v>78</v>
      </c>
      <c r="IT455" s="52" t="s">
        <v>78</v>
      </c>
      <c r="IU455" s="52" t="s">
        <v>78</v>
      </c>
      <c r="IV455" s="52" t="s">
        <v>78</v>
      </c>
      <c r="IW455" s="52" t="s">
        <v>78</v>
      </c>
      <c r="IX455" s="52" t="s">
        <v>78</v>
      </c>
      <c r="IY455" s="52" t="s">
        <v>78</v>
      </c>
      <c r="IZ455" s="52" t="s">
        <v>78</v>
      </c>
      <c r="JA455" s="52" t="s">
        <v>78</v>
      </c>
      <c r="JB455" s="52" t="s">
        <v>78</v>
      </c>
      <c r="JC455" s="52" t="s">
        <v>78</v>
      </c>
      <c r="JD455" s="52" t="s">
        <v>78</v>
      </c>
      <c r="JE455" s="52" t="s">
        <v>78</v>
      </c>
    </row>
    <row r="456" spans="1:265" s="12" customFormat="1" ht="15" x14ac:dyDescent="0.25">
      <c r="A456" s="124"/>
      <c r="B456" s="123"/>
      <c r="C456" s="516" t="s">
        <v>154</v>
      </c>
      <c r="D456" s="516"/>
      <c r="E456" s="516"/>
      <c r="F456" s="516"/>
      <c r="G456" s="516"/>
      <c r="H456" s="121"/>
      <c r="I456" s="119"/>
      <c r="J456" s="119"/>
      <c r="K456" s="119"/>
      <c r="L456" s="120"/>
      <c r="M456" s="119"/>
      <c r="N456" s="120"/>
      <c r="O456" s="119"/>
      <c r="P456" s="118">
        <v>283423.86</v>
      </c>
      <c r="HY456" s="111"/>
      <c r="HZ456" s="80"/>
      <c r="IA456" s="80"/>
      <c r="IB456" s="80"/>
      <c r="IC456" s="80"/>
      <c r="ID456" s="80"/>
      <c r="IF456" s="17"/>
      <c r="IG456" s="17"/>
      <c r="IH456" s="112"/>
      <c r="II456" s="80"/>
      <c r="IJ456" s="17"/>
      <c r="IK456" s="80" t="s">
        <v>154</v>
      </c>
      <c r="IL456" s="111"/>
      <c r="IN456" s="90"/>
      <c r="IP456" s="90"/>
    </row>
    <row r="457" spans="1:265" s="12" customFormat="1" ht="22.5" x14ac:dyDescent="0.25">
      <c r="A457" s="132" t="s">
        <v>489</v>
      </c>
      <c r="B457" s="122" t="s">
        <v>390</v>
      </c>
      <c r="C457" s="506" t="s">
        <v>389</v>
      </c>
      <c r="D457" s="506"/>
      <c r="E457" s="506"/>
      <c r="F457" s="506"/>
      <c r="G457" s="506"/>
      <c r="H457" s="121" t="s">
        <v>194</v>
      </c>
      <c r="I457" s="119">
        <v>146</v>
      </c>
      <c r="J457" s="131">
        <v>1</v>
      </c>
      <c r="K457" s="131">
        <v>146</v>
      </c>
      <c r="L457" s="120"/>
      <c r="M457" s="119"/>
      <c r="N457" s="156"/>
      <c r="O457" s="119"/>
      <c r="P457" s="155"/>
      <c r="HY457" s="111"/>
      <c r="HZ457" s="80" t="s">
        <v>389</v>
      </c>
      <c r="IA457" s="80" t="s">
        <v>78</v>
      </c>
      <c r="IB457" s="80" t="s">
        <v>78</v>
      </c>
      <c r="IC457" s="80" t="s">
        <v>78</v>
      </c>
      <c r="ID457" s="80" t="s">
        <v>78</v>
      </c>
      <c r="IF457" s="17"/>
      <c r="IG457" s="17"/>
      <c r="IH457" s="112"/>
      <c r="II457" s="80"/>
      <c r="IJ457" s="17"/>
      <c r="IK457" s="80"/>
      <c r="IL457" s="111"/>
      <c r="IN457" s="90"/>
      <c r="IP457" s="90"/>
    </row>
    <row r="458" spans="1:265" s="12" customFormat="1" ht="15" x14ac:dyDescent="0.25">
      <c r="A458" s="126"/>
      <c r="B458" s="125"/>
      <c r="C458" s="480" t="s">
        <v>488</v>
      </c>
      <c r="D458" s="480"/>
      <c r="E458" s="480"/>
      <c r="F458" s="480"/>
      <c r="G458" s="480"/>
      <c r="H458" s="480"/>
      <c r="I458" s="480"/>
      <c r="J458" s="480"/>
      <c r="K458" s="480"/>
      <c r="L458" s="480"/>
      <c r="M458" s="480"/>
      <c r="N458" s="480"/>
      <c r="O458" s="480"/>
      <c r="P458" s="517"/>
      <c r="HY458" s="111"/>
      <c r="HZ458" s="80"/>
      <c r="IA458" s="80"/>
      <c r="IB458" s="80"/>
      <c r="IC458" s="80"/>
      <c r="ID458" s="80"/>
      <c r="IF458" s="17"/>
      <c r="IG458" s="17"/>
      <c r="IH458" s="112"/>
      <c r="II458" s="80"/>
      <c r="IJ458" s="17"/>
      <c r="IK458" s="80"/>
      <c r="IL458" s="111"/>
      <c r="IM458" s="52" t="s">
        <v>488</v>
      </c>
      <c r="IN458" s="90"/>
      <c r="IP458" s="90"/>
    </row>
    <row r="459" spans="1:265" s="12" customFormat="1" ht="15" x14ac:dyDescent="0.25">
      <c r="A459" s="150"/>
      <c r="B459" s="136" t="s">
        <v>325</v>
      </c>
      <c r="C459" s="485" t="s">
        <v>324</v>
      </c>
      <c r="D459" s="485"/>
      <c r="E459" s="485"/>
      <c r="F459" s="485"/>
      <c r="G459" s="485"/>
      <c r="H459" s="135" t="s">
        <v>177</v>
      </c>
      <c r="I459" s="149">
        <v>4.55</v>
      </c>
      <c r="J459" s="62"/>
      <c r="K459" s="154">
        <v>664.3</v>
      </c>
      <c r="L459" s="50"/>
      <c r="M459" s="11"/>
      <c r="N459" s="146">
        <v>525.58000000000004</v>
      </c>
      <c r="O459" s="62"/>
      <c r="P459" s="133">
        <v>349142.79</v>
      </c>
      <c r="Q459" s="138"/>
      <c r="R459" s="138"/>
      <c r="HY459" s="111"/>
      <c r="HZ459" s="80"/>
      <c r="IA459" s="80"/>
      <c r="IB459" s="80"/>
      <c r="IC459" s="80"/>
      <c r="ID459" s="80"/>
      <c r="IF459" s="17" t="s">
        <v>324</v>
      </c>
      <c r="IG459" s="17"/>
      <c r="IH459" s="112"/>
      <c r="II459" s="80"/>
      <c r="IJ459" s="17"/>
      <c r="IK459" s="80"/>
      <c r="IL459" s="111"/>
      <c r="IN459" s="90"/>
      <c r="IP459" s="90"/>
    </row>
    <row r="460" spans="1:265" s="12" customFormat="1" ht="22.5" x14ac:dyDescent="0.25">
      <c r="A460" s="150"/>
      <c r="B460" s="136" t="s">
        <v>323</v>
      </c>
      <c r="C460" s="485" t="s">
        <v>322</v>
      </c>
      <c r="D460" s="485"/>
      <c r="E460" s="485"/>
      <c r="F460" s="485"/>
      <c r="G460" s="485"/>
      <c r="H460" s="135" t="s">
        <v>174</v>
      </c>
      <c r="I460" s="149">
        <v>0.71</v>
      </c>
      <c r="J460" s="62"/>
      <c r="K460" s="149">
        <v>103.66</v>
      </c>
      <c r="L460" s="166">
        <v>2088.77</v>
      </c>
      <c r="M460" s="147">
        <v>1.35</v>
      </c>
      <c r="N460" s="146">
        <v>2819.84</v>
      </c>
      <c r="O460" s="62"/>
      <c r="P460" s="133">
        <v>292304.61</v>
      </c>
      <c r="Q460" s="138"/>
      <c r="R460" s="138"/>
      <c r="HY460" s="111"/>
      <c r="HZ460" s="80"/>
      <c r="IA460" s="80"/>
      <c r="IB460" s="80"/>
      <c r="IC460" s="80"/>
      <c r="ID460" s="80"/>
      <c r="IF460" s="17" t="s">
        <v>322</v>
      </c>
      <c r="IG460" s="17"/>
      <c r="IH460" s="112"/>
      <c r="II460" s="80"/>
      <c r="IJ460" s="17"/>
      <c r="IK460" s="80"/>
      <c r="IL460" s="111"/>
      <c r="IN460" s="90"/>
      <c r="IP460" s="90"/>
    </row>
    <row r="461" spans="1:265" s="12" customFormat="1" ht="15" x14ac:dyDescent="0.25">
      <c r="A461" s="137"/>
      <c r="B461" s="136" t="s">
        <v>321</v>
      </c>
      <c r="C461" s="485" t="s">
        <v>320</v>
      </c>
      <c r="D461" s="485"/>
      <c r="E461" s="485"/>
      <c r="F461" s="485"/>
      <c r="G461" s="485"/>
      <c r="H461" s="135" t="s">
        <v>177</v>
      </c>
      <c r="I461" s="149">
        <v>0.71</v>
      </c>
      <c r="J461" s="62"/>
      <c r="K461" s="149">
        <v>103.66</v>
      </c>
      <c r="L461" s="59"/>
      <c r="M461" s="62"/>
      <c r="N461" s="153">
        <v>655.38</v>
      </c>
      <c r="O461" s="62"/>
      <c r="P461" s="133">
        <v>67936.69</v>
      </c>
      <c r="HY461" s="111"/>
      <c r="HZ461" s="80"/>
      <c r="IA461" s="80"/>
      <c r="IB461" s="80"/>
      <c r="IC461" s="80"/>
      <c r="ID461" s="80"/>
      <c r="IF461" s="17"/>
      <c r="IG461" s="17" t="s">
        <v>320</v>
      </c>
      <c r="IH461" s="112"/>
      <c r="II461" s="80"/>
      <c r="IJ461" s="17"/>
      <c r="IK461" s="80"/>
      <c r="IL461" s="111"/>
      <c r="IN461" s="90"/>
      <c r="IP461" s="90"/>
    </row>
    <row r="462" spans="1:265" s="12" customFormat="1" ht="15" x14ac:dyDescent="0.25">
      <c r="A462" s="150"/>
      <c r="B462" s="136" t="s">
        <v>180</v>
      </c>
      <c r="C462" s="485" t="s">
        <v>179</v>
      </c>
      <c r="D462" s="485"/>
      <c r="E462" s="485"/>
      <c r="F462" s="485"/>
      <c r="G462" s="485"/>
      <c r="H462" s="135" t="s">
        <v>174</v>
      </c>
      <c r="I462" s="149">
        <v>0.28000000000000003</v>
      </c>
      <c r="J462" s="62"/>
      <c r="K462" s="149">
        <v>40.880000000000003</v>
      </c>
      <c r="L462" s="50"/>
      <c r="M462" s="11"/>
      <c r="N462" s="146">
        <v>657.75</v>
      </c>
      <c r="O462" s="62"/>
      <c r="P462" s="133">
        <v>26888.82</v>
      </c>
      <c r="Q462" s="138"/>
      <c r="R462" s="138"/>
      <c r="HY462" s="111"/>
      <c r="HZ462" s="80"/>
      <c r="IA462" s="80"/>
      <c r="IB462" s="80"/>
      <c r="IC462" s="80"/>
      <c r="ID462" s="80"/>
      <c r="IF462" s="17" t="s">
        <v>179</v>
      </c>
      <c r="IG462" s="17"/>
      <c r="IH462" s="112"/>
      <c r="II462" s="80"/>
      <c r="IJ462" s="17"/>
      <c r="IK462" s="80"/>
      <c r="IL462" s="111"/>
      <c r="IN462" s="90"/>
      <c r="IP462" s="90"/>
    </row>
    <row r="463" spans="1:265" s="12" customFormat="1" ht="15" x14ac:dyDescent="0.25">
      <c r="A463" s="137"/>
      <c r="B463" s="136" t="s">
        <v>178</v>
      </c>
      <c r="C463" s="485" t="s">
        <v>176</v>
      </c>
      <c r="D463" s="485"/>
      <c r="E463" s="485"/>
      <c r="F463" s="485"/>
      <c r="G463" s="485"/>
      <c r="H463" s="135" t="s">
        <v>177</v>
      </c>
      <c r="I463" s="149">
        <v>0.28000000000000003</v>
      </c>
      <c r="J463" s="62"/>
      <c r="K463" s="149">
        <v>40.880000000000003</v>
      </c>
      <c r="L463" s="59"/>
      <c r="M463" s="62"/>
      <c r="N463" s="153">
        <v>570.26</v>
      </c>
      <c r="O463" s="62"/>
      <c r="P463" s="133">
        <v>23312.23</v>
      </c>
      <c r="HY463" s="111"/>
      <c r="HZ463" s="80"/>
      <c r="IA463" s="80"/>
      <c r="IB463" s="80"/>
      <c r="IC463" s="80"/>
      <c r="ID463" s="80"/>
      <c r="IF463" s="17"/>
      <c r="IG463" s="17" t="s">
        <v>176</v>
      </c>
      <c r="IH463" s="112"/>
      <c r="II463" s="80"/>
      <c r="IJ463" s="17"/>
      <c r="IK463" s="80"/>
      <c r="IL463" s="111"/>
      <c r="IN463" s="90"/>
      <c r="IP463" s="90"/>
    </row>
    <row r="464" spans="1:265" s="12" customFormat="1" ht="15" x14ac:dyDescent="0.25">
      <c r="A464" s="150"/>
      <c r="B464" s="136" t="s">
        <v>319</v>
      </c>
      <c r="C464" s="485" t="s">
        <v>318</v>
      </c>
      <c r="D464" s="485"/>
      <c r="E464" s="485"/>
      <c r="F464" s="485"/>
      <c r="G464" s="485"/>
      <c r="H464" s="135" t="s">
        <v>171</v>
      </c>
      <c r="I464" s="154">
        <v>0.1</v>
      </c>
      <c r="J464" s="62"/>
      <c r="K464" s="154">
        <v>14.6</v>
      </c>
      <c r="L464" s="148">
        <v>185.43</v>
      </c>
      <c r="M464" s="147">
        <v>1.82</v>
      </c>
      <c r="N464" s="146">
        <v>337.48</v>
      </c>
      <c r="O464" s="62"/>
      <c r="P464" s="133">
        <v>4927.21</v>
      </c>
      <c r="Q464" s="138"/>
      <c r="R464" s="138"/>
      <c r="HY464" s="111"/>
      <c r="HZ464" s="80"/>
      <c r="IA464" s="80"/>
      <c r="IB464" s="80"/>
      <c r="IC464" s="80"/>
      <c r="ID464" s="80"/>
      <c r="IF464" s="17" t="s">
        <v>318</v>
      </c>
      <c r="IG464" s="17"/>
      <c r="IH464" s="112"/>
      <c r="II464" s="80"/>
      <c r="IJ464" s="17"/>
      <c r="IK464" s="80"/>
      <c r="IL464" s="111"/>
      <c r="IN464" s="90"/>
      <c r="IP464" s="90"/>
    </row>
    <row r="465" spans="1:250" s="12" customFormat="1" ht="15" x14ac:dyDescent="0.25">
      <c r="A465" s="150"/>
      <c r="B465" s="136" t="s">
        <v>317</v>
      </c>
      <c r="C465" s="485" t="s">
        <v>316</v>
      </c>
      <c r="D465" s="485"/>
      <c r="E465" s="485"/>
      <c r="F465" s="485"/>
      <c r="G465" s="485"/>
      <c r="H465" s="135" t="s">
        <v>171</v>
      </c>
      <c r="I465" s="149">
        <v>0.03</v>
      </c>
      <c r="J465" s="62"/>
      <c r="K465" s="149">
        <v>4.38</v>
      </c>
      <c r="L465" s="148">
        <v>58.53</v>
      </c>
      <c r="M465" s="147">
        <v>1.82</v>
      </c>
      <c r="N465" s="146">
        <v>106.52</v>
      </c>
      <c r="O465" s="62"/>
      <c r="P465" s="133">
        <v>466.56</v>
      </c>
      <c r="Q465" s="138"/>
      <c r="R465" s="138"/>
      <c r="HY465" s="111"/>
      <c r="HZ465" s="80"/>
      <c r="IA465" s="80"/>
      <c r="IB465" s="80"/>
      <c r="IC465" s="80"/>
      <c r="ID465" s="80"/>
      <c r="IF465" s="17" t="s">
        <v>316</v>
      </c>
      <c r="IG465" s="17"/>
      <c r="IH465" s="112"/>
      <c r="II465" s="80"/>
      <c r="IJ465" s="17"/>
      <c r="IK465" s="80"/>
      <c r="IL465" s="111"/>
      <c r="IN465" s="90"/>
      <c r="IP465" s="90"/>
    </row>
    <row r="466" spans="1:250" s="12" customFormat="1" ht="15" x14ac:dyDescent="0.25">
      <c r="A466" s="150"/>
      <c r="B466" s="136" t="s">
        <v>315</v>
      </c>
      <c r="C466" s="485" t="s">
        <v>314</v>
      </c>
      <c r="D466" s="485"/>
      <c r="E466" s="485"/>
      <c r="F466" s="485"/>
      <c r="G466" s="485"/>
      <c r="H466" s="135" t="s">
        <v>171</v>
      </c>
      <c r="I466" s="149">
        <v>0.02</v>
      </c>
      <c r="J466" s="62"/>
      <c r="K466" s="149">
        <v>2.92</v>
      </c>
      <c r="L466" s="148">
        <v>56.11</v>
      </c>
      <c r="M466" s="147">
        <v>1.56</v>
      </c>
      <c r="N466" s="146">
        <v>87.53</v>
      </c>
      <c r="O466" s="62"/>
      <c r="P466" s="133">
        <v>255.59</v>
      </c>
      <c r="Q466" s="138"/>
      <c r="R466" s="138"/>
      <c r="HY466" s="111"/>
      <c r="HZ466" s="80"/>
      <c r="IA466" s="80"/>
      <c r="IB466" s="80"/>
      <c r="IC466" s="80"/>
      <c r="ID466" s="80"/>
      <c r="IF466" s="17" t="s">
        <v>314</v>
      </c>
      <c r="IG466" s="17"/>
      <c r="IH466" s="112"/>
      <c r="II466" s="80"/>
      <c r="IJ466" s="17"/>
      <c r="IK466" s="80"/>
      <c r="IL466" s="111"/>
      <c r="IN466" s="90"/>
      <c r="IP466" s="90"/>
    </row>
    <row r="467" spans="1:250" s="12" customFormat="1" ht="15" x14ac:dyDescent="0.25">
      <c r="A467" s="150"/>
      <c r="B467" s="136" t="s">
        <v>313</v>
      </c>
      <c r="C467" s="485" t="s">
        <v>312</v>
      </c>
      <c r="D467" s="485"/>
      <c r="E467" s="485"/>
      <c r="F467" s="485"/>
      <c r="G467" s="485"/>
      <c r="H467" s="135" t="s">
        <v>171</v>
      </c>
      <c r="I467" s="154">
        <v>0.4</v>
      </c>
      <c r="J467" s="62"/>
      <c r="K467" s="154">
        <v>58.4</v>
      </c>
      <c r="L467" s="148">
        <v>61.28</v>
      </c>
      <c r="M467" s="147">
        <v>1.52</v>
      </c>
      <c r="N467" s="146">
        <v>93.15</v>
      </c>
      <c r="O467" s="62"/>
      <c r="P467" s="133">
        <v>5439.96</v>
      </c>
      <c r="Q467" s="138"/>
      <c r="R467" s="138"/>
      <c r="HY467" s="111"/>
      <c r="HZ467" s="80"/>
      <c r="IA467" s="80"/>
      <c r="IB467" s="80"/>
      <c r="IC467" s="80"/>
      <c r="ID467" s="80"/>
      <c r="IF467" s="17" t="s">
        <v>312</v>
      </c>
      <c r="IG467" s="17"/>
      <c r="IH467" s="112"/>
      <c r="II467" s="80"/>
      <c r="IJ467" s="17"/>
      <c r="IK467" s="80"/>
      <c r="IL467" s="111"/>
      <c r="IN467" s="90"/>
      <c r="IP467" s="90"/>
    </row>
    <row r="468" spans="1:250" s="12" customFormat="1" ht="15" x14ac:dyDescent="0.25">
      <c r="A468" s="150"/>
      <c r="B468" s="136" t="s">
        <v>311</v>
      </c>
      <c r="C468" s="485" t="s">
        <v>310</v>
      </c>
      <c r="D468" s="485"/>
      <c r="E468" s="485"/>
      <c r="F468" s="485"/>
      <c r="G468" s="485"/>
      <c r="H468" s="135" t="s">
        <v>157</v>
      </c>
      <c r="I468" s="162">
        <v>1E-4</v>
      </c>
      <c r="J468" s="62"/>
      <c r="K468" s="162">
        <v>1.46E-2</v>
      </c>
      <c r="L468" s="166">
        <v>80020.98</v>
      </c>
      <c r="M468" s="147">
        <v>1.36</v>
      </c>
      <c r="N468" s="146">
        <v>108828.53</v>
      </c>
      <c r="O468" s="62"/>
      <c r="P468" s="133">
        <v>1588.9</v>
      </c>
      <c r="Q468" s="138"/>
      <c r="R468" s="138"/>
      <c r="HY468" s="111"/>
      <c r="HZ468" s="80"/>
      <c r="IA468" s="80"/>
      <c r="IB468" s="80"/>
      <c r="IC468" s="80"/>
      <c r="ID468" s="80"/>
      <c r="IF468" s="17" t="s">
        <v>310</v>
      </c>
      <c r="IG468" s="17"/>
      <c r="IH468" s="112"/>
      <c r="II468" s="80"/>
      <c r="IJ468" s="17"/>
      <c r="IK468" s="80"/>
      <c r="IL468" s="111"/>
      <c r="IN468" s="90"/>
      <c r="IP468" s="90"/>
    </row>
    <row r="469" spans="1:250" s="12" customFormat="1" ht="15" x14ac:dyDescent="0.25">
      <c r="A469" s="150"/>
      <c r="B469" s="136" t="s">
        <v>309</v>
      </c>
      <c r="C469" s="485" t="s">
        <v>308</v>
      </c>
      <c r="D469" s="485"/>
      <c r="E469" s="485"/>
      <c r="F469" s="485"/>
      <c r="G469" s="485"/>
      <c r="H469" s="135" t="s">
        <v>190</v>
      </c>
      <c r="I469" s="149">
        <v>0.12</v>
      </c>
      <c r="J469" s="62"/>
      <c r="K469" s="149">
        <v>17.52</v>
      </c>
      <c r="L469" s="166">
        <v>1031.73</v>
      </c>
      <c r="M469" s="147">
        <v>1.33</v>
      </c>
      <c r="N469" s="146">
        <v>1372.2</v>
      </c>
      <c r="O469" s="62"/>
      <c r="P469" s="133">
        <v>24040.94</v>
      </c>
      <c r="Q469" s="138"/>
      <c r="R469" s="138"/>
      <c r="HY469" s="111"/>
      <c r="HZ469" s="80"/>
      <c r="IA469" s="80"/>
      <c r="IB469" s="80"/>
      <c r="IC469" s="80"/>
      <c r="ID469" s="80"/>
      <c r="IF469" s="17" t="s">
        <v>308</v>
      </c>
      <c r="IG469" s="17"/>
      <c r="IH469" s="112"/>
      <c r="II469" s="80"/>
      <c r="IJ469" s="17"/>
      <c r="IK469" s="80"/>
      <c r="IL469" s="111"/>
      <c r="IN469" s="90"/>
      <c r="IP469" s="90"/>
    </row>
    <row r="470" spans="1:250" s="12" customFormat="1" ht="15" x14ac:dyDescent="0.25">
      <c r="A470" s="145" t="s">
        <v>169</v>
      </c>
      <c r="B470" s="144" t="s">
        <v>307</v>
      </c>
      <c r="C470" s="515" t="s">
        <v>306</v>
      </c>
      <c r="D470" s="515"/>
      <c r="E470" s="515"/>
      <c r="F470" s="515"/>
      <c r="G470" s="515"/>
      <c r="H470" s="143" t="s">
        <v>171</v>
      </c>
      <c r="I470" s="142">
        <v>0</v>
      </c>
      <c r="J470" s="140"/>
      <c r="K470" s="142">
        <v>0</v>
      </c>
      <c r="L470" s="141"/>
      <c r="M470" s="140"/>
      <c r="N470" s="141"/>
      <c r="O470" s="140"/>
      <c r="P470" s="139"/>
      <c r="HY470" s="111"/>
      <c r="HZ470" s="80"/>
      <c r="IA470" s="80"/>
      <c r="IB470" s="80"/>
      <c r="IC470" s="80"/>
      <c r="ID470" s="80"/>
      <c r="IF470" s="17"/>
      <c r="IG470" s="17"/>
      <c r="IH470" s="112" t="s">
        <v>306</v>
      </c>
      <c r="II470" s="80"/>
      <c r="IJ470" s="17"/>
      <c r="IK470" s="80"/>
      <c r="IL470" s="111"/>
      <c r="IN470" s="90"/>
      <c r="IP470" s="90"/>
    </row>
    <row r="471" spans="1:250" s="12" customFormat="1" ht="15" x14ac:dyDescent="0.25">
      <c r="A471" s="145" t="s">
        <v>169</v>
      </c>
      <c r="B471" s="144" t="s">
        <v>305</v>
      </c>
      <c r="C471" s="515" t="s">
        <v>304</v>
      </c>
      <c r="D471" s="515"/>
      <c r="E471" s="515"/>
      <c r="F471" s="515"/>
      <c r="G471" s="515"/>
      <c r="H471" s="143" t="s">
        <v>194</v>
      </c>
      <c r="I471" s="142">
        <v>0</v>
      </c>
      <c r="J471" s="140"/>
      <c r="K471" s="142">
        <v>0</v>
      </c>
      <c r="L471" s="141"/>
      <c r="M471" s="140"/>
      <c r="N471" s="141"/>
      <c r="O471" s="140"/>
      <c r="P471" s="139"/>
      <c r="HY471" s="111"/>
      <c r="HZ471" s="80"/>
      <c r="IA471" s="80"/>
      <c r="IB471" s="80"/>
      <c r="IC471" s="80"/>
      <c r="ID471" s="80"/>
      <c r="IF471" s="17"/>
      <c r="IG471" s="17"/>
      <c r="IH471" s="112" t="s">
        <v>304</v>
      </c>
      <c r="II471" s="80"/>
      <c r="IJ471" s="17"/>
      <c r="IK471" s="80"/>
      <c r="IL471" s="111"/>
      <c r="IN471" s="90"/>
      <c r="IP471" s="90"/>
    </row>
    <row r="472" spans="1:250" s="12" customFormat="1" ht="15" x14ac:dyDescent="0.25">
      <c r="A472" s="145" t="s">
        <v>169</v>
      </c>
      <c r="B472" s="144" t="s">
        <v>303</v>
      </c>
      <c r="C472" s="515" t="s">
        <v>302</v>
      </c>
      <c r="D472" s="515"/>
      <c r="E472" s="515"/>
      <c r="F472" s="515"/>
      <c r="G472" s="515"/>
      <c r="H472" s="143" t="s">
        <v>157</v>
      </c>
      <c r="I472" s="142">
        <v>0</v>
      </c>
      <c r="J472" s="140"/>
      <c r="K472" s="142">
        <v>0</v>
      </c>
      <c r="L472" s="141"/>
      <c r="M472" s="140"/>
      <c r="N472" s="141"/>
      <c r="O472" s="140"/>
      <c r="P472" s="139"/>
      <c r="HY472" s="111"/>
      <c r="HZ472" s="80"/>
      <c r="IA472" s="80"/>
      <c r="IB472" s="80"/>
      <c r="IC472" s="80"/>
      <c r="ID472" s="80"/>
      <c r="IF472" s="17"/>
      <c r="IG472" s="17"/>
      <c r="IH472" s="112" t="s">
        <v>302</v>
      </c>
      <c r="II472" s="80"/>
      <c r="IJ472" s="17"/>
      <c r="IK472" s="80"/>
      <c r="IL472" s="111"/>
      <c r="IN472" s="90"/>
      <c r="IP472" s="90"/>
    </row>
    <row r="473" spans="1:250" s="12" customFormat="1" ht="15" x14ac:dyDescent="0.25">
      <c r="A473" s="145" t="s">
        <v>169</v>
      </c>
      <c r="B473" s="144" t="s">
        <v>301</v>
      </c>
      <c r="C473" s="515" t="s">
        <v>300</v>
      </c>
      <c r="D473" s="515"/>
      <c r="E473" s="515"/>
      <c r="F473" s="515"/>
      <c r="G473" s="515"/>
      <c r="H473" s="143" t="s">
        <v>171</v>
      </c>
      <c r="I473" s="142">
        <v>0</v>
      </c>
      <c r="J473" s="140"/>
      <c r="K473" s="142">
        <v>0</v>
      </c>
      <c r="L473" s="141"/>
      <c r="M473" s="140"/>
      <c r="N473" s="141"/>
      <c r="O473" s="140"/>
      <c r="P473" s="139"/>
      <c r="HY473" s="111"/>
      <c r="HZ473" s="80"/>
      <c r="IA473" s="80"/>
      <c r="IB473" s="80"/>
      <c r="IC473" s="80"/>
      <c r="ID473" s="80"/>
      <c r="IF473" s="17"/>
      <c r="IG473" s="17"/>
      <c r="IH473" s="112" t="s">
        <v>300</v>
      </c>
      <c r="II473" s="80"/>
      <c r="IJ473" s="17"/>
      <c r="IK473" s="80"/>
      <c r="IL473" s="111"/>
      <c r="IN473" s="90"/>
      <c r="IP473" s="90"/>
    </row>
    <row r="474" spans="1:250" s="12" customFormat="1" ht="15" x14ac:dyDescent="0.25">
      <c r="A474" s="145" t="s">
        <v>169</v>
      </c>
      <c r="B474" s="144" t="s">
        <v>168</v>
      </c>
      <c r="C474" s="515" t="s">
        <v>167</v>
      </c>
      <c r="D474" s="515"/>
      <c r="E474" s="515"/>
      <c r="F474" s="515"/>
      <c r="G474" s="515"/>
      <c r="H474" s="143" t="s">
        <v>157</v>
      </c>
      <c r="I474" s="142">
        <v>0</v>
      </c>
      <c r="J474" s="140"/>
      <c r="K474" s="142">
        <v>0</v>
      </c>
      <c r="L474" s="141"/>
      <c r="M474" s="140"/>
      <c r="N474" s="141"/>
      <c r="O474" s="140"/>
      <c r="P474" s="139"/>
      <c r="HY474" s="111"/>
      <c r="HZ474" s="80"/>
      <c r="IA474" s="80"/>
      <c r="IB474" s="80"/>
      <c r="IC474" s="80"/>
      <c r="ID474" s="80"/>
      <c r="IF474" s="17"/>
      <c r="IG474" s="17"/>
      <c r="IH474" s="112" t="s">
        <v>167</v>
      </c>
      <c r="II474" s="80"/>
      <c r="IJ474" s="17"/>
      <c r="IK474" s="80"/>
      <c r="IL474" s="111"/>
      <c r="IN474" s="90"/>
      <c r="IP474" s="90"/>
    </row>
    <row r="475" spans="1:250" s="12" customFormat="1" ht="15" x14ac:dyDescent="0.25">
      <c r="A475" s="145" t="s">
        <v>169</v>
      </c>
      <c r="B475" s="144" t="s">
        <v>299</v>
      </c>
      <c r="C475" s="515" t="s">
        <v>298</v>
      </c>
      <c r="D475" s="515"/>
      <c r="E475" s="515"/>
      <c r="F475" s="515"/>
      <c r="G475" s="515"/>
      <c r="H475" s="143" t="s">
        <v>194</v>
      </c>
      <c r="I475" s="142">
        <v>0</v>
      </c>
      <c r="J475" s="140"/>
      <c r="K475" s="142">
        <v>0</v>
      </c>
      <c r="L475" s="141"/>
      <c r="M475" s="140"/>
      <c r="N475" s="141"/>
      <c r="O475" s="140"/>
      <c r="P475" s="139"/>
      <c r="HY475" s="111"/>
      <c r="HZ475" s="80"/>
      <c r="IA475" s="80"/>
      <c r="IB475" s="80"/>
      <c r="IC475" s="80"/>
      <c r="ID475" s="80"/>
      <c r="IF475" s="17"/>
      <c r="IG475" s="17"/>
      <c r="IH475" s="112" t="s">
        <v>298</v>
      </c>
      <c r="II475" s="80"/>
      <c r="IJ475" s="17"/>
      <c r="IK475" s="80"/>
      <c r="IL475" s="111"/>
      <c r="IN475" s="90"/>
      <c r="IP475" s="90"/>
    </row>
    <row r="476" spans="1:250" s="12" customFormat="1" ht="15" x14ac:dyDescent="0.25">
      <c r="A476" s="145" t="s">
        <v>169</v>
      </c>
      <c r="B476" s="144" t="s">
        <v>295</v>
      </c>
      <c r="C476" s="515" t="s">
        <v>294</v>
      </c>
      <c r="D476" s="515"/>
      <c r="E476" s="515"/>
      <c r="F476" s="515"/>
      <c r="G476" s="515"/>
      <c r="H476" s="143" t="s">
        <v>194</v>
      </c>
      <c r="I476" s="142">
        <v>0</v>
      </c>
      <c r="J476" s="140"/>
      <c r="K476" s="142">
        <v>0</v>
      </c>
      <c r="L476" s="141"/>
      <c r="M476" s="140"/>
      <c r="N476" s="141"/>
      <c r="O476" s="140"/>
      <c r="P476" s="139"/>
      <c r="HY476" s="111"/>
      <c r="HZ476" s="80"/>
      <c r="IA476" s="80"/>
      <c r="IB476" s="80"/>
      <c r="IC476" s="80"/>
      <c r="ID476" s="80"/>
      <c r="IF476" s="17"/>
      <c r="IG476" s="17"/>
      <c r="IH476" s="112" t="s">
        <v>294</v>
      </c>
      <c r="II476" s="80"/>
      <c r="IJ476" s="17"/>
      <c r="IK476" s="80"/>
      <c r="IL476" s="111"/>
      <c r="IN476" s="90"/>
      <c r="IP476" s="90"/>
    </row>
    <row r="477" spans="1:250" s="12" customFormat="1" ht="15" x14ac:dyDescent="0.25">
      <c r="A477" s="145" t="s">
        <v>169</v>
      </c>
      <c r="B477" s="144" t="s">
        <v>293</v>
      </c>
      <c r="C477" s="515" t="s">
        <v>292</v>
      </c>
      <c r="D477" s="515"/>
      <c r="E477" s="515"/>
      <c r="F477" s="515"/>
      <c r="G477" s="515"/>
      <c r="H477" s="143" t="s">
        <v>194</v>
      </c>
      <c r="I477" s="142">
        <v>0</v>
      </c>
      <c r="J477" s="140"/>
      <c r="K477" s="142">
        <v>0</v>
      </c>
      <c r="L477" s="141"/>
      <c r="M477" s="140"/>
      <c r="N477" s="141"/>
      <c r="O477" s="140"/>
      <c r="P477" s="139"/>
      <c r="HY477" s="111"/>
      <c r="HZ477" s="80"/>
      <c r="IA477" s="80"/>
      <c r="IB477" s="80"/>
      <c r="IC477" s="80"/>
      <c r="ID477" s="80"/>
      <c r="IF477" s="17"/>
      <c r="IG477" s="17"/>
      <c r="IH477" s="112" t="s">
        <v>292</v>
      </c>
      <c r="II477" s="80"/>
      <c r="IJ477" s="17"/>
      <c r="IK477" s="80"/>
      <c r="IL477" s="111"/>
      <c r="IN477" s="90"/>
      <c r="IP477" s="90"/>
    </row>
    <row r="478" spans="1:250" s="12" customFormat="1" ht="15" x14ac:dyDescent="0.25">
      <c r="A478" s="99"/>
      <c r="B478" s="98"/>
      <c r="C478" s="516" t="s">
        <v>166</v>
      </c>
      <c r="D478" s="516"/>
      <c r="E478" s="516"/>
      <c r="F478" s="516"/>
      <c r="G478" s="516"/>
      <c r="H478" s="121"/>
      <c r="I478" s="119"/>
      <c r="J478" s="119"/>
      <c r="K478" s="119"/>
      <c r="L478" s="120"/>
      <c r="M478" s="119"/>
      <c r="N478" s="129"/>
      <c r="O478" s="119"/>
      <c r="P478" s="118">
        <v>796304.3</v>
      </c>
      <c r="Q478" s="138"/>
      <c r="R478" s="138"/>
      <c r="HY478" s="111"/>
      <c r="HZ478" s="80"/>
      <c r="IA478" s="80"/>
      <c r="IB478" s="80"/>
      <c r="IC478" s="80"/>
      <c r="ID478" s="80"/>
      <c r="IF478" s="17"/>
      <c r="IG478" s="17"/>
      <c r="IH478" s="112"/>
      <c r="II478" s="80" t="s">
        <v>166</v>
      </c>
      <c r="IJ478" s="17"/>
      <c r="IK478" s="80"/>
      <c r="IL478" s="111"/>
      <c r="IN478" s="90"/>
      <c r="IP478" s="90"/>
    </row>
    <row r="479" spans="1:250" s="12" customFormat="1" ht="15" x14ac:dyDescent="0.25">
      <c r="A479" s="137"/>
      <c r="B479" s="136"/>
      <c r="C479" s="485" t="s">
        <v>165</v>
      </c>
      <c r="D479" s="485"/>
      <c r="E479" s="485"/>
      <c r="F479" s="485"/>
      <c r="G479" s="485"/>
      <c r="H479" s="135"/>
      <c r="I479" s="62"/>
      <c r="J479" s="62"/>
      <c r="K479" s="62"/>
      <c r="L479" s="59"/>
      <c r="M479" s="62"/>
      <c r="N479" s="59"/>
      <c r="O479" s="62"/>
      <c r="P479" s="133">
        <v>440391.71</v>
      </c>
      <c r="HY479" s="111"/>
      <c r="HZ479" s="80"/>
      <c r="IA479" s="80"/>
      <c r="IB479" s="80"/>
      <c r="IC479" s="80"/>
      <c r="ID479" s="80"/>
      <c r="IF479" s="17"/>
      <c r="IG479" s="17"/>
      <c r="IH479" s="112"/>
      <c r="II479" s="80"/>
      <c r="IJ479" s="17" t="s">
        <v>165</v>
      </c>
      <c r="IK479" s="80"/>
      <c r="IL479" s="111"/>
      <c r="IN479" s="90"/>
      <c r="IP479" s="90"/>
    </row>
    <row r="480" spans="1:250" s="12" customFormat="1" ht="15" x14ac:dyDescent="0.25">
      <c r="A480" s="137"/>
      <c r="B480" s="136" t="s">
        <v>164</v>
      </c>
      <c r="C480" s="485" t="s">
        <v>163</v>
      </c>
      <c r="D480" s="485"/>
      <c r="E480" s="485"/>
      <c r="F480" s="485"/>
      <c r="G480" s="485"/>
      <c r="H480" s="135" t="s">
        <v>161</v>
      </c>
      <c r="I480" s="134">
        <v>103</v>
      </c>
      <c r="J480" s="62"/>
      <c r="K480" s="134">
        <v>103</v>
      </c>
      <c r="L480" s="59"/>
      <c r="M480" s="62"/>
      <c r="N480" s="59"/>
      <c r="O480" s="62"/>
      <c r="P480" s="133">
        <v>453603.46</v>
      </c>
      <c r="HY480" s="111"/>
      <c r="HZ480" s="80"/>
      <c r="IA480" s="80"/>
      <c r="IB480" s="80"/>
      <c r="IC480" s="80"/>
      <c r="ID480" s="80"/>
      <c r="IF480" s="17"/>
      <c r="IG480" s="17"/>
      <c r="IH480" s="112"/>
      <c r="II480" s="80"/>
      <c r="IJ480" s="17" t="s">
        <v>163</v>
      </c>
      <c r="IK480" s="80"/>
      <c r="IL480" s="111"/>
      <c r="IN480" s="90"/>
      <c r="IP480" s="90"/>
    </row>
    <row r="481" spans="1:250" s="12" customFormat="1" ht="15" x14ac:dyDescent="0.25">
      <c r="A481" s="137"/>
      <c r="B481" s="136" t="s">
        <v>162</v>
      </c>
      <c r="C481" s="485" t="s">
        <v>160</v>
      </c>
      <c r="D481" s="485"/>
      <c r="E481" s="485"/>
      <c r="F481" s="485"/>
      <c r="G481" s="485"/>
      <c r="H481" s="135" t="s">
        <v>161</v>
      </c>
      <c r="I481" s="134">
        <v>60</v>
      </c>
      <c r="J481" s="62"/>
      <c r="K481" s="134">
        <v>60</v>
      </c>
      <c r="L481" s="59"/>
      <c r="M481" s="62"/>
      <c r="N481" s="59"/>
      <c r="O481" s="62"/>
      <c r="P481" s="133">
        <v>264235.03000000003</v>
      </c>
      <c r="HY481" s="111"/>
      <c r="HZ481" s="80"/>
      <c r="IA481" s="80"/>
      <c r="IB481" s="80"/>
      <c r="IC481" s="80"/>
      <c r="ID481" s="80"/>
      <c r="IF481" s="17"/>
      <c r="IG481" s="17"/>
      <c r="IH481" s="112"/>
      <c r="II481" s="80"/>
      <c r="IJ481" s="17" t="s">
        <v>160</v>
      </c>
      <c r="IK481" s="80"/>
      <c r="IL481" s="111"/>
      <c r="IN481" s="90"/>
      <c r="IP481" s="90"/>
    </row>
    <row r="482" spans="1:250" s="12" customFormat="1" ht="15" x14ac:dyDescent="0.25">
      <c r="A482" s="124"/>
      <c r="B482" s="123"/>
      <c r="C482" s="516" t="s">
        <v>154</v>
      </c>
      <c r="D482" s="516"/>
      <c r="E482" s="516"/>
      <c r="F482" s="516"/>
      <c r="G482" s="516"/>
      <c r="H482" s="121"/>
      <c r="I482" s="119"/>
      <c r="J482" s="119"/>
      <c r="K482" s="119"/>
      <c r="L482" s="120"/>
      <c r="M482" s="119"/>
      <c r="N482" s="129">
        <v>10370.84</v>
      </c>
      <c r="O482" s="119"/>
      <c r="P482" s="118">
        <v>1514142.79</v>
      </c>
      <c r="HY482" s="111"/>
      <c r="HZ482" s="80"/>
      <c r="IA482" s="80"/>
      <c r="IB482" s="80"/>
      <c r="IC482" s="80"/>
      <c r="ID482" s="80"/>
      <c r="IF482" s="17"/>
      <c r="IG482" s="17"/>
      <c r="IH482" s="112"/>
      <c r="II482" s="80"/>
      <c r="IJ482" s="17"/>
      <c r="IK482" s="80" t="s">
        <v>154</v>
      </c>
      <c r="IL482" s="111"/>
      <c r="IN482" s="90"/>
      <c r="IP482" s="90"/>
    </row>
    <row r="483" spans="1:250" s="12" customFormat="1" ht="33.75" x14ac:dyDescent="0.25">
      <c r="A483" s="132" t="s">
        <v>487</v>
      </c>
      <c r="B483" s="122" t="s">
        <v>386</v>
      </c>
      <c r="C483" s="506" t="s">
        <v>385</v>
      </c>
      <c r="D483" s="506"/>
      <c r="E483" s="506"/>
      <c r="F483" s="506"/>
      <c r="G483" s="506"/>
      <c r="H483" s="121" t="s">
        <v>194</v>
      </c>
      <c r="I483" s="119">
        <v>23</v>
      </c>
      <c r="J483" s="131">
        <v>1</v>
      </c>
      <c r="K483" s="131">
        <v>23</v>
      </c>
      <c r="L483" s="120"/>
      <c r="M483" s="119"/>
      <c r="N483" s="156"/>
      <c r="O483" s="119"/>
      <c r="P483" s="155"/>
      <c r="HY483" s="111"/>
      <c r="HZ483" s="80" t="s">
        <v>385</v>
      </c>
      <c r="IA483" s="80" t="s">
        <v>78</v>
      </c>
      <c r="IB483" s="80" t="s">
        <v>78</v>
      </c>
      <c r="IC483" s="80" t="s">
        <v>78</v>
      </c>
      <c r="ID483" s="80" t="s">
        <v>78</v>
      </c>
      <c r="IF483" s="17"/>
      <c r="IG483" s="17"/>
      <c r="IH483" s="112"/>
      <c r="II483" s="80"/>
      <c r="IJ483" s="17"/>
      <c r="IK483" s="80"/>
      <c r="IL483" s="111"/>
      <c r="IN483" s="90"/>
      <c r="IP483" s="90"/>
    </row>
    <row r="484" spans="1:250" s="12" customFormat="1" ht="15" x14ac:dyDescent="0.25">
      <c r="A484" s="150"/>
      <c r="B484" s="136" t="s">
        <v>325</v>
      </c>
      <c r="C484" s="485" t="s">
        <v>324</v>
      </c>
      <c r="D484" s="485"/>
      <c r="E484" s="485"/>
      <c r="F484" s="485"/>
      <c r="G484" s="485"/>
      <c r="H484" s="135" t="s">
        <v>177</v>
      </c>
      <c r="I484" s="149">
        <v>7.75</v>
      </c>
      <c r="J484" s="62"/>
      <c r="K484" s="149">
        <v>178.25</v>
      </c>
      <c r="L484" s="50"/>
      <c r="M484" s="11"/>
      <c r="N484" s="146">
        <v>525.58000000000004</v>
      </c>
      <c r="O484" s="62"/>
      <c r="P484" s="133">
        <v>93684.64</v>
      </c>
      <c r="Q484" s="138"/>
      <c r="R484" s="138"/>
      <c r="HY484" s="111"/>
      <c r="HZ484" s="80"/>
      <c r="IA484" s="80"/>
      <c r="IB484" s="80"/>
      <c r="IC484" s="80"/>
      <c r="ID484" s="80"/>
      <c r="IF484" s="17" t="s">
        <v>324</v>
      </c>
      <c r="IG484" s="17"/>
      <c r="IH484" s="112"/>
      <c r="II484" s="80"/>
      <c r="IJ484" s="17"/>
      <c r="IK484" s="80"/>
      <c r="IL484" s="111"/>
      <c r="IN484" s="90"/>
      <c r="IP484" s="90"/>
    </row>
    <row r="485" spans="1:250" s="12" customFormat="1" ht="22.5" x14ac:dyDescent="0.25">
      <c r="A485" s="150"/>
      <c r="B485" s="136" t="s">
        <v>323</v>
      </c>
      <c r="C485" s="485" t="s">
        <v>322</v>
      </c>
      <c r="D485" s="485"/>
      <c r="E485" s="485"/>
      <c r="F485" s="485"/>
      <c r="G485" s="485"/>
      <c r="H485" s="135" t="s">
        <v>174</v>
      </c>
      <c r="I485" s="149">
        <v>1.63</v>
      </c>
      <c r="J485" s="62"/>
      <c r="K485" s="149">
        <v>37.49</v>
      </c>
      <c r="L485" s="166">
        <v>2088.77</v>
      </c>
      <c r="M485" s="147">
        <v>1.35</v>
      </c>
      <c r="N485" s="146">
        <v>2819.84</v>
      </c>
      <c r="O485" s="62"/>
      <c r="P485" s="133">
        <v>105715.8</v>
      </c>
      <c r="Q485" s="138"/>
      <c r="R485" s="138"/>
      <c r="HY485" s="111"/>
      <c r="HZ485" s="80"/>
      <c r="IA485" s="80"/>
      <c r="IB485" s="80"/>
      <c r="IC485" s="80"/>
      <c r="ID485" s="80"/>
      <c r="IF485" s="17" t="s">
        <v>322</v>
      </c>
      <c r="IG485" s="17"/>
      <c r="IH485" s="112"/>
      <c r="II485" s="80"/>
      <c r="IJ485" s="17"/>
      <c r="IK485" s="80"/>
      <c r="IL485" s="111"/>
      <c r="IN485" s="90"/>
      <c r="IP485" s="90"/>
    </row>
    <row r="486" spans="1:250" s="12" customFormat="1" ht="15" x14ac:dyDescent="0.25">
      <c r="A486" s="137"/>
      <c r="B486" s="136" t="s">
        <v>321</v>
      </c>
      <c r="C486" s="485" t="s">
        <v>320</v>
      </c>
      <c r="D486" s="485"/>
      <c r="E486" s="485"/>
      <c r="F486" s="485"/>
      <c r="G486" s="485"/>
      <c r="H486" s="135" t="s">
        <v>177</v>
      </c>
      <c r="I486" s="149">
        <v>1.63</v>
      </c>
      <c r="J486" s="62"/>
      <c r="K486" s="149">
        <v>37.49</v>
      </c>
      <c r="L486" s="59"/>
      <c r="M486" s="62"/>
      <c r="N486" s="153">
        <v>655.38</v>
      </c>
      <c r="O486" s="62"/>
      <c r="P486" s="133">
        <v>24570.2</v>
      </c>
      <c r="HY486" s="111"/>
      <c r="HZ486" s="80"/>
      <c r="IA486" s="80"/>
      <c r="IB486" s="80"/>
      <c r="IC486" s="80"/>
      <c r="ID486" s="80"/>
      <c r="IF486" s="17"/>
      <c r="IG486" s="17" t="s">
        <v>320</v>
      </c>
      <c r="IH486" s="112"/>
      <c r="II486" s="80"/>
      <c r="IJ486" s="17"/>
      <c r="IK486" s="80"/>
      <c r="IL486" s="111"/>
      <c r="IN486" s="90"/>
      <c r="IP486" s="90"/>
    </row>
    <row r="487" spans="1:250" s="12" customFormat="1" ht="15" x14ac:dyDescent="0.25">
      <c r="A487" s="150"/>
      <c r="B487" s="136" t="s">
        <v>180</v>
      </c>
      <c r="C487" s="485" t="s">
        <v>179</v>
      </c>
      <c r="D487" s="485"/>
      <c r="E487" s="485"/>
      <c r="F487" s="485"/>
      <c r="G487" s="485"/>
      <c r="H487" s="135" t="s">
        <v>174</v>
      </c>
      <c r="I487" s="154">
        <v>0.5</v>
      </c>
      <c r="J487" s="62"/>
      <c r="K487" s="154">
        <v>11.5</v>
      </c>
      <c r="L487" s="50"/>
      <c r="M487" s="11"/>
      <c r="N487" s="146">
        <v>657.75</v>
      </c>
      <c r="O487" s="62"/>
      <c r="P487" s="133">
        <v>7564.13</v>
      </c>
      <c r="Q487" s="138"/>
      <c r="R487" s="138"/>
      <c r="HY487" s="111"/>
      <c r="HZ487" s="80"/>
      <c r="IA487" s="80"/>
      <c r="IB487" s="80"/>
      <c r="IC487" s="80"/>
      <c r="ID487" s="80"/>
      <c r="IF487" s="17" t="s">
        <v>179</v>
      </c>
      <c r="IG487" s="17"/>
      <c r="IH487" s="112"/>
      <c r="II487" s="80"/>
      <c r="IJ487" s="17"/>
      <c r="IK487" s="80"/>
      <c r="IL487" s="111"/>
      <c r="IN487" s="90"/>
      <c r="IP487" s="90"/>
    </row>
    <row r="488" spans="1:250" s="12" customFormat="1" ht="15" x14ac:dyDescent="0.25">
      <c r="A488" s="137"/>
      <c r="B488" s="136" t="s">
        <v>178</v>
      </c>
      <c r="C488" s="485" t="s">
        <v>176</v>
      </c>
      <c r="D488" s="485"/>
      <c r="E488" s="485"/>
      <c r="F488" s="485"/>
      <c r="G488" s="485"/>
      <c r="H488" s="135" t="s">
        <v>177</v>
      </c>
      <c r="I488" s="154">
        <v>0.5</v>
      </c>
      <c r="J488" s="62"/>
      <c r="K488" s="154">
        <v>11.5</v>
      </c>
      <c r="L488" s="59"/>
      <c r="M488" s="62"/>
      <c r="N488" s="153">
        <v>570.26</v>
      </c>
      <c r="O488" s="62"/>
      <c r="P488" s="133">
        <v>6557.99</v>
      </c>
      <c r="HY488" s="111"/>
      <c r="HZ488" s="80"/>
      <c r="IA488" s="80"/>
      <c r="IB488" s="80"/>
      <c r="IC488" s="80"/>
      <c r="ID488" s="80"/>
      <c r="IF488" s="17"/>
      <c r="IG488" s="17" t="s">
        <v>176</v>
      </c>
      <c r="IH488" s="112"/>
      <c r="II488" s="80"/>
      <c r="IJ488" s="17"/>
      <c r="IK488" s="80"/>
      <c r="IL488" s="111"/>
      <c r="IN488" s="90"/>
      <c r="IP488" s="90"/>
    </row>
    <row r="489" spans="1:250" s="12" customFormat="1" ht="15" x14ac:dyDescent="0.25">
      <c r="A489" s="150"/>
      <c r="B489" s="136" t="s">
        <v>319</v>
      </c>
      <c r="C489" s="485" t="s">
        <v>318</v>
      </c>
      <c r="D489" s="485"/>
      <c r="E489" s="485"/>
      <c r="F489" s="485"/>
      <c r="G489" s="485"/>
      <c r="H489" s="135" t="s">
        <v>171</v>
      </c>
      <c r="I489" s="154">
        <v>0.1</v>
      </c>
      <c r="J489" s="62"/>
      <c r="K489" s="154">
        <v>2.2999999999999998</v>
      </c>
      <c r="L489" s="148">
        <v>185.43</v>
      </c>
      <c r="M489" s="147">
        <v>1.82</v>
      </c>
      <c r="N489" s="146">
        <v>337.48</v>
      </c>
      <c r="O489" s="62"/>
      <c r="P489" s="133">
        <v>776.2</v>
      </c>
      <c r="Q489" s="138"/>
      <c r="R489" s="138"/>
      <c r="HY489" s="111"/>
      <c r="HZ489" s="80"/>
      <c r="IA489" s="80"/>
      <c r="IB489" s="80"/>
      <c r="IC489" s="80"/>
      <c r="ID489" s="80"/>
      <c r="IF489" s="17" t="s">
        <v>318</v>
      </c>
      <c r="IG489" s="17"/>
      <c r="IH489" s="112"/>
      <c r="II489" s="80"/>
      <c r="IJ489" s="17"/>
      <c r="IK489" s="80"/>
      <c r="IL489" s="111"/>
      <c r="IN489" s="90"/>
      <c r="IP489" s="90"/>
    </row>
    <row r="490" spans="1:250" s="12" customFormat="1" ht="15" x14ac:dyDescent="0.25">
      <c r="A490" s="150"/>
      <c r="B490" s="136" t="s">
        <v>317</v>
      </c>
      <c r="C490" s="485" t="s">
        <v>316</v>
      </c>
      <c r="D490" s="485"/>
      <c r="E490" s="485"/>
      <c r="F490" s="485"/>
      <c r="G490" s="485"/>
      <c r="H490" s="135" t="s">
        <v>171</v>
      </c>
      <c r="I490" s="149">
        <v>0.03</v>
      </c>
      <c r="J490" s="62"/>
      <c r="K490" s="149">
        <v>0.69</v>
      </c>
      <c r="L490" s="148">
        <v>58.53</v>
      </c>
      <c r="M490" s="147">
        <v>1.82</v>
      </c>
      <c r="N490" s="146">
        <v>106.52</v>
      </c>
      <c r="O490" s="62"/>
      <c r="P490" s="133">
        <v>73.5</v>
      </c>
      <c r="Q490" s="138"/>
      <c r="R490" s="138"/>
      <c r="HY490" s="111"/>
      <c r="HZ490" s="80"/>
      <c r="IA490" s="80"/>
      <c r="IB490" s="80"/>
      <c r="IC490" s="80"/>
      <c r="ID490" s="80"/>
      <c r="IF490" s="17" t="s">
        <v>316</v>
      </c>
      <c r="IG490" s="17"/>
      <c r="IH490" s="112"/>
      <c r="II490" s="80"/>
      <c r="IJ490" s="17"/>
      <c r="IK490" s="80"/>
      <c r="IL490" s="111"/>
      <c r="IN490" s="90"/>
      <c r="IP490" s="90"/>
    </row>
    <row r="491" spans="1:250" s="12" customFormat="1" ht="15" x14ac:dyDescent="0.25">
      <c r="A491" s="150"/>
      <c r="B491" s="136" t="s">
        <v>315</v>
      </c>
      <c r="C491" s="485" t="s">
        <v>314</v>
      </c>
      <c r="D491" s="485"/>
      <c r="E491" s="485"/>
      <c r="F491" s="485"/>
      <c r="G491" s="485"/>
      <c r="H491" s="135" t="s">
        <v>171</v>
      </c>
      <c r="I491" s="149">
        <v>0.02</v>
      </c>
      <c r="J491" s="62"/>
      <c r="K491" s="149">
        <v>0.46</v>
      </c>
      <c r="L491" s="148">
        <v>56.11</v>
      </c>
      <c r="M491" s="147">
        <v>1.56</v>
      </c>
      <c r="N491" s="146">
        <v>87.53</v>
      </c>
      <c r="O491" s="62"/>
      <c r="P491" s="133">
        <v>40.26</v>
      </c>
      <c r="Q491" s="138"/>
      <c r="R491" s="138"/>
      <c r="HY491" s="111"/>
      <c r="HZ491" s="80"/>
      <c r="IA491" s="80"/>
      <c r="IB491" s="80"/>
      <c r="IC491" s="80"/>
      <c r="ID491" s="80"/>
      <c r="IF491" s="17" t="s">
        <v>314</v>
      </c>
      <c r="IG491" s="17"/>
      <c r="IH491" s="112"/>
      <c r="II491" s="80"/>
      <c r="IJ491" s="17"/>
      <c r="IK491" s="80"/>
      <c r="IL491" s="111"/>
      <c r="IN491" s="90"/>
      <c r="IP491" s="90"/>
    </row>
    <row r="492" spans="1:250" s="12" customFormat="1" ht="15" x14ac:dyDescent="0.25">
      <c r="A492" s="150"/>
      <c r="B492" s="136" t="s">
        <v>313</v>
      </c>
      <c r="C492" s="485" t="s">
        <v>312</v>
      </c>
      <c r="D492" s="485"/>
      <c r="E492" s="485"/>
      <c r="F492" s="485"/>
      <c r="G492" s="485"/>
      <c r="H492" s="135" t="s">
        <v>171</v>
      </c>
      <c r="I492" s="154">
        <v>0.4</v>
      </c>
      <c r="J492" s="62"/>
      <c r="K492" s="154">
        <v>9.1999999999999993</v>
      </c>
      <c r="L492" s="148">
        <v>61.28</v>
      </c>
      <c r="M492" s="147">
        <v>1.52</v>
      </c>
      <c r="N492" s="146">
        <v>93.15</v>
      </c>
      <c r="O492" s="62"/>
      <c r="P492" s="133">
        <v>856.98</v>
      </c>
      <c r="Q492" s="138"/>
      <c r="R492" s="138"/>
      <c r="HY492" s="111"/>
      <c r="HZ492" s="80"/>
      <c r="IA492" s="80"/>
      <c r="IB492" s="80"/>
      <c r="IC492" s="80"/>
      <c r="ID492" s="80"/>
      <c r="IF492" s="17" t="s">
        <v>312</v>
      </c>
      <c r="IG492" s="17"/>
      <c r="IH492" s="112"/>
      <c r="II492" s="80"/>
      <c r="IJ492" s="17"/>
      <c r="IK492" s="80"/>
      <c r="IL492" s="111"/>
      <c r="IN492" s="90"/>
      <c r="IP492" s="90"/>
    </row>
    <row r="493" spans="1:250" s="12" customFormat="1" ht="15" x14ac:dyDescent="0.25">
      <c r="A493" s="150"/>
      <c r="B493" s="136" t="s">
        <v>311</v>
      </c>
      <c r="C493" s="485" t="s">
        <v>310</v>
      </c>
      <c r="D493" s="485"/>
      <c r="E493" s="485"/>
      <c r="F493" s="485"/>
      <c r="G493" s="485"/>
      <c r="H493" s="135" t="s">
        <v>157</v>
      </c>
      <c r="I493" s="162">
        <v>1E-4</v>
      </c>
      <c r="J493" s="62"/>
      <c r="K493" s="162">
        <v>2.3E-3</v>
      </c>
      <c r="L493" s="166">
        <v>80020.98</v>
      </c>
      <c r="M493" s="147">
        <v>1.36</v>
      </c>
      <c r="N493" s="146">
        <v>108828.53</v>
      </c>
      <c r="O493" s="62"/>
      <c r="P493" s="133">
        <v>250.31</v>
      </c>
      <c r="Q493" s="138"/>
      <c r="R493" s="138"/>
      <c r="HY493" s="111"/>
      <c r="HZ493" s="80"/>
      <c r="IA493" s="80"/>
      <c r="IB493" s="80"/>
      <c r="IC493" s="80"/>
      <c r="ID493" s="80"/>
      <c r="IF493" s="17" t="s">
        <v>310</v>
      </c>
      <c r="IG493" s="17"/>
      <c r="IH493" s="112"/>
      <c r="II493" s="80"/>
      <c r="IJ493" s="17"/>
      <c r="IK493" s="80"/>
      <c r="IL493" s="111"/>
      <c r="IN493" s="90"/>
      <c r="IP493" s="90"/>
    </row>
    <row r="494" spans="1:250" s="12" customFormat="1" ht="15" x14ac:dyDescent="0.25">
      <c r="A494" s="150"/>
      <c r="B494" s="136" t="s">
        <v>309</v>
      </c>
      <c r="C494" s="485" t="s">
        <v>308</v>
      </c>
      <c r="D494" s="485"/>
      <c r="E494" s="485"/>
      <c r="F494" s="485"/>
      <c r="G494" s="485"/>
      <c r="H494" s="135" t="s">
        <v>190</v>
      </c>
      <c r="I494" s="149">
        <v>0.12</v>
      </c>
      <c r="J494" s="62"/>
      <c r="K494" s="149">
        <v>2.76</v>
      </c>
      <c r="L494" s="166">
        <v>1031.73</v>
      </c>
      <c r="M494" s="147">
        <v>1.33</v>
      </c>
      <c r="N494" s="146">
        <v>1372.2</v>
      </c>
      <c r="O494" s="62"/>
      <c r="P494" s="133">
        <v>3787.27</v>
      </c>
      <c r="Q494" s="138"/>
      <c r="R494" s="138"/>
      <c r="HY494" s="111"/>
      <c r="HZ494" s="80"/>
      <c r="IA494" s="80"/>
      <c r="IB494" s="80"/>
      <c r="IC494" s="80"/>
      <c r="ID494" s="80"/>
      <c r="IF494" s="17" t="s">
        <v>308</v>
      </c>
      <c r="IG494" s="17"/>
      <c r="IH494" s="112"/>
      <c r="II494" s="80"/>
      <c r="IJ494" s="17"/>
      <c r="IK494" s="80"/>
      <c r="IL494" s="111"/>
      <c r="IN494" s="90"/>
      <c r="IP494" s="90"/>
    </row>
    <row r="495" spans="1:250" s="12" customFormat="1" ht="15" x14ac:dyDescent="0.25">
      <c r="A495" s="145" t="s">
        <v>169</v>
      </c>
      <c r="B495" s="144" t="s">
        <v>307</v>
      </c>
      <c r="C495" s="515" t="s">
        <v>306</v>
      </c>
      <c r="D495" s="515"/>
      <c r="E495" s="515"/>
      <c r="F495" s="515"/>
      <c r="G495" s="515"/>
      <c r="H495" s="143" t="s">
        <v>171</v>
      </c>
      <c r="I495" s="142">
        <v>0</v>
      </c>
      <c r="J495" s="140"/>
      <c r="K495" s="142">
        <v>0</v>
      </c>
      <c r="L495" s="141"/>
      <c r="M495" s="140"/>
      <c r="N495" s="141"/>
      <c r="O495" s="140"/>
      <c r="P495" s="139"/>
      <c r="HY495" s="111"/>
      <c r="HZ495" s="80"/>
      <c r="IA495" s="80"/>
      <c r="IB495" s="80"/>
      <c r="IC495" s="80"/>
      <c r="ID495" s="80"/>
      <c r="IF495" s="17"/>
      <c r="IG495" s="17"/>
      <c r="IH495" s="112" t="s">
        <v>306</v>
      </c>
      <c r="II495" s="80"/>
      <c r="IJ495" s="17"/>
      <c r="IK495" s="80"/>
      <c r="IL495" s="111"/>
      <c r="IN495" s="90"/>
      <c r="IP495" s="90"/>
    </row>
    <row r="496" spans="1:250" s="12" customFormat="1" ht="15" x14ac:dyDescent="0.25">
      <c r="A496" s="145" t="s">
        <v>169</v>
      </c>
      <c r="B496" s="144" t="s">
        <v>305</v>
      </c>
      <c r="C496" s="515" t="s">
        <v>304</v>
      </c>
      <c r="D496" s="515"/>
      <c r="E496" s="515"/>
      <c r="F496" s="515"/>
      <c r="G496" s="515"/>
      <c r="H496" s="143" t="s">
        <v>194</v>
      </c>
      <c r="I496" s="142">
        <v>0</v>
      </c>
      <c r="J496" s="140"/>
      <c r="K496" s="142">
        <v>0</v>
      </c>
      <c r="L496" s="141"/>
      <c r="M496" s="140"/>
      <c r="N496" s="141"/>
      <c r="O496" s="140"/>
      <c r="P496" s="139"/>
      <c r="HY496" s="111"/>
      <c r="HZ496" s="80"/>
      <c r="IA496" s="80"/>
      <c r="IB496" s="80"/>
      <c r="IC496" s="80"/>
      <c r="ID496" s="80"/>
      <c r="IF496" s="17"/>
      <c r="IG496" s="17"/>
      <c r="IH496" s="112" t="s">
        <v>304</v>
      </c>
      <c r="II496" s="80"/>
      <c r="IJ496" s="17"/>
      <c r="IK496" s="80"/>
      <c r="IL496" s="111"/>
      <c r="IN496" s="90"/>
      <c r="IP496" s="90"/>
    </row>
    <row r="497" spans="1:250" s="12" customFormat="1" ht="15" x14ac:dyDescent="0.25">
      <c r="A497" s="145" t="s">
        <v>169</v>
      </c>
      <c r="B497" s="144" t="s">
        <v>303</v>
      </c>
      <c r="C497" s="515" t="s">
        <v>302</v>
      </c>
      <c r="D497" s="515"/>
      <c r="E497" s="515"/>
      <c r="F497" s="515"/>
      <c r="G497" s="515"/>
      <c r="H497" s="143" t="s">
        <v>157</v>
      </c>
      <c r="I497" s="142">
        <v>0</v>
      </c>
      <c r="J497" s="140"/>
      <c r="K497" s="142">
        <v>0</v>
      </c>
      <c r="L497" s="141"/>
      <c r="M497" s="140"/>
      <c r="N497" s="141"/>
      <c r="O497" s="140"/>
      <c r="P497" s="139"/>
      <c r="HY497" s="111"/>
      <c r="HZ497" s="80"/>
      <c r="IA497" s="80"/>
      <c r="IB497" s="80"/>
      <c r="IC497" s="80"/>
      <c r="ID497" s="80"/>
      <c r="IF497" s="17"/>
      <c r="IG497" s="17"/>
      <c r="IH497" s="112" t="s">
        <v>302</v>
      </c>
      <c r="II497" s="80"/>
      <c r="IJ497" s="17"/>
      <c r="IK497" s="80"/>
      <c r="IL497" s="111"/>
      <c r="IN497" s="90"/>
      <c r="IP497" s="90"/>
    </row>
    <row r="498" spans="1:250" s="12" customFormat="1" ht="15" x14ac:dyDescent="0.25">
      <c r="A498" s="145" t="s">
        <v>169</v>
      </c>
      <c r="B498" s="144" t="s">
        <v>301</v>
      </c>
      <c r="C498" s="515" t="s">
        <v>300</v>
      </c>
      <c r="D498" s="515"/>
      <c r="E498" s="515"/>
      <c r="F498" s="515"/>
      <c r="G498" s="515"/>
      <c r="H498" s="143" t="s">
        <v>171</v>
      </c>
      <c r="I498" s="142">
        <v>0</v>
      </c>
      <c r="J498" s="140"/>
      <c r="K498" s="142">
        <v>0</v>
      </c>
      <c r="L498" s="141"/>
      <c r="M498" s="140"/>
      <c r="N498" s="141"/>
      <c r="O498" s="140"/>
      <c r="P498" s="139"/>
      <c r="HY498" s="111"/>
      <c r="HZ498" s="80"/>
      <c r="IA498" s="80"/>
      <c r="IB498" s="80"/>
      <c r="IC498" s="80"/>
      <c r="ID498" s="80"/>
      <c r="IF498" s="17"/>
      <c r="IG498" s="17"/>
      <c r="IH498" s="112" t="s">
        <v>300</v>
      </c>
      <c r="II498" s="80"/>
      <c r="IJ498" s="17"/>
      <c r="IK498" s="80"/>
      <c r="IL498" s="111"/>
      <c r="IN498" s="90"/>
      <c r="IP498" s="90"/>
    </row>
    <row r="499" spans="1:250" s="12" customFormat="1" ht="15" x14ac:dyDescent="0.25">
      <c r="A499" s="145" t="s">
        <v>169</v>
      </c>
      <c r="B499" s="144" t="s">
        <v>168</v>
      </c>
      <c r="C499" s="515" t="s">
        <v>167</v>
      </c>
      <c r="D499" s="515"/>
      <c r="E499" s="515"/>
      <c r="F499" s="515"/>
      <c r="G499" s="515"/>
      <c r="H499" s="143" t="s">
        <v>157</v>
      </c>
      <c r="I499" s="142">
        <v>0</v>
      </c>
      <c r="J499" s="140"/>
      <c r="K499" s="142">
        <v>0</v>
      </c>
      <c r="L499" s="141"/>
      <c r="M499" s="140"/>
      <c r="N499" s="141"/>
      <c r="O499" s="140"/>
      <c r="P499" s="139"/>
      <c r="HY499" s="111"/>
      <c r="HZ499" s="80"/>
      <c r="IA499" s="80"/>
      <c r="IB499" s="80"/>
      <c r="IC499" s="80"/>
      <c r="ID499" s="80"/>
      <c r="IF499" s="17"/>
      <c r="IG499" s="17"/>
      <c r="IH499" s="112" t="s">
        <v>167</v>
      </c>
      <c r="II499" s="80"/>
      <c r="IJ499" s="17"/>
      <c r="IK499" s="80"/>
      <c r="IL499" s="111"/>
      <c r="IN499" s="90"/>
      <c r="IP499" s="90"/>
    </row>
    <row r="500" spans="1:250" s="12" customFormat="1" ht="15" x14ac:dyDescent="0.25">
      <c r="A500" s="145" t="s">
        <v>169</v>
      </c>
      <c r="B500" s="144" t="s">
        <v>299</v>
      </c>
      <c r="C500" s="515" t="s">
        <v>298</v>
      </c>
      <c r="D500" s="515"/>
      <c r="E500" s="515"/>
      <c r="F500" s="515"/>
      <c r="G500" s="515"/>
      <c r="H500" s="143" t="s">
        <v>194</v>
      </c>
      <c r="I500" s="142">
        <v>0</v>
      </c>
      <c r="J500" s="140"/>
      <c r="K500" s="142">
        <v>0</v>
      </c>
      <c r="L500" s="141"/>
      <c r="M500" s="140"/>
      <c r="N500" s="141"/>
      <c r="O500" s="140"/>
      <c r="P500" s="139"/>
      <c r="HY500" s="111"/>
      <c r="HZ500" s="80"/>
      <c r="IA500" s="80"/>
      <c r="IB500" s="80"/>
      <c r="IC500" s="80"/>
      <c r="ID500" s="80"/>
      <c r="IF500" s="17"/>
      <c r="IG500" s="17"/>
      <c r="IH500" s="112" t="s">
        <v>298</v>
      </c>
      <c r="II500" s="80"/>
      <c r="IJ500" s="17"/>
      <c r="IK500" s="80"/>
      <c r="IL500" s="111"/>
      <c r="IN500" s="90"/>
      <c r="IP500" s="90"/>
    </row>
    <row r="501" spans="1:250" s="12" customFormat="1" ht="15" x14ac:dyDescent="0.25">
      <c r="A501" s="145" t="s">
        <v>169</v>
      </c>
      <c r="B501" s="144" t="s">
        <v>297</v>
      </c>
      <c r="C501" s="515" t="s">
        <v>296</v>
      </c>
      <c r="D501" s="515"/>
      <c r="E501" s="515"/>
      <c r="F501" s="515"/>
      <c r="G501" s="515"/>
      <c r="H501" s="143" t="s">
        <v>171</v>
      </c>
      <c r="I501" s="142">
        <v>0</v>
      </c>
      <c r="J501" s="140"/>
      <c r="K501" s="142">
        <v>0</v>
      </c>
      <c r="L501" s="141"/>
      <c r="M501" s="140"/>
      <c r="N501" s="141"/>
      <c r="O501" s="140"/>
      <c r="P501" s="139"/>
      <c r="HY501" s="111"/>
      <c r="HZ501" s="80"/>
      <c r="IA501" s="80"/>
      <c r="IB501" s="80"/>
      <c r="IC501" s="80"/>
      <c r="ID501" s="80"/>
      <c r="IF501" s="17"/>
      <c r="IG501" s="17"/>
      <c r="IH501" s="112" t="s">
        <v>296</v>
      </c>
      <c r="II501" s="80"/>
      <c r="IJ501" s="17"/>
      <c r="IK501" s="80"/>
      <c r="IL501" s="111"/>
      <c r="IN501" s="90"/>
      <c r="IP501" s="90"/>
    </row>
    <row r="502" spans="1:250" s="12" customFormat="1" ht="15" x14ac:dyDescent="0.25">
      <c r="A502" s="145" t="s">
        <v>169</v>
      </c>
      <c r="B502" s="144" t="s">
        <v>295</v>
      </c>
      <c r="C502" s="515" t="s">
        <v>294</v>
      </c>
      <c r="D502" s="515"/>
      <c r="E502" s="515"/>
      <c r="F502" s="515"/>
      <c r="G502" s="515"/>
      <c r="H502" s="143" t="s">
        <v>194</v>
      </c>
      <c r="I502" s="142">
        <v>0</v>
      </c>
      <c r="J502" s="140"/>
      <c r="K502" s="142">
        <v>0</v>
      </c>
      <c r="L502" s="141"/>
      <c r="M502" s="140"/>
      <c r="N502" s="141"/>
      <c r="O502" s="140"/>
      <c r="P502" s="139"/>
      <c r="HY502" s="111"/>
      <c r="HZ502" s="80"/>
      <c r="IA502" s="80"/>
      <c r="IB502" s="80"/>
      <c r="IC502" s="80"/>
      <c r="ID502" s="80"/>
      <c r="IF502" s="17"/>
      <c r="IG502" s="17"/>
      <c r="IH502" s="112" t="s">
        <v>294</v>
      </c>
      <c r="II502" s="80"/>
      <c r="IJ502" s="17"/>
      <c r="IK502" s="80"/>
      <c r="IL502" s="111"/>
      <c r="IN502" s="90"/>
      <c r="IP502" s="90"/>
    </row>
    <row r="503" spans="1:250" s="12" customFormat="1" ht="15" x14ac:dyDescent="0.25">
      <c r="A503" s="145" t="s">
        <v>169</v>
      </c>
      <c r="B503" s="144" t="s">
        <v>293</v>
      </c>
      <c r="C503" s="515" t="s">
        <v>292</v>
      </c>
      <c r="D503" s="515"/>
      <c r="E503" s="515"/>
      <c r="F503" s="515"/>
      <c r="G503" s="515"/>
      <c r="H503" s="143" t="s">
        <v>194</v>
      </c>
      <c r="I503" s="142">
        <v>0</v>
      </c>
      <c r="J503" s="140"/>
      <c r="K503" s="142">
        <v>0</v>
      </c>
      <c r="L503" s="141"/>
      <c r="M503" s="140"/>
      <c r="N503" s="141"/>
      <c r="O503" s="140"/>
      <c r="P503" s="139"/>
      <c r="HY503" s="111"/>
      <c r="HZ503" s="80"/>
      <c r="IA503" s="80"/>
      <c r="IB503" s="80"/>
      <c r="IC503" s="80"/>
      <c r="ID503" s="80"/>
      <c r="IF503" s="17"/>
      <c r="IG503" s="17"/>
      <c r="IH503" s="112" t="s">
        <v>292</v>
      </c>
      <c r="II503" s="80"/>
      <c r="IJ503" s="17"/>
      <c r="IK503" s="80"/>
      <c r="IL503" s="111"/>
      <c r="IN503" s="90"/>
      <c r="IP503" s="90"/>
    </row>
    <row r="504" spans="1:250" s="12" customFormat="1" ht="15" x14ac:dyDescent="0.25">
      <c r="A504" s="99"/>
      <c r="B504" s="98"/>
      <c r="C504" s="516" t="s">
        <v>166</v>
      </c>
      <c r="D504" s="516"/>
      <c r="E504" s="516"/>
      <c r="F504" s="516"/>
      <c r="G504" s="516"/>
      <c r="H504" s="121"/>
      <c r="I504" s="119"/>
      <c r="J504" s="119"/>
      <c r="K504" s="119"/>
      <c r="L504" s="120"/>
      <c r="M504" s="119"/>
      <c r="N504" s="129"/>
      <c r="O504" s="119"/>
      <c r="P504" s="118">
        <v>243877.28</v>
      </c>
      <c r="Q504" s="138"/>
      <c r="R504" s="138"/>
      <c r="HY504" s="111"/>
      <c r="HZ504" s="80"/>
      <c r="IA504" s="80"/>
      <c r="IB504" s="80"/>
      <c r="IC504" s="80"/>
      <c r="ID504" s="80"/>
      <c r="IF504" s="17"/>
      <c r="IG504" s="17"/>
      <c r="IH504" s="112"/>
      <c r="II504" s="80" t="s">
        <v>166</v>
      </c>
      <c r="IJ504" s="17"/>
      <c r="IK504" s="80"/>
      <c r="IL504" s="111"/>
      <c r="IN504" s="90"/>
      <c r="IP504" s="90"/>
    </row>
    <row r="505" spans="1:250" s="12" customFormat="1" ht="15" x14ac:dyDescent="0.25">
      <c r="A505" s="137"/>
      <c r="B505" s="136"/>
      <c r="C505" s="485" t="s">
        <v>165</v>
      </c>
      <c r="D505" s="485"/>
      <c r="E505" s="485"/>
      <c r="F505" s="485"/>
      <c r="G505" s="485"/>
      <c r="H505" s="135"/>
      <c r="I505" s="62"/>
      <c r="J505" s="62"/>
      <c r="K505" s="62"/>
      <c r="L505" s="59"/>
      <c r="M505" s="62"/>
      <c r="N505" s="59"/>
      <c r="O505" s="62"/>
      <c r="P505" s="133">
        <v>124812.83</v>
      </c>
      <c r="HY505" s="111"/>
      <c r="HZ505" s="80"/>
      <c r="IA505" s="80"/>
      <c r="IB505" s="80"/>
      <c r="IC505" s="80"/>
      <c r="ID505" s="80"/>
      <c r="IF505" s="17"/>
      <c r="IG505" s="17"/>
      <c r="IH505" s="112"/>
      <c r="II505" s="80"/>
      <c r="IJ505" s="17" t="s">
        <v>165</v>
      </c>
      <c r="IK505" s="80"/>
      <c r="IL505" s="111"/>
      <c r="IN505" s="90"/>
      <c r="IP505" s="90"/>
    </row>
    <row r="506" spans="1:250" s="12" customFormat="1" ht="15" x14ac:dyDescent="0.25">
      <c r="A506" s="137"/>
      <c r="B506" s="136" t="s">
        <v>164</v>
      </c>
      <c r="C506" s="485" t="s">
        <v>163</v>
      </c>
      <c r="D506" s="485"/>
      <c r="E506" s="485"/>
      <c r="F506" s="485"/>
      <c r="G506" s="485"/>
      <c r="H506" s="135" t="s">
        <v>161</v>
      </c>
      <c r="I506" s="134">
        <v>103</v>
      </c>
      <c r="J506" s="62"/>
      <c r="K506" s="134">
        <v>103</v>
      </c>
      <c r="L506" s="59"/>
      <c r="M506" s="62"/>
      <c r="N506" s="59"/>
      <c r="O506" s="62"/>
      <c r="P506" s="133">
        <v>128557.21</v>
      </c>
      <c r="HY506" s="111"/>
      <c r="HZ506" s="80"/>
      <c r="IA506" s="80"/>
      <c r="IB506" s="80"/>
      <c r="IC506" s="80"/>
      <c r="ID506" s="80"/>
      <c r="IF506" s="17"/>
      <c r="IG506" s="17"/>
      <c r="IH506" s="112"/>
      <c r="II506" s="80"/>
      <c r="IJ506" s="17" t="s">
        <v>163</v>
      </c>
      <c r="IK506" s="80"/>
      <c r="IL506" s="111"/>
      <c r="IN506" s="90"/>
      <c r="IP506" s="90"/>
    </row>
    <row r="507" spans="1:250" s="12" customFormat="1" ht="15" x14ac:dyDescent="0.25">
      <c r="A507" s="137"/>
      <c r="B507" s="136" t="s">
        <v>162</v>
      </c>
      <c r="C507" s="485" t="s">
        <v>160</v>
      </c>
      <c r="D507" s="485"/>
      <c r="E507" s="485"/>
      <c r="F507" s="485"/>
      <c r="G507" s="485"/>
      <c r="H507" s="135" t="s">
        <v>161</v>
      </c>
      <c r="I507" s="134">
        <v>60</v>
      </c>
      <c r="J507" s="62"/>
      <c r="K507" s="134">
        <v>60</v>
      </c>
      <c r="L507" s="59"/>
      <c r="M507" s="62"/>
      <c r="N507" s="59"/>
      <c r="O507" s="62"/>
      <c r="P507" s="133">
        <v>74887.7</v>
      </c>
      <c r="HY507" s="111"/>
      <c r="HZ507" s="80"/>
      <c r="IA507" s="80"/>
      <c r="IB507" s="80"/>
      <c r="IC507" s="80"/>
      <c r="ID507" s="80"/>
      <c r="IF507" s="17"/>
      <c r="IG507" s="17"/>
      <c r="IH507" s="112"/>
      <c r="II507" s="80"/>
      <c r="IJ507" s="17" t="s">
        <v>160</v>
      </c>
      <c r="IK507" s="80"/>
      <c r="IL507" s="111"/>
      <c r="IN507" s="90"/>
      <c r="IP507" s="90"/>
    </row>
    <row r="508" spans="1:250" s="12" customFormat="1" ht="15" x14ac:dyDescent="0.25">
      <c r="A508" s="124"/>
      <c r="B508" s="123"/>
      <c r="C508" s="516" t="s">
        <v>154</v>
      </c>
      <c r="D508" s="516"/>
      <c r="E508" s="516"/>
      <c r="F508" s="516"/>
      <c r="G508" s="516"/>
      <c r="H508" s="121"/>
      <c r="I508" s="119"/>
      <c r="J508" s="119"/>
      <c r="K508" s="119"/>
      <c r="L508" s="120"/>
      <c r="M508" s="119"/>
      <c r="N508" s="129">
        <v>19448.79</v>
      </c>
      <c r="O508" s="119"/>
      <c r="P508" s="118">
        <v>447322.19</v>
      </c>
      <c r="HY508" s="111"/>
      <c r="HZ508" s="80"/>
      <c r="IA508" s="80"/>
      <c r="IB508" s="80"/>
      <c r="IC508" s="80"/>
      <c r="ID508" s="80"/>
      <c r="IF508" s="17"/>
      <c r="IG508" s="17"/>
      <c r="IH508" s="112"/>
      <c r="II508" s="80"/>
      <c r="IJ508" s="17"/>
      <c r="IK508" s="80" t="s">
        <v>154</v>
      </c>
      <c r="IL508" s="111"/>
      <c r="IN508" s="90"/>
      <c r="IP508" s="90"/>
    </row>
    <row r="509" spans="1:250" s="12" customFormat="1" ht="33.75" x14ac:dyDescent="0.25">
      <c r="A509" s="132" t="s">
        <v>486</v>
      </c>
      <c r="B509" s="122" t="s">
        <v>383</v>
      </c>
      <c r="C509" s="506" t="s">
        <v>382</v>
      </c>
      <c r="D509" s="506"/>
      <c r="E509" s="506"/>
      <c r="F509" s="506"/>
      <c r="G509" s="506"/>
      <c r="H509" s="121" t="s">
        <v>194</v>
      </c>
      <c r="I509" s="119">
        <v>12</v>
      </c>
      <c r="J509" s="131">
        <v>1</v>
      </c>
      <c r="K509" s="131">
        <v>12</v>
      </c>
      <c r="L509" s="120"/>
      <c r="M509" s="119"/>
      <c r="N509" s="156"/>
      <c r="O509" s="119"/>
      <c r="P509" s="155"/>
      <c r="HY509" s="111"/>
      <c r="HZ509" s="80" t="s">
        <v>382</v>
      </c>
      <c r="IA509" s="80" t="s">
        <v>78</v>
      </c>
      <c r="IB509" s="80" t="s">
        <v>78</v>
      </c>
      <c r="IC509" s="80" t="s">
        <v>78</v>
      </c>
      <c r="ID509" s="80" t="s">
        <v>78</v>
      </c>
      <c r="IF509" s="17"/>
      <c r="IG509" s="17"/>
      <c r="IH509" s="112"/>
      <c r="II509" s="80"/>
      <c r="IJ509" s="17"/>
      <c r="IK509" s="80"/>
      <c r="IL509" s="111"/>
      <c r="IN509" s="90"/>
      <c r="IP509" s="90"/>
    </row>
    <row r="510" spans="1:250" s="12" customFormat="1" ht="15" x14ac:dyDescent="0.25">
      <c r="A510" s="150"/>
      <c r="B510" s="136" t="s">
        <v>381</v>
      </c>
      <c r="C510" s="485" t="s">
        <v>380</v>
      </c>
      <c r="D510" s="485"/>
      <c r="E510" s="485"/>
      <c r="F510" s="485"/>
      <c r="G510" s="485"/>
      <c r="H510" s="135" t="s">
        <v>177</v>
      </c>
      <c r="I510" s="154">
        <v>11.7</v>
      </c>
      <c r="J510" s="62"/>
      <c r="K510" s="154">
        <v>140.4</v>
      </c>
      <c r="L510" s="50"/>
      <c r="M510" s="11"/>
      <c r="N510" s="146">
        <v>519.20000000000005</v>
      </c>
      <c r="O510" s="62"/>
      <c r="P510" s="133">
        <v>72895.679999999993</v>
      </c>
      <c r="Q510" s="138"/>
      <c r="R510" s="138"/>
      <c r="HY510" s="111"/>
      <c r="HZ510" s="80"/>
      <c r="IA510" s="80"/>
      <c r="IB510" s="80"/>
      <c r="IC510" s="80"/>
      <c r="ID510" s="80"/>
      <c r="IF510" s="17" t="s">
        <v>380</v>
      </c>
      <c r="IG510" s="17"/>
      <c r="IH510" s="112"/>
      <c r="II510" s="80"/>
      <c r="IJ510" s="17"/>
      <c r="IK510" s="80"/>
      <c r="IL510" s="111"/>
      <c r="IN510" s="90"/>
      <c r="IP510" s="90"/>
    </row>
    <row r="511" spans="1:250" s="12" customFormat="1" ht="22.5" x14ac:dyDescent="0.25">
      <c r="A511" s="150"/>
      <c r="B511" s="136" t="s">
        <v>323</v>
      </c>
      <c r="C511" s="485" t="s">
        <v>322</v>
      </c>
      <c r="D511" s="485"/>
      <c r="E511" s="485"/>
      <c r="F511" s="485"/>
      <c r="G511" s="485"/>
      <c r="H511" s="135" t="s">
        <v>174</v>
      </c>
      <c r="I511" s="149">
        <v>2.72</v>
      </c>
      <c r="J511" s="62"/>
      <c r="K511" s="149">
        <v>32.64</v>
      </c>
      <c r="L511" s="166">
        <v>2088.77</v>
      </c>
      <c r="M511" s="147">
        <v>1.35</v>
      </c>
      <c r="N511" s="146">
        <v>2819.84</v>
      </c>
      <c r="O511" s="62"/>
      <c r="P511" s="133">
        <v>92039.58</v>
      </c>
      <c r="Q511" s="138"/>
      <c r="R511" s="138"/>
      <c r="HY511" s="111"/>
      <c r="HZ511" s="80"/>
      <c r="IA511" s="80"/>
      <c r="IB511" s="80"/>
      <c r="IC511" s="80"/>
      <c r="ID511" s="80"/>
      <c r="IF511" s="17" t="s">
        <v>322</v>
      </c>
      <c r="IG511" s="17"/>
      <c r="IH511" s="112"/>
      <c r="II511" s="80"/>
      <c r="IJ511" s="17"/>
      <c r="IK511" s="80"/>
      <c r="IL511" s="111"/>
      <c r="IN511" s="90"/>
      <c r="IP511" s="90"/>
    </row>
    <row r="512" spans="1:250" s="12" customFormat="1" ht="15" x14ac:dyDescent="0.25">
      <c r="A512" s="137"/>
      <c r="B512" s="136" t="s">
        <v>321</v>
      </c>
      <c r="C512" s="485" t="s">
        <v>320</v>
      </c>
      <c r="D512" s="485"/>
      <c r="E512" s="485"/>
      <c r="F512" s="485"/>
      <c r="G512" s="485"/>
      <c r="H512" s="135" t="s">
        <v>177</v>
      </c>
      <c r="I512" s="149">
        <v>2.72</v>
      </c>
      <c r="J512" s="62"/>
      <c r="K512" s="149">
        <v>32.64</v>
      </c>
      <c r="L512" s="59"/>
      <c r="M512" s="62"/>
      <c r="N512" s="153">
        <v>655.38</v>
      </c>
      <c r="O512" s="62"/>
      <c r="P512" s="133">
        <v>21391.599999999999</v>
      </c>
      <c r="HY512" s="111"/>
      <c r="HZ512" s="80"/>
      <c r="IA512" s="80"/>
      <c r="IB512" s="80"/>
      <c r="IC512" s="80"/>
      <c r="ID512" s="80"/>
      <c r="IF512" s="17"/>
      <c r="IG512" s="17" t="s">
        <v>320</v>
      </c>
      <c r="IH512" s="112"/>
      <c r="II512" s="80"/>
      <c r="IJ512" s="17"/>
      <c r="IK512" s="80"/>
      <c r="IL512" s="111"/>
      <c r="IN512" s="90"/>
      <c r="IP512" s="90"/>
    </row>
    <row r="513" spans="1:250" s="12" customFormat="1" ht="15" x14ac:dyDescent="0.25">
      <c r="A513" s="150"/>
      <c r="B513" s="136" t="s">
        <v>180</v>
      </c>
      <c r="C513" s="485" t="s">
        <v>179</v>
      </c>
      <c r="D513" s="485"/>
      <c r="E513" s="485"/>
      <c r="F513" s="485"/>
      <c r="G513" s="485"/>
      <c r="H513" s="135" t="s">
        <v>174</v>
      </c>
      <c r="I513" s="149">
        <v>0.77</v>
      </c>
      <c r="J513" s="62"/>
      <c r="K513" s="149">
        <v>9.24</v>
      </c>
      <c r="L513" s="50"/>
      <c r="M513" s="11"/>
      <c r="N513" s="146">
        <v>657.75</v>
      </c>
      <c r="O513" s="62"/>
      <c r="P513" s="133">
        <v>6077.61</v>
      </c>
      <c r="Q513" s="138"/>
      <c r="R513" s="138"/>
      <c r="HY513" s="111"/>
      <c r="HZ513" s="80"/>
      <c r="IA513" s="80"/>
      <c r="IB513" s="80"/>
      <c r="IC513" s="80"/>
      <c r="ID513" s="80"/>
      <c r="IF513" s="17" t="s">
        <v>179</v>
      </c>
      <c r="IG513" s="17"/>
      <c r="IH513" s="112"/>
      <c r="II513" s="80"/>
      <c r="IJ513" s="17"/>
      <c r="IK513" s="80"/>
      <c r="IL513" s="111"/>
      <c r="IN513" s="90"/>
      <c r="IP513" s="90"/>
    </row>
    <row r="514" spans="1:250" s="12" customFormat="1" ht="15" x14ac:dyDescent="0.25">
      <c r="A514" s="137"/>
      <c r="B514" s="136" t="s">
        <v>178</v>
      </c>
      <c r="C514" s="485" t="s">
        <v>176</v>
      </c>
      <c r="D514" s="485"/>
      <c r="E514" s="485"/>
      <c r="F514" s="485"/>
      <c r="G514" s="485"/>
      <c r="H514" s="135" t="s">
        <v>177</v>
      </c>
      <c r="I514" s="149">
        <v>0.77</v>
      </c>
      <c r="J514" s="62"/>
      <c r="K514" s="149">
        <v>9.24</v>
      </c>
      <c r="L514" s="59"/>
      <c r="M514" s="62"/>
      <c r="N514" s="153">
        <v>570.26</v>
      </c>
      <c r="O514" s="62"/>
      <c r="P514" s="133">
        <v>5269.2</v>
      </c>
      <c r="HY514" s="111"/>
      <c r="HZ514" s="80"/>
      <c r="IA514" s="80"/>
      <c r="IB514" s="80"/>
      <c r="IC514" s="80"/>
      <c r="ID514" s="80"/>
      <c r="IF514" s="17"/>
      <c r="IG514" s="17" t="s">
        <v>176</v>
      </c>
      <c r="IH514" s="112"/>
      <c r="II514" s="80"/>
      <c r="IJ514" s="17"/>
      <c r="IK514" s="80"/>
      <c r="IL514" s="111"/>
      <c r="IN514" s="90"/>
      <c r="IP514" s="90"/>
    </row>
    <row r="515" spans="1:250" s="12" customFormat="1" ht="15" x14ac:dyDescent="0.25">
      <c r="A515" s="150"/>
      <c r="B515" s="136" t="s">
        <v>319</v>
      </c>
      <c r="C515" s="485" t="s">
        <v>318</v>
      </c>
      <c r="D515" s="485"/>
      <c r="E515" s="485"/>
      <c r="F515" s="485"/>
      <c r="G515" s="485"/>
      <c r="H515" s="135" t="s">
        <v>171</v>
      </c>
      <c r="I515" s="154">
        <v>0.1</v>
      </c>
      <c r="J515" s="62"/>
      <c r="K515" s="154">
        <v>1.2</v>
      </c>
      <c r="L515" s="148">
        <v>185.43</v>
      </c>
      <c r="M515" s="147">
        <v>1.82</v>
      </c>
      <c r="N515" s="146">
        <v>337.48</v>
      </c>
      <c r="O515" s="62"/>
      <c r="P515" s="133">
        <v>404.98</v>
      </c>
      <c r="Q515" s="138"/>
      <c r="R515" s="138"/>
      <c r="HY515" s="111"/>
      <c r="HZ515" s="80"/>
      <c r="IA515" s="80"/>
      <c r="IB515" s="80"/>
      <c r="IC515" s="80"/>
      <c r="ID515" s="80"/>
      <c r="IF515" s="17" t="s">
        <v>318</v>
      </c>
      <c r="IG515" s="17"/>
      <c r="IH515" s="112"/>
      <c r="II515" s="80"/>
      <c r="IJ515" s="17"/>
      <c r="IK515" s="80"/>
      <c r="IL515" s="111"/>
      <c r="IN515" s="90"/>
      <c r="IP515" s="90"/>
    </row>
    <row r="516" spans="1:250" s="12" customFormat="1" ht="15" x14ac:dyDescent="0.25">
      <c r="A516" s="150"/>
      <c r="B516" s="136" t="s">
        <v>317</v>
      </c>
      <c r="C516" s="485" t="s">
        <v>316</v>
      </c>
      <c r="D516" s="485"/>
      <c r="E516" s="485"/>
      <c r="F516" s="485"/>
      <c r="G516" s="485"/>
      <c r="H516" s="135" t="s">
        <v>171</v>
      </c>
      <c r="I516" s="149">
        <v>0.03</v>
      </c>
      <c r="J516" s="62"/>
      <c r="K516" s="149">
        <v>0.36</v>
      </c>
      <c r="L516" s="148">
        <v>58.53</v>
      </c>
      <c r="M516" s="147">
        <v>1.82</v>
      </c>
      <c r="N516" s="146">
        <v>106.52</v>
      </c>
      <c r="O516" s="62"/>
      <c r="P516" s="133">
        <v>38.35</v>
      </c>
      <c r="Q516" s="138"/>
      <c r="R516" s="138"/>
      <c r="HY516" s="111"/>
      <c r="HZ516" s="80"/>
      <c r="IA516" s="80"/>
      <c r="IB516" s="80"/>
      <c r="IC516" s="80"/>
      <c r="ID516" s="80"/>
      <c r="IF516" s="17" t="s">
        <v>316</v>
      </c>
      <c r="IG516" s="17"/>
      <c r="IH516" s="112"/>
      <c r="II516" s="80"/>
      <c r="IJ516" s="17"/>
      <c r="IK516" s="80"/>
      <c r="IL516" s="111"/>
      <c r="IN516" s="90"/>
      <c r="IP516" s="90"/>
    </row>
    <row r="517" spans="1:250" s="12" customFormat="1" ht="15" x14ac:dyDescent="0.25">
      <c r="A517" s="150"/>
      <c r="B517" s="136" t="s">
        <v>315</v>
      </c>
      <c r="C517" s="485" t="s">
        <v>314</v>
      </c>
      <c r="D517" s="485"/>
      <c r="E517" s="485"/>
      <c r="F517" s="485"/>
      <c r="G517" s="485"/>
      <c r="H517" s="135" t="s">
        <v>171</v>
      </c>
      <c r="I517" s="149">
        <v>0.02</v>
      </c>
      <c r="J517" s="62"/>
      <c r="K517" s="149">
        <v>0.24</v>
      </c>
      <c r="L517" s="148">
        <v>56.11</v>
      </c>
      <c r="M517" s="147">
        <v>1.56</v>
      </c>
      <c r="N517" s="146">
        <v>87.53</v>
      </c>
      <c r="O517" s="62"/>
      <c r="P517" s="133">
        <v>21.01</v>
      </c>
      <c r="Q517" s="138"/>
      <c r="R517" s="138"/>
      <c r="HY517" s="111"/>
      <c r="HZ517" s="80"/>
      <c r="IA517" s="80"/>
      <c r="IB517" s="80"/>
      <c r="IC517" s="80"/>
      <c r="ID517" s="80"/>
      <c r="IF517" s="17" t="s">
        <v>314</v>
      </c>
      <c r="IG517" s="17"/>
      <c r="IH517" s="112"/>
      <c r="II517" s="80"/>
      <c r="IJ517" s="17"/>
      <c r="IK517" s="80"/>
      <c r="IL517" s="111"/>
      <c r="IN517" s="90"/>
      <c r="IP517" s="90"/>
    </row>
    <row r="518" spans="1:250" s="12" customFormat="1" ht="15" x14ac:dyDescent="0.25">
      <c r="A518" s="150"/>
      <c r="B518" s="136" t="s">
        <v>313</v>
      </c>
      <c r="C518" s="485" t="s">
        <v>312</v>
      </c>
      <c r="D518" s="485"/>
      <c r="E518" s="485"/>
      <c r="F518" s="485"/>
      <c r="G518" s="485"/>
      <c r="H518" s="135" t="s">
        <v>171</v>
      </c>
      <c r="I518" s="154">
        <v>0.4</v>
      </c>
      <c r="J518" s="62"/>
      <c r="K518" s="154">
        <v>4.8</v>
      </c>
      <c r="L518" s="148">
        <v>61.28</v>
      </c>
      <c r="M518" s="147">
        <v>1.52</v>
      </c>
      <c r="N518" s="146">
        <v>93.15</v>
      </c>
      <c r="O518" s="62"/>
      <c r="P518" s="133">
        <v>447.12</v>
      </c>
      <c r="Q518" s="138"/>
      <c r="R518" s="138"/>
      <c r="HY518" s="111"/>
      <c r="HZ518" s="80"/>
      <c r="IA518" s="80"/>
      <c r="IB518" s="80"/>
      <c r="IC518" s="80"/>
      <c r="ID518" s="80"/>
      <c r="IF518" s="17" t="s">
        <v>312</v>
      </c>
      <c r="IG518" s="17"/>
      <c r="IH518" s="112"/>
      <c r="II518" s="80"/>
      <c r="IJ518" s="17"/>
      <c r="IK518" s="80"/>
      <c r="IL518" s="111"/>
      <c r="IN518" s="90"/>
      <c r="IP518" s="90"/>
    </row>
    <row r="519" spans="1:250" s="12" customFormat="1" ht="15" x14ac:dyDescent="0.25">
      <c r="A519" s="150"/>
      <c r="B519" s="136" t="s">
        <v>311</v>
      </c>
      <c r="C519" s="485" t="s">
        <v>310</v>
      </c>
      <c r="D519" s="485"/>
      <c r="E519" s="485"/>
      <c r="F519" s="485"/>
      <c r="G519" s="485"/>
      <c r="H519" s="135" t="s">
        <v>157</v>
      </c>
      <c r="I519" s="162">
        <v>1E-4</v>
      </c>
      <c r="J519" s="62"/>
      <c r="K519" s="162">
        <v>1.1999999999999999E-3</v>
      </c>
      <c r="L519" s="166">
        <v>80020.98</v>
      </c>
      <c r="M519" s="147">
        <v>1.36</v>
      </c>
      <c r="N519" s="146">
        <v>108828.53</v>
      </c>
      <c r="O519" s="62"/>
      <c r="P519" s="133">
        <v>130.59</v>
      </c>
      <c r="Q519" s="138"/>
      <c r="R519" s="138"/>
      <c r="HY519" s="111"/>
      <c r="HZ519" s="80"/>
      <c r="IA519" s="80"/>
      <c r="IB519" s="80"/>
      <c r="IC519" s="80"/>
      <c r="ID519" s="80"/>
      <c r="IF519" s="17" t="s">
        <v>310</v>
      </c>
      <c r="IG519" s="17"/>
      <c r="IH519" s="112"/>
      <c r="II519" s="80"/>
      <c r="IJ519" s="17"/>
      <c r="IK519" s="80"/>
      <c r="IL519" s="111"/>
      <c r="IN519" s="90"/>
      <c r="IP519" s="90"/>
    </row>
    <row r="520" spans="1:250" s="12" customFormat="1" ht="15" x14ac:dyDescent="0.25">
      <c r="A520" s="150"/>
      <c r="B520" s="136" t="s">
        <v>309</v>
      </c>
      <c r="C520" s="485" t="s">
        <v>308</v>
      </c>
      <c r="D520" s="485"/>
      <c r="E520" s="485"/>
      <c r="F520" s="485"/>
      <c r="G520" s="485"/>
      <c r="H520" s="135" t="s">
        <v>190</v>
      </c>
      <c r="I520" s="149">
        <v>0.12</v>
      </c>
      <c r="J520" s="62"/>
      <c r="K520" s="149">
        <v>1.44</v>
      </c>
      <c r="L520" s="166">
        <v>1031.73</v>
      </c>
      <c r="M520" s="147">
        <v>1.33</v>
      </c>
      <c r="N520" s="146">
        <v>1372.2</v>
      </c>
      <c r="O520" s="62"/>
      <c r="P520" s="133">
        <v>1975.97</v>
      </c>
      <c r="Q520" s="138"/>
      <c r="R520" s="138"/>
      <c r="HY520" s="111"/>
      <c r="HZ520" s="80"/>
      <c r="IA520" s="80"/>
      <c r="IB520" s="80"/>
      <c r="IC520" s="80"/>
      <c r="ID520" s="80"/>
      <c r="IF520" s="17" t="s">
        <v>308</v>
      </c>
      <c r="IG520" s="17"/>
      <c r="IH520" s="112"/>
      <c r="II520" s="80"/>
      <c r="IJ520" s="17"/>
      <c r="IK520" s="80"/>
      <c r="IL520" s="111"/>
      <c r="IN520" s="90"/>
      <c r="IP520" s="90"/>
    </row>
    <row r="521" spans="1:250" s="12" customFormat="1" ht="15" x14ac:dyDescent="0.25">
      <c r="A521" s="145" t="s">
        <v>169</v>
      </c>
      <c r="B521" s="144" t="s">
        <v>307</v>
      </c>
      <c r="C521" s="515" t="s">
        <v>306</v>
      </c>
      <c r="D521" s="515"/>
      <c r="E521" s="515"/>
      <c r="F521" s="515"/>
      <c r="G521" s="515"/>
      <c r="H521" s="143" t="s">
        <v>171</v>
      </c>
      <c r="I521" s="142">
        <v>0</v>
      </c>
      <c r="J521" s="140"/>
      <c r="K521" s="142">
        <v>0</v>
      </c>
      <c r="L521" s="141"/>
      <c r="M521" s="140"/>
      <c r="N521" s="141"/>
      <c r="O521" s="140"/>
      <c r="P521" s="139"/>
      <c r="HY521" s="111"/>
      <c r="HZ521" s="80"/>
      <c r="IA521" s="80"/>
      <c r="IB521" s="80"/>
      <c r="IC521" s="80"/>
      <c r="ID521" s="80"/>
      <c r="IF521" s="17"/>
      <c r="IG521" s="17"/>
      <c r="IH521" s="112" t="s">
        <v>306</v>
      </c>
      <c r="II521" s="80"/>
      <c r="IJ521" s="17"/>
      <c r="IK521" s="80"/>
      <c r="IL521" s="111"/>
      <c r="IN521" s="90"/>
      <c r="IP521" s="90"/>
    </row>
    <row r="522" spans="1:250" s="12" customFormat="1" ht="15" x14ac:dyDescent="0.25">
      <c r="A522" s="145" t="s">
        <v>169</v>
      </c>
      <c r="B522" s="144" t="s">
        <v>305</v>
      </c>
      <c r="C522" s="515" t="s">
        <v>304</v>
      </c>
      <c r="D522" s="515"/>
      <c r="E522" s="515"/>
      <c r="F522" s="515"/>
      <c r="G522" s="515"/>
      <c r="H522" s="143" t="s">
        <v>194</v>
      </c>
      <c r="I522" s="142">
        <v>0</v>
      </c>
      <c r="J522" s="140"/>
      <c r="K522" s="142">
        <v>0</v>
      </c>
      <c r="L522" s="141"/>
      <c r="M522" s="140"/>
      <c r="N522" s="141"/>
      <c r="O522" s="140"/>
      <c r="P522" s="139"/>
      <c r="HY522" s="111"/>
      <c r="HZ522" s="80"/>
      <c r="IA522" s="80"/>
      <c r="IB522" s="80"/>
      <c r="IC522" s="80"/>
      <c r="ID522" s="80"/>
      <c r="IF522" s="17"/>
      <c r="IG522" s="17"/>
      <c r="IH522" s="112" t="s">
        <v>304</v>
      </c>
      <c r="II522" s="80"/>
      <c r="IJ522" s="17"/>
      <c r="IK522" s="80"/>
      <c r="IL522" s="111"/>
      <c r="IN522" s="90"/>
      <c r="IP522" s="90"/>
    </row>
    <row r="523" spans="1:250" s="12" customFormat="1" ht="15" x14ac:dyDescent="0.25">
      <c r="A523" s="145" t="s">
        <v>169</v>
      </c>
      <c r="B523" s="144" t="s">
        <v>303</v>
      </c>
      <c r="C523" s="515" t="s">
        <v>302</v>
      </c>
      <c r="D523" s="515"/>
      <c r="E523" s="515"/>
      <c r="F523" s="515"/>
      <c r="G523" s="515"/>
      <c r="H523" s="143" t="s">
        <v>157</v>
      </c>
      <c r="I523" s="142">
        <v>0</v>
      </c>
      <c r="J523" s="140"/>
      <c r="K523" s="142">
        <v>0</v>
      </c>
      <c r="L523" s="141"/>
      <c r="M523" s="140"/>
      <c r="N523" s="141"/>
      <c r="O523" s="140"/>
      <c r="P523" s="139"/>
      <c r="HY523" s="111"/>
      <c r="HZ523" s="80"/>
      <c r="IA523" s="80"/>
      <c r="IB523" s="80"/>
      <c r="IC523" s="80"/>
      <c r="ID523" s="80"/>
      <c r="IF523" s="17"/>
      <c r="IG523" s="17"/>
      <c r="IH523" s="112" t="s">
        <v>302</v>
      </c>
      <c r="II523" s="80"/>
      <c r="IJ523" s="17"/>
      <c r="IK523" s="80"/>
      <c r="IL523" s="111"/>
      <c r="IN523" s="90"/>
      <c r="IP523" s="90"/>
    </row>
    <row r="524" spans="1:250" s="12" customFormat="1" ht="15" x14ac:dyDescent="0.25">
      <c r="A524" s="145" t="s">
        <v>169</v>
      </c>
      <c r="B524" s="144" t="s">
        <v>301</v>
      </c>
      <c r="C524" s="515" t="s">
        <v>300</v>
      </c>
      <c r="D524" s="515"/>
      <c r="E524" s="515"/>
      <c r="F524" s="515"/>
      <c r="G524" s="515"/>
      <c r="H524" s="143" t="s">
        <v>171</v>
      </c>
      <c r="I524" s="142">
        <v>0</v>
      </c>
      <c r="J524" s="140"/>
      <c r="K524" s="142">
        <v>0</v>
      </c>
      <c r="L524" s="141"/>
      <c r="M524" s="140"/>
      <c r="N524" s="141"/>
      <c r="O524" s="140"/>
      <c r="P524" s="139"/>
      <c r="HY524" s="111"/>
      <c r="HZ524" s="80"/>
      <c r="IA524" s="80"/>
      <c r="IB524" s="80"/>
      <c r="IC524" s="80"/>
      <c r="ID524" s="80"/>
      <c r="IF524" s="17"/>
      <c r="IG524" s="17"/>
      <c r="IH524" s="112" t="s">
        <v>300</v>
      </c>
      <c r="II524" s="80"/>
      <c r="IJ524" s="17"/>
      <c r="IK524" s="80"/>
      <c r="IL524" s="111"/>
      <c r="IN524" s="90"/>
      <c r="IP524" s="90"/>
    </row>
    <row r="525" spans="1:250" s="12" customFormat="1" ht="15" x14ac:dyDescent="0.25">
      <c r="A525" s="145" t="s">
        <v>169</v>
      </c>
      <c r="B525" s="144" t="s">
        <v>168</v>
      </c>
      <c r="C525" s="515" t="s">
        <v>167</v>
      </c>
      <c r="D525" s="515"/>
      <c r="E525" s="515"/>
      <c r="F525" s="515"/>
      <c r="G525" s="515"/>
      <c r="H525" s="143" t="s">
        <v>157</v>
      </c>
      <c r="I525" s="142">
        <v>0</v>
      </c>
      <c r="J525" s="140"/>
      <c r="K525" s="142">
        <v>0</v>
      </c>
      <c r="L525" s="141"/>
      <c r="M525" s="140"/>
      <c r="N525" s="141"/>
      <c r="O525" s="140"/>
      <c r="P525" s="139"/>
      <c r="HY525" s="111"/>
      <c r="HZ525" s="80"/>
      <c r="IA525" s="80"/>
      <c r="IB525" s="80"/>
      <c r="IC525" s="80"/>
      <c r="ID525" s="80"/>
      <c r="IF525" s="17"/>
      <c r="IG525" s="17"/>
      <c r="IH525" s="112" t="s">
        <v>167</v>
      </c>
      <c r="II525" s="80"/>
      <c r="IJ525" s="17"/>
      <c r="IK525" s="80"/>
      <c r="IL525" s="111"/>
      <c r="IN525" s="90"/>
      <c r="IP525" s="90"/>
    </row>
    <row r="526" spans="1:250" s="12" customFormat="1" ht="15" x14ac:dyDescent="0.25">
      <c r="A526" s="145" t="s">
        <v>169</v>
      </c>
      <c r="B526" s="144" t="s">
        <v>299</v>
      </c>
      <c r="C526" s="515" t="s">
        <v>298</v>
      </c>
      <c r="D526" s="515"/>
      <c r="E526" s="515"/>
      <c r="F526" s="515"/>
      <c r="G526" s="515"/>
      <c r="H526" s="143" t="s">
        <v>194</v>
      </c>
      <c r="I526" s="142">
        <v>0</v>
      </c>
      <c r="J526" s="140"/>
      <c r="K526" s="142">
        <v>0</v>
      </c>
      <c r="L526" s="141"/>
      <c r="M526" s="140"/>
      <c r="N526" s="141"/>
      <c r="O526" s="140"/>
      <c r="P526" s="139"/>
      <c r="HY526" s="111"/>
      <c r="HZ526" s="80"/>
      <c r="IA526" s="80"/>
      <c r="IB526" s="80"/>
      <c r="IC526" s="80"/>
      <c r="ID526" s="80"/>
      <c r="IF526" s="17"/>
      <c r="IG526" s="17"/>
      <c r="IH526" s="112" t="s">
        <v>298</v>
      </c>
      <c r="II526" s="80"/>
      <c r="IJ526" s="17"/>
      <c r="IK526" s="80"/>
      <c r="IL526" s="111"/>
      <c r="IN526" s="90"/>
      <c r="IP526" s="90"/>
    </row>
    <row r="527" spans="1:250" s="12" customFormat="1" ht="15" x14ac:dyDescent="0.25">
      <c r="A527" s="145" t="s">
        <v>169</v>
      </c>
      <c r="B527" s="144" t="s">
        <v>297</v>
      </c>
      <c r="C527" s="515" t="s">
        <v>296</v>
      </c>
      <c r="D527" s="515"/>
      <c r="E527" s="515"/>
      <c r="F527" s="515"/>
      <c r="G527" s="515"/>
      <c r="H527" s="143" t="s">
        <v>171</v>
      </c>
      <c r="I527" s="142">
        <v>0</v>
      </c>
      <c r="J527" s="140"/>
      <c r="K527" s="142">
        <v>0</v>
      </c>
      <c r="L527" s="141"/>
      <c r="M527" s="140"/>
      <c r="N527" s="141"/>
      <c r="O527" s="140"/>
      <c r="P527" s="139"/>
      <c r="HY527" s="111"/>
      <c r="HZ527" s="80"/>
      <c r="IA527" s="80"/>
      <c r="IB527" s="80"/>
      <c r="IC527" s="80"/>
      <c r="ID527" s="80"/>
      <c r="IF527" s="17"/>
      <c r="IG527" s="17"/>
      <c r="IH527" s="112" t="s">
        <v>296</v>
      </c>
      <c r="II527" s="80"/>
      <c r="IJ527" s="17"/>
      <c r="IK527" s="80"/>
      <c r="IL527" s="111"/>
      <c r="IN527" s="90"/>
      <c r="IP527" s="90"/>
    </row>
    <row r="528" spans="1:250" s="12" customFormat="1" ht="15" x14ac:dyDescent="0.25">
      <c r="A528" s="145" t="s">
        <v>169</v>
      </c>
      <c r="B528" s="144" t="s">
        <v>295</v>
      </c>
      <c r="C528" s="515" t="s">
        <v>294</v>
      </c>
      <c r="D528" s="515"/>
      <c r="E528" s="515"/>
      <c r="F528" s="515"/>
      <c r="G528" s="515"/>
      <c r="H528" s="143" t="s">
        <v>194</v>
      </c>
      <c r="I528" s="142">
        <v>0</v>
      </c>
      <c r="J528" s="140"/>
      <c r="K528" s="142">
        <v>0</v>
      </c>
      <c r="L528" s="141"/>
      <c r="M528" s="140"/>
      <c r="N528" s="141"/>
      <c r="O528" s="140"/>
      <c r="P528" s="139"/>
      <c r="HY528" s="111"/>
      <c r="HZ528" s="80"/>
      <c r="IA528" s="80"/>
      <c r="IB528" s="80"/>
      <c r="IC528" s="80"/>
      <c r="ID528" s="80"/>
      <c r="IF528" s="17"/>
      <c r="IG528" s="17"/>
      <c r="IH528" s="112" t="s">
        <v>294</v>
      </c>
      <c r="II528" s="80"/>
      <c r="IJ528" s="17"/>
      <c r="IK528" s="80"/>
      <c r="IL528" s="111"/>
      <c r="IN528" s="90"/>
      <c r="IP528" s="90"/>
    </row>
    <row r="529" spans="1:250" s="12" customFormat="1" ht="15" x14ac:dyDescent="0.25">
      <c r="A529" s="145" t="s">
        <v>169</v>
      </c>
      <c r="B529" s="144" t="s">
        <v>293</v>
      </c>
      <c r="C529" s="515" t="s">
        <v>292</v>
      </c>
      <c r="D529" s="515"/>
      <c r="E529" s="515"/>
      <c r="F529" s="515"/>
      <c r="G529" s="515"/>
      <c r="H529" s="143" t="s">
        <v>194</v>
      </c>
      <c r="I529" s="142">
        <v>0</v>
      </c>
      <c r="J529" s="140"/>
      <c r="K529" s="142">
        <v>0</v>
      </c>
      <c r="L529" s="141"/>
      <c r="M529" s="140"/>
      <c r="N529" s="141"/>
      <c r="O529" s="140"/>
      <c r="P529" s="139"/>
      <c r="HY529" s="111"/>
      <c r="HZ529" s="80"/>
      <c r="IA529" s="80"/>
      <c r="IB529" s="80"/>
      <c r="IC529" s="80"/>
      <c r="ID529" s="80"/>
      <c r="IF529" s="17"/>
      <c r="IG529" s="17"/>
      <c r="IH529" s="112" t="s">
        <v>292</v>
      </c>
      <c r="II529" s="80"/>
      <c r="IJ529" s="17"/>
      <c r="IK529" s="80"/>
      <c r="IL529" s="111"/>
      <c r="IN529" s="90"/>
      <c r="IP529" s="90"/>
    </row>
    <row r="530" spans="1:250" s="12" customFormat="1" ht="15" x14ac:dyDescent="0.25">
      <c r="A530" s="99"/>
      <c r="B530" s="98"/>
      <c r="C530" s="516" t="s">
        <v>166</v>
      </c>
      <c r="D530" s="516"/>
      <c r="E530" s="516"/>
      <c r="F530" s="516"/>
      <c r="G530" s="516"/>
      <c r="H530" s="121"/>
      <c r="I530" s="119"/>
      <c r="J530" s="119"/>
      <c r="K530" s="119"/>
      <c r="L530" s="120"/>
      <c r="M530" s="119"/>
      <c r="N530" s="129"/>
      <c r="O530" s="119"/>
      <c r="P530" s="118">
        <v>200691.69</v>
      </c>
      <c r="Q530" s="138"/>
      <c r="R530" s="138"/>
      <c r="HY530" s="111"/>
      <c r="HZ530" s="80"/>
      <c r="IA530" s="80"/>
      <c r="IB530" s="80"/>
      <c r="IC530" s="80"/>
      <c r="ID530" s="80"/>
      <c r="IF530" s="17"/>
      <c r="IG530" s="17"/>
      <c r="IH530" s="112"/>
      <c r="II530" s="80" t="s">
        <v>166</v>
      </c>
      <c r="IJ530" s="17"/>
      <c r="IK530" s="80"/>
      <c r="IL530" s="111"/>
      <c r="IN530" s="90"/>
      <c r="IP530" s="90"/>
    </row>
    <row r="531" spans="1:250" s="12" customFormat="1" ht="15" x14ac:dyDescent="0.25">
      <c r="A531" s="137"/>
      <c r="B531" s="136"/>
      <c r="C531" s="485" t="s">
        <v>165</v>
      </c>
      <c r="D531" s="485"/>
      <c r="E531" s="485"/>
      <c r="F531" s="485"/>
      <c r="G531" s="485"/>
      <c r="H531" s="135"/>
      <c r="I531" s="62"/>
      <c r="J531" s="62"/>
      <c r="K531" s="62"/>
      <c r="L531" s="59"/>
      <c r="M531" s="62"/>
      <c r="N531" s="59"/>
      <c r="O531" s="62"/>
      <c r="P531" s="133">
        <v>99556.479999999996</v>
      </c>
      <c r="HY531" s="111"/>
      <c r="HZ531" s="80"/>
      <c r="IA531" s="80"/>
      <c r="IB531" s="80"/>
      <c r="IC531" s="80"/>
      <c r="ID531" s="80"/>
      <c r="IF531" s="17"/>
      <c r="IG531" s="17"/>
      <c r="IH531" s="112"/>
      <c r="II531" s="80"/>
      <c r="IJ531" s="17" t="s">
        <v>165</v>
      </c>
      <c r="IK531" s="80"/>
      <c r="IL531" s="111"/>
      <c r="IN531" s="90"/>
      <c r="IP531" s="90"/>
    </row>
    <row r="532" spans="1:250" s="12" customFormat="1" ht="15" x14ac:dyDescent="0.25">
      <c r="A532" s="137"/>
      <c r="B532" s="136" t="s">
        <v>164</v>
      </c>
      <c r="C532" s="485" t="s">
        <v>163</v>
      </c>
      <c r="D532" s="485"/>
      <c r="E532" s="485"/>
      <c r="F532" s="485"/>
      <c r="G532" s="485"/>
      <c r="H532" s="135" t="s">
        <v>161</v>
      </c>
      <c r="I532" s="134">
        <v>103</v>
      </c>
      <c r="J532" s="62"/>
      <c r="K532" s="134">
        <v>103</v>
      </c>
      <c r="L532" s="59"/>
      <c r="M532" s="62"/>
      <c r="N532" s="59"/>
      <c r="O532" s="62"/>
      <c r="P532" s="133">
        <v>102543.17</v>
      </c>
      <c r="HY532" s="111"/>
      <c r="HZ532" s="80"/>
      <c r="IA532" s="80"/>
      <c r="IB532" s="80"/>
      <c r="IC532" s="80"/>
      <c r="ID532" s="80"/>
      <c r="IF532" s="17"/>
      <c r="IG532" s="17"/>
      <c r="IH532" s="112"/>
      <c r="II532" s="80"/>
      <c r="IJ532" s="17" t="s">
        <v>163</v>
      </c>
      <c r="IK532" s="80"/>
      <c r="IL532" s="111"/>
      <c r="IN532" s="90"/>
      <c r="IP532" s="90"/>
    </row>
    <row r="533" spans="1:250" s="12" customFormat="1" ht="15" x14ac:dyDescent="0.25">
      <c r="A533" s="137"/>
      <c r="B533" s="136" t="s">
        <v>162</v>
      </c>
      <c r="C533" s="485" t="s">
        <v>160</v>
      </c>
      <c r="D533" s="485"/>
      <c r="E533" s="485"/>
      <c r="F533" s="485"/>
      <c r="G533" s="485"/>
      <c r="H533" s="135" t="s">
        <v>161</v>
      </c>
      <c r="I533" s="134">
        <v>60</v>
      </c>
      <c r="J533" s="62"/>
      <c r="K533" s="134">
        <v>60</v>
      </c>
      <c r="L533" s="59"/>
      <c r="M533" s="62"/>
      <c r="N533" s="59"/>
      <c r="O533" s="62"/>
      <c r="P533" s="133">
        <v>59733.89</v>
      </c>
      <c r="HY533" s="111"/>
      <c r="HZ533" s="80"/>
      <c r="IA533" s="80"/>
      <c r="IB533" s="80"/>
      <c r="IC533" s="80"/>
      <c r="ID533" s="80"/>
      <c r="IF533" s="17"/>
      <c r="IG533" s="17"/>
      <c r="IH533" s="112"/>
      <c r="II533" s="80"/>
      <c r="IJ533" s="17" t="s">
        <v>160</v>
      </c>
      <c r="IK533" s="80"/>
      <c r="IL533" s="111"/>
      <c r="IN533" s="90"/>
      <c r="IP533" s="90"/>
    </row>
    <row r="534" spans="1:250" s="12" customFormat="1" ht="15" x14ac:dyDescent="0.25">
      <c r="A534" s="124"/>
      <c r="B534" s="123"/>
      <c r="C534" s="516" t="s">
        <v>154</v>
      </c>
      <c r="D534" s="516"/>
      <c r="E534" s="516"/>
      <c r="F534" s="516"/>
      <c r="G534" s="516"/>
      <c r="H534" s="121"/>
      <c r="I534" s="119"/>
      <c r="J534" s="119"/>
      <c r="K534" s="119"/>
      <c r="L534" s="120"/>
      <c r="M534" s="119"/>
      <c r="N534" s="129">
        <v>30247.4</v>
      </c>
      <c r="O534" s="119"/>
      <c r="P534" s="118">
        <v>362968.75</v>
      </c>
      <c r="HY534" s="111"/>
      <c r="HZ534" s="80"/>
      <c r="IA534" s="80"/>
      <c r="IB534" s="80"/>
      <c r="IC534" s="80"/>
      <c r="ID534" s="80"/>
      <c r="IF534" s="17"/>
      <c r="IG534" s="17"/>
      <c r="IH534" s="112"/>
      <c r="II534" s="80"/>
      <c r="IJ534" s="17"/>
      <c r="IK534" s="80" t="s">
        <v>154</v>
      </c>
      <c r="IL534" s="111"/>
      <c r="IN534" s="90"/>
      <c r="IP534" s="90"/>
    </row>
    <row r="535" spans="1:250" s="12" customFormat="1" ht="15" x14ac:dyDescent="0.25">
      <c r="A535" s="512" t="s">
        <v>485</v>
      </c>
      <c r="B535" s="513"/>
      <c r="C535" s="513"/>
      <c r="D535" s="513"/>
      <c r="E535" s="513"/>
      <c r="F535" s="513"/>
      <c r="G535" s="513"/>
      <c r="H535" s="513"/>
      <c r="I535" s="513"/>
      <c r="J535" s="513"/>
      <c r="K535" s="513"/>
      <c r="L535" s="513"/>
      <c r="M535" s="513"/>
      <c r="N535" s="513"/>
      <c r="O535" s="513"/>
      <c r="P535" s="514"/>
      <c r="HY535" s="111"/>
      <c r="HZ535" s="80"/>
      <c r="IA535" s="80"/>
      <c r="IB535" s="80"/>
      <c r="IC535" s="80"/>
      <c r="ID535" s="80"/>
      <c r="IF535" s="17"/>
      <c r="IG535" s="17"/>
      <c r="IH535" s="112"/>
      <c r="II535" s="80"/>
      <c r="IJ535" s="17"/>
      <c r="IK535" s="80"/>
      <c r="IL535" s="111" t="s">
        <v>485</v>
      </c>
      <c r="IN535" s="90"/>
      <c r="IP535" s="90"/>
    </row>
    <row r="536" spans="1:250" s="12" customFormat="1" ht="56.25" x14ac:dyDescent="0.25">
      <c r="A536" s="132" t="s">
        <v>484</v>
      </c>
      <c r="B536" s="122" t="s">
        <v>290</v>
      </c>
      <c r="C536" s="506" t="s">
        <v>288</v>
      </c>
      <c r="D536" s="506"/>
      <c r="E536" s="506"/>
      <c r="F536" s="506"/>
      <c r="G536" s="506"/>
      <c r="H536" s="121" t="s">
        <v>289</v>
      </c>
      <c r="I536" s="119">
        <v>102.6</v>
      </c>
      <c r="J536" s="131">
        <v>1</v>
      </c>
      <c r="K536" s="157">
        <v>102.6</v>
      </c>
      <c r="L536" s="129">
        <v>26011.96</v>
      </c>
      <c r="M536" s="157">
        <v>1.2</v>
      </c>
      <c r="N536" s="127">
        <v>31214.35</v>
      </c>
      <c r="O536" s="119"/>
      <c r="P536" s="118">
        <v>3202592.31</v>
      </c>
      <c r="HY536" s="111"/>
      <c r="HZ536" s="80" t="s">
        <v>288</v>
      </c>
      <c r="IA536" s="80" t="s">
        <v>78</v>
      </c>
      <c r="IB536" s="80" t="s">
        <v>78</v>
      </c>
      <c r="IC536" s="80" t="s">
        <v>78</v>
      </c>
      <c r="ID536" s="80" t="s">
        <v>78</v>
      </c>
      <c r="IF536" s="17"/>
      <c r="IG536" s="17"/>
      <c r="IH536" s="112"/>
      <c r="II536" s="80"/>
      <c r="IJ536" s="17"/>
      <c r="IK536" s="80"/>
      <c r="IL536" s="111"/>
      <c r="IN536" s="90"/>
      <c r="IP536" s="90"/>
    </row>
    <row r="537" spans="1:250" s="12" customFormat="1" ht="15" x14ac:dyDescent="0.25">
      <c r="A537" s="126"/>
      <c r="B537" s="125"/>
      <c r="C537" s="480" t="s">
        <v>483</v>
      </c>
      <c r="D537" s="480"/>
      <c r="E537" s="480"/>
      <c r="F537" s="480"/>
      <c r="G537" s="480"/>
      <c r="H537" s="480"/>
      <c r="I537" s="480"/>
      <c r="J537" s="480"/>
      <c r="K537" s="480"/>
      <c r="L537" s="480"/>
      <c r="M537" s="480"/>
      <c r="N537" s="480"/>
      <c r="O537" s="480"/>
      <c r="P537" s="517"/>
      <c r="HY537" s="111"/>
      <c r="HZ537" s="80"/>
      <c r="IA537" s="80"/>
      <c r="IB537" s="80"/>
      <c r="IC537" s="80"/>
      <c r="ID537" s="80"/>
      <c r="IF537" s="17"/>
      <c r="IG537" s="17"/>
      <c r="IH537" s="112"/>
      <c r="II537" s="80"/>
      <c r="IJ537" s="17"/>
      <c r="IK537" s="80"/>
      <c r="IL537" s="111"/>
      <c r="IM537" s="52" t="s">
        <v>483</v>
      </c>
      <c r="IN537" s="90"/>
      <c r="IP537" s="90"/>
    </row>
    <row r="538" spans="1:250" s="12" customFormat="1" ht="15" x14ac:dyDescent="0.25">
      <c r="A538" s="124"/>
      <c r="B538" s="123"/>
      <c r="C538" s="516" t="s">
        <v>154</v>
      </c>
      <c r="D538" s="516"/>
      <c r="E538" s="516"/>
      <c r="F538" s="516"/>
      <c r="G538" s="516"/>
      <c r="H538" s="121"/>
      <c r="I538" s="119"/>
      <c r="J538" s="119"/>
      <c r="K538" s="119"/>
      <c r="L538" s="120"/>
      <c r="M538" s="119"/>
      <c r="N538" s="120"/>
      <c r="O538" s="119"/>
      <c r="P538" s="118">
        <v>3202592.31</v>
      </c>
      <c r="HY538" s="111"/>
      <c r="HZ538" s="80"/>
      <c r="IA538" s="80"/>
      <c r="IB538" s="80"/>
      <c r="IC538" s="80"/>
      <c r="ID538" s="80"/>
      <c r="IF538" s="17"/>
      <c r="IG538" s="17"/>
      <c r="IH538" s="112"/>
      <c r="II538" s="80"/>
      <c r="IJ538" s="17"/>
      <c r="IK538" s="80" t="s">
        <v>154</v>
      </c>
      <c r="IL538" s="111"/>
      <c r="IN538" s="90"/>
      <c r="IP538" s="90"/>
    </row>
    <row r="539" spans="1:250" s="12" customFormat="1" ht="56.25" x14ac:dyDescent="0.25">
      <c r="A539" s="132" t="s">
        <v>482</v>
      </c>
      <c r="B539" s="122" t="s">
        <v>285</v>
      </c>
      <c r="C539" s="506" t="s">
        <v>284</v>
      </c>
      <c r="D539" s="506"/>
      <c r="E539" s="506"/>
      <c r="F539" s="506"/>
      <c r="G539" s="506"/>
      <c r="H539" s="121" t="s">
        <v>194</v>
      </c>
      <c r="I539" s="119">
        <v>420</v>
      </c>
      <c r="J539" s="131">
        <v>1</v>
      </c>
      <c r="K539" s="131">
        <v>420</v>
      </c>
      <c r="L539" s="129">
        <v>1639.6</v>
      </c>
      <c r="M539" s="128">
        <v>0.82</v>
      </c>
      <c r="N539" s="127">
        <v>1344.47</v>
      </c>
      <c r="O539" s="119"/>
      <c r="P539" s="118">
        <v>564677.4</v>
      </c>
      <c r="HY539" s="111"/>
      <c r="HZ539" s="80" t="s">
        <v>284</v>
      </c>
      <c r="IA539" s="80" t="s">
        <v>78</v>
      </c>
      <c r="IB539" s="80" t="s">
        <v>78</v>
      </c>
      <c r="IC539" s="80" t="s">
        <v>78</v>
      </c>
      <c r="ID539" s="80" t="s">
        <v>78</v>
      </c>
      <c r="IF539" s="17"/>
      <c r="IG539" s="17"/>
      <c r="IH539" s="112"/>
      <c r="II539" s="80"/>
      <c r="IJ539" s="17"/>
      <c r="IK539" s="80"/>
      <c r="IL539" s="111"/>
      <c r="IN539" s="90"/>
      <c r="IP539" s="90"/>
    </row>
    <row r="540" spans="1:250" s="12" customFormat="1" ht="15" x14ac:dyDescent="0.25">
      <c r="A540" s="124"/>
      <c r="B540" s="123"/>
      <c r="C540" s="516" t="s">
        <v>154</v>
      </c>
      <c r="D540" s="516"/>
      <c r="E540" s="516"/>
      <c r="F540" s="516"/>
      <c r="G540" s="516"/>
      <c r="H540" s="121"/>
      <c r="I540" s="119"/>
      <c r="J540" s="119"/>
      <c r="K540" s="119"/>
      <c r="L540" s="120"/>
      <c r="M540" s="119"/>
      <c r="N540" s="120"/>
      <c r="O540" s="119"/>
      <c r="P540" s="118">
        <v>564677.4</v>
      </c>
      <c r="HY540" s="111"/>
      <c r="HZ540" s="80"/>
      <c r="IA540" s="80"/>
      <c r="IB540" s="80"/>
      <c r="IC540" s="80"/>
      <c r="ID540" s="80"/>
      <c r="IF540" s="17"/>
      <c r="IG540" s="17"/>
      <c r="IH540" s="112"/>
      <c r="II540" s="80"/>
      <c r="IJ540" s="17"/>
      <c r="IK540" s="80" t="s">
        <v>154</v>
      </c>
      <c r="IL540" s="111"/>
      <c r="IN540" s="90"/>
      <c r="IP540" s="90"/>
    </row>
    <row r="541" spans="1:250" s="12" customFormat="1" ht="56.25" x14ac:dyDescent="0.25">
      <c r="A541" s="132" t="s">
        <v>481</v>
      </c>
      <c r="B541" s="122" t="s">
        <v>282</v>
      </c>
      <c r="C541" s="506" t="s">
        <v>281</v>
      </c>
      <c r="D541" s="506"/>
      <c r="E541" s="506"/>
      <c r="F541" s="506"/>
      <c r="G541" s="506"/>
      <c r="H541" s="121" t="s">
        <v>194</v>
      </c>
      <c r="I541" s="119">
        <v>420</v>
      </c>
      <c r="J541" s="131">
        <v>1</v>
      </c>
      <c r="K541" s="131">
        <v>420</v>
      </c>
      <c r="L541" s="160">
        <v>483.93</v>
      </c>
      <c r="M541" s="128">
        <v>1.34</v>
      </c>
      <c r="N541" s="159">
        <v>648.47</v>
      </c>
      <c r="O541" s="119"/>
      <c r="P541" s="118">
        <v>272357.40000000002</v>
      </c>
      <c r="HY541" s="111"/>
      <c r="HZ541" s="80" t="s">
        <v>281</v>
      </c>
      <c r="IA541" s="80" t="s">
        <v>78</v>
      </c>
      <c r="IB541" s="80" t="s">
        <v>78</v>
      </c>
      <c r="IC541" s="80" t="s">
        <v>78</v>
      </c>
      <c r="ID541" s="80" t="s">
        <v>78</v>
      </c>
      <c r="IF541" s="17"/>
      <c r="IG541" s="17"/>
      <c r="IH541" s="112"/>
      <c r="II541" s="80"/>
      <c r="IJ541" s="17"/>
      <c r="IK541" s="80"/>
      <c r="IL541" s="111"/>
      <c r="IN541" s="90"/>
      <c r="IP541" s="90"/>
    </row>
    <row r="542" spans="1:250" s="12" customFormat="1" ht="15" x14ac:dyDescent="0.25">
      <c r="A542" s="124"/>
      <c r="B542" s="123"/>
      <c r="C542" s="516" t="s">
        <v>154</v>
      </c>
      <c r="D542" s="516"/>
      <c r="E542" s="516"/>
      <c r="F542" s="516"/>
      <c r="G542" s="516"/>
      <c r="H542" s="121"/>
      <c r="I542" s="119"/>
      <c r="J542" s="119"/>
      <c r="K542" s="119"/>
      <c r="L542" s="120"/>
      <c r="M542" s="119"/>
      <c r="N542" s="120"/>
      <c r="O542" s="119"/>
      <c r="P542" s="118">
        <v>272357.40000000002</v>
      </c>
      <c r="HY542" s="111"/>
      <c r="HZ542" s="80"/>
      <c r="IA542" s="80"/>
      <c r="IB542" s="80"/>
      <c r="IC542" s="80"/>
      <c r="ID542" s="80"/>
      <c r="IF542" s="17"/>
      <c r="IG542" s="17"/>
      <c r="IH542" s="112"/>
      <c r="II542" s="80"/>
      <c r="IJ542" s="17"/>
      <c r="IK542" s="80" t="s">
        <v>154</v>
      </c>
      <c r="IL542" s="111"/>
      <c r="IN542" s="90"/>
      <c r="IP542" s="90"/>
    </row>
    <row r="543" spans="1:250" s="12" customFormat="1" ht="56.25" x14ac:dyDescent="0.25">
      <c r="A543" s="132" t="s">
        <v>480</v>
      </c>
      <c r="B543" s="122" t="s">
        <v>279</v>
      </c>
      <c r="C543" s="506" t="s">
        <v>278</v>
      </c>
      <c r="D543" s="506"/>
      <c r="E543" s="506"/>
      <c r="F543" s="506"/>
      <c r="G543" s="506"/>
      <c r="H543" s="121" t="s">
        <v>194</v>
      </c>
      <c r="I543" s="119">
        <v>420</v>
      </c>
      <c r="J543" s="131">
        <v>1</v>
      </c>
      <c r="K543" s="131">
        <v>420</v>
      </c>
      <c r="L543" s="160">
        <v>116.16</v>
      </c>
      <c r="M543" s="128">
        <v>1.34</v>
      </c>
      <c r="N543" s="159">
        <v>155.65</v>
      </c>
      <c r="O543" s="119"/>
      <c r="P543" s="118">
        <v>65373</v>
      </c>
      <c r="HY543" s="111"/>
      <c r="HZ543" s="80" t="s">
        <v>278</v>
      </c>
      <c r="IA543" s="80" t="s">
        <v>78</v>
      </c>
      <c r="IB543" s="80" t="s">
        <v>78</v>
      </c>
      <c r="IC543" s="80" t="s">
        <v>78</v>
      </c>
      <c r="ID543" s="80" t="s">
        <v>78</v>
      </c>
      <c r="IF543" s="17"/>
      <c r="IG543" s="17"/>
      <c r="IH543" s="112"/>
      <c r="II543" s="80"/>
      <c r="IJ543" s="17"/>
      <c r="IK543" s="80"/>
      <c r="IL543" s="111"/>
      <c r="IN543" s="90"/>
      <c r="IP543" s="90"/>
    </row>
    <row r="544" spans="1:250" s="12" customFormat="1" ht="15" x14ac:dyDescent="0.25">
      <c r="A544" s="124"/>
      <c r="B544" s="123"/>
      <c r="C544" s="516" t="s">
        <v>154</v>
      </c>
      <c r="D544" s="516"/>
      <c r="E544" s="516"/>
      <c r="F544" s="516"/>
      <c r="G544" s="516"/>
      <c r="H544" s="121"/>
      <c r="I544" s="119"/>
      <c r="J544" s="119"/>
      <c r="K544" s="119"/>
      <c r="L544" s="120"/>
      <c r="M544" s="119"/>
      <c r="N544" s="120"/>
      <c r="O544" s="119"/>
      <c r="P544" s="118">
        <v>65373</v>
      </c>
      <c r="HY544" s="111"/>
      <c r="HZ544" s="80"/>
      <c r="IA544" s="80"/>
      <c r="IB544" s="80"/>
      <c r="IC544" s="80"/>
      <c r="ID544" s="80"/>
      <c r="IF544" s="17"/>
      <c r="IG544" s="17"/>
      <c r="IH544" s="112"/>
      <c r="II544" s="80"/>
      <c r="IJ544" s="17"/>
      <c r="IK544" s="80" t="s">
        <v>154</v>
      </c>
      <c r="IL544" s="111"/>
      <c r="IN544" s="90"/>
      <c r="IP544" s="90"/>
    </row>
    <row r="545" spans="1:250" s="12" customFormat="1" ht="56.25" x14ac:dyDescent="0.25">
      <c r="A545" s="132" t="s">
        <v>479</v>
      </c>
      <c r="B545" s="122" t="s">
        <v>372</v>
      </c>
      <c r="C545" s="506" t="s">
        <v>371</v>
      </c>
      <c r="D545" s="506"/>
      <c r="E545" s="506"/>
      <c r="F545" s="506"/>
      <c r="G545" s="506"/>
      <c r="H545" s="121" t="s">
        <v>194</v>
      </c>
      <c r="I545" s="119">
        <v>550</v>
      </c>
      <c r="J545" s="131">
        <v>1</v>
      </c>
      <c r="K545" s="131">
        <v>550</v>
      </c>
      <c r="L545" s="129">
        <v>1770.81</v>
      </c>
      <c r="M545" s="157">
        <v>1.4</v>
      </c>
      <c r="N545" s="127">
        <v>2479.13</v>
      </c>
      <c r="O545" s="119"/>
      <c r="P545" s="118">
        <v>1363521.5</v>
      </c>
      <c r="HY545" s="111"/>
      <c r="HZ545" s="80" t="s">
        <v>371</v>
      </c>
      <c r="IA545" s="80" t="s">
        <v>78</v>
      </c>
      <c r="IB545" s="80" t="s">
        <v>78</v>
      </c>
      <c r="IC545" s="80" t="s">
        <v>78</v>
      </c>
      <c r="ID545" s="80" t="s">
        <v>78</v>
      </c>
      <c r="IF545" s="17"/>
      <c r="IG545" s="17"/>
      <c r="IH545" s="112"/>
      <c r="II545" s="80"/>
      <c r="IJ545" s="17"/>
      <c r="IK545" s="80"/>
      <c r="IL545" s="111"/>
      <c r="IN545" s="90"/>
      <c r="IP545" s="90"/>
    </row>
    <row r="546" spans="1:250" s="12" customFormat="1" ht="15" x14ac:dyDescent="0.25">
      <c r="A546" s="126"/>
      <c r="B546" s="125"/>
      <c r="C546" s="480" t="s">
        <v>478</v>
      </c>
      <c r="D546" s="480"/>
      <c r="E546" s="480"/>
      <c r="F546" s="480"/>
      <c r="G546" s="480"/>
      <c r="H546" s="480"/>
      <c r="I546" s="480"/>
      <c r="J546" s="480"/>
      <c r="K546" s="480"/>
      <c r="L546" s="480"/>
      <c r="M546" s="480"/>
      <c r="N546" s="480"/>
      <c r="O546" s="480"/>
      <c r="P546" s="517"/>
      <c r="HY546" s="111"/>
      <c r="HZ546" s="80"/>
      <c r="IA546" s="80"/>
      <c r="IB546" s="80"/>
      <c r="IC546" s="80"/>
      <c r="ID546" s="80"/>
      <c r="IF546" s="17"/>
      <c r="IG546" s="17"/>
      <c r="IH546" s="112"/>
      <c r="II546" s="80"/>
      <c r="IJ546" s="17"/>
      <c r="IK546" s="80"/>
      <c r="IL546" s="111"/>
      <c r="IM546" s="52" t="s">
        <v>478</v>
      </c>
      <c r="IN546" s="90"/>
      <c r="IP546" s="90"/>
    </row>
    <row r="547" spans="1:250" s="12" customFormat="1" ht="15" x14ac:dyDescent="0.25">
      <c r="A547" s="124"/>
      <c r="B547" s="123"/>
      <c r="C547" s="516" t="s">
        <v>154</v>
      </c>
      <c r="D547" s="516"/>
      <c r="E547" s="516"/>
      <c r="F547" s="516"/>
      <c r="G547" s="516"/>
      <c r="H547" s="121"/>
      <c r="I547" s="119"/>
      <c r="J547" s="119"/>
      <c r="K547" s="119"/>
      <c r="L547" s="120"/>
      <c r="M547" s="119"/>
      <c r="N547" s="120"/>
      <c r="O547" s="119"/>
      <c r="P547" s="118">
        <v>1363521.5</v>
      </c>
      <c r="HY547" s="111"/>
      <c r="HZ547" s="80"/>
      <c r="IA547" s="80"/>
      <c r="IB547" s="80"/>
      <c r="IC547" s="80"/>
      <c r="ID547" s="80"/>
      <c r="IF547" s="17"/>
      <c r="IG547" s="17"/>
      <c r="IH547" s="112"/>
      <c r="II547" s="80"/>
      <c r="IJ547" s="17"/>
      <c r="IK547" s="80" t="s">
        <v>154</v>
      </c>
      <c r="IL547" s="111"/>
      <c r="IN547" s="90"/>
      <c r="IP547" s="90"/>
    </row>
    <row r="548" spans="1:250" s="12" customFormat="1" ht="56.25" x14ac:dyDescent="0.25">
      <c r="A548" s="132" t="s">
        <v>477</v>
      </c>
      <c r="B548" s="122" t="s">
        <v>270</v>
      </c>
      <c r="C548" s="506" t="s">
        <v>269</v>
      </c>
      <c r="D548" s="506"/>
      <c r="E548" s="506"/>
      <c r="F548" s="506"/>
      <c r="G548" s="506"/>
      <c r="H548" s="121" t="s">
        <v>194</v>
      </c>
      <c r="I548" s="119">
        <v>543</v>
      </c>
      <c r="J548" s="131">
        <v>1</v>
      </c>
      <c r="K548" s="131">
        <v>543</v>
      </c>
      <c r="L548" s="160">
        <v>179.64</v>
      </c>
      <c r="M548" s="128">
        <v>1.33</v>
      </c>
      <c r="N548" s="159">
        <v>238.92</v>
      </c>
      <c r="O548" s="119"/>
      <c r="P548" s="118">
        <v>129733.56</v>
      </c>
      <c r="HY548" s="111"/>
      <c r="HZ548" s="80" t="s">
        <v>269</v>
      </c>
      <c r="IA548" s="80" t="s">
        <v>78</v>
      </c>
      <c r="IB548" s="80" t="s">
        <v>78</v>
      </c>
      <c r="IC548" s="80" t="s">
        <v>78</v>
      </c>
      <c r="ID548" s="80" t="s">
        <v>78</v>
      </c>
      <c r="IF548" s="17"/>
      <c r="IG548" s="17"/>
      <c r="IH548" s="112"/>
      <c r="II548" s="80"/>
      <c r="IJ548" s="17"/>
      <c r="IK548" s="80"/>
      <c r="IL548" s="111"/>
      <c r="IN548" s="90"/>
      <c r="IP548" s="90"/>
    </row>
    <row r="549" spans="1:250" s="12" customFormat="1" ht="15" x14ac:dyDescent="0.25">
      <c r="A549" s="126"/>
      <c r="B549" s="125"/>
      <c r="C549" s="480" t="s">
        <v>476</v>
      </c>
      <c r="D549" s="480"/>
      <c r="E549" s="480"/>
      <c r="F549" s="480"/>
      <c r="G549" s="480"/>
      <c r="H549" s="480"/>
      <c r="I549" s="480"/>
      <c r="J549" s="480"/>
      <c r="K549" s="480"/>
      <c r="L549" s="480"/>
      <c r="M549" s="480"/>
      <c r="N549" s="480"/>
      <c r="O549" s="480"/>
      <c r="P549" s="517"/>
      <c r="HY549" s="111"/>
      <c r="HZ549" s="80"/>
      <c r="IA549" s="80"/>
      <c r="IB549" s="80"/>
      <c r="IC549" s="80"/>
      <c r="ID549" s="80"/>
      <c r="IF549" s="17"/>
      <c r="IG549" s="17"/>
      <c r="IH549" s="112"/>
      <c r="II549" s="80"/>
      <c r="IJ549" s="17"/>
      <c r="IK549" s="80"/>
      <c r="IL549" s="111"/>
      <c r="IM549" s="52" t="s">
        <v>476</v>
      </c>
      <c r="IN549" s="90"/>
      <c r="IP549" s="90"/>
    </row>
    <row r="550" spans="1:250" s="12" customFormat="1" ht="15" x14ac:dyDescent="0.25">
      <c r="A550" s="124"/>
      <c r="B550" s="123"/>
      <c r="C550" s="516" t="s">
        <v>154</v>
      </c>
      <c r="D550" s="516"/>
      <c r="E550" s="516"/>
      <c r="F550" s="516"/>
      <c r="G550" s="516"/>
      <c r="H550" s="121"/>
      <c r="I550" s="119"/>
      <c r="J550" s="119"/>
      <c r="K550" s="119"/>
      <c r="L550" s="120"/>
      <c r="M550" s="119"/>
      <c r="N550" s="120"/>
      <c r="O550" s="119"/>
      <c r="P550" s="118">
        <v>129733.56</v>
      </c>
      <c r="HY550" s="111"/>
      <c r="HZ550" s="80"/>
      <c r="IA550" s="80"/>
      <c r="IB550" s="80"/>
      <c r="IC550" s="80"/>
      <c r="ID550" s="80"/>
      <c r="IF550" s="17"/>
      <c r="IG550" s="17"/>
      <c r="IH550" s="112"/>
      <c r="II550" s="80"/>
      <c r="IJ550" s="17"/>
      <c r="IK550" s="80" t="s">
        <v>154</v>
      </c>
      <c r="IL550" s="111"/>
      <c r="IN550" s="90"/>
      <c r="IP550" s="90"/>
    </row>
    <row r="551" spans="1:250" s="12" customFormat="1" ht="56.25" x14ac:dyDescent="0.25">
      <c r="A551" s="132" t="s">
        <v>475</v>
      </c>
      <c r="B551" s="122" t="s">
        <v>267</v>
      </c>
      <c r="C551" s="506" t="s">
        <v>266</v>
      </c>
      <c r="D551" s="506"/>
      <c r="E551" s="506"/>
      <c r="F551" s="506"/>
      <c r="G551" s="506"/>
      <c r="H551" s="121" t="s">
        <v>190</v>
      </c>
      <c r="I551" s="119">
        <v>8.9700000000000006</v>
      </c>
      <c r="J551" s="131">
        <v>1</v>
      </c>
      <c r="K551" s="128">
        <v>8.9700000000000006</v>
      </c>
      <c r="L551" s="129">
        <v>43543.49</v>
      </c>
      <c r="M551" s="128">
        <v>1.47</v>
      </c>
      <c r="N551" s="127">
        <v>64008.93</v>
      </c>
      <c r="O551" s="119"/>
      <c r="P551" s="118">
        <v>574160.1</v>
      </c>
      <c r="HY551" s="111"/>
      <c r="HZ551" s="80" t="s">
        <v>266</v>
      </c>
      <c r="IA551" s="80" t="s">
        <v>78</v>
      </c>
      <c r="IB551" s="80" t="s">
        <v>78</v>
      </c>
      <c r="IC551" s="80" t="s">
        <v>78</v>
      </c>
      <c r="ID551" s="80" t="s">
        <v>78</v>
      </c>
      <c r="IF551" s="17"/>
      <c r="IG551" s="17"/>
      <c r="IH551" s="112"/>
      <c r="II551" s="80"/>
      <c r="IJ551" s="17"/>
      <c r="IK551" s="80"/>
      <c r="IL551" s="111"/>
      <c r="IN551" s="90"/>
      <c r="IP551" s="90"/>
    </row>
    <row r="552" spans="1:250" s="12" customFormat="1" ht="15" x14ac:dyDescent="0.25">
      <c r="A552" s="126"/>
      <c r="B552" s="125"/>
      <c r="C552" s="480" t="s">
        <v>474</v>
      </c>
      <c r="D552" s="480"/>
      <c r="E552" s="480"/>
      <c r="F552" s="480"/>
      <c r="G552" s="480"/>
      <c r="H552" s="480"/>
      <c r="I552" s="480"/>
      <c r="J552" s="480"/>
      <c r="K552" s="480"/>
      <c r="L552" s="480"/>
      <c r="M552" s="480"/>
      <c r="N552" s="480"/>
      <c r="O552" s="480"/>
      <c r="P552" s="517"/>
      <c r="HY552" s="111"/>
      <c r="HZ552" s="80"/>
      <c r="IA552" s="80"/>
      <c r="IB552" s="80"/>
      <c r="IC552" s="80"/>
      <c r="ID552" s="80"/>
      <c r="IF552" s="17"/>
      <c r="IG552" s="17"/>
      <c r="IH552" s="112"/>
      <c r="II552" s="80"/>
      <c r="IJ552" s="17"/>
      <c r="IK552" s="80"/>
      <c r="IL552" s="111"/>
      <c r="IM552" s="52" t="s">
        <v>474</v>
      </c>
      <c r="IN552" s="90"/>
      <c r="IP552" s="90"/>
    </row>
    <row r="553" spans="1:250" s="12" customFormat="1" ht="15" x14ac:dyDescent="0.25">
      <c r="A553" s="124"/>
      <c r="B553" s="123"/>
      <c r="C553" s="516" t="s">
        <v>154</v>
      </c>
      <c r="D553" s="516"/>
      <c r="E553" s="516"/>
      <c r="F553" s="516"/>
      <c r="G553" s="516"/>
      <c r="H553" s="121"/>
      <c r="I553" s="119"/>
      <c r="J553" s="119"/>
      <c r="K553" s="119"/>
      <c r="L553" s="120"/>
      <c r="M553" s="119"/>
      <c r="N553" s="120"/>
      <c r="O553" s="119"/>
      <c r="P553" s="118">
        <v>574160.1</v>
      </c>
      <c r="HY553" s="111"/>
      <c r="HZ553" s="80"/>
      <c r="IA553" s="80"/>
      <c r="IB553" s="80"/>
      <c r="IC553" s="80"/>
      <c r="ID553" s="80"/>
      <c r="IF553" s="17"/>
      <c r="IG553" s="17"/>
      <c r="IH553" s="112"/>
      <c r="II553" s="80"/>
      <c r="IJ553" s="17"/>
      <c r="IK553" s="80" t="s">
        <v>154</v>
      </c>
      <c r="IL553" s="111"/>
      <c r="IN553" s="90"/>
      <c r="IP553" s="90"/>
    </row>
    <row r="554" spans="1:250" s="12" customFormat="1" ht="56.25" x14ac:dyDescent="0.25">
      <c r="A554" s="132" t="s">
        <v>473</v>
      </c>
      <c r="B554" s="122" t="s">
        <v>263</v>
      </c>
      <c r="C554" s="506" t="s">
        <v>262</v>
      </c>
      <c r="D554" s="506"/>
      <c r="E554" s="506"/>
      <c r="F554" s="506"/>
      <c r="G554" s="506"/>
      <c r="H554" s="121" t="s">
        <v>194</v>
      </c>
      <c r="I554" s="119">
        <v>181</v>
      </c>
      <c r="J554" s="131">
        <v>1</v>
      </c>
      <c r="K554" s="131">
        <v>181</v>
      </c>
      <c r="L554" s="160">
        <v>204.83</v>
      </c>
      <c r="M554" s="128">
        <v>1.24</v>
      </c>
      <c r="N554" s="159">
        <v>253.99</v>
      </c>
      <c r="O554" s="119"/>
      <c r="P554" s="118">
        <v>45972.19</v>
      </c>
      <c r="HY554" s="111"/>
      <c r="HZ554" s="80" t="s">
        <v>262</v>
      </c>
      <c r="IA554" s="80" t="s">
        <v>78</v>
      </c>
      <c r="IB554" s="80" t="s">
        <v>78</v>
      </c>
      <c r="IC554" s="80" t="s">
        <v>78</v>
      </c>
      <c r="ID554" s="80" t="s">
        <v>78</v>
      </c>
      <c r="IF554" s="17"/>
      <c r="IG554" s="17"/>
      <c r="IH554" s="112"/>
      <c r="II554" s="80"/>
      <c r="IJ554" s="17"/>
      <c r="IK554" s="80"/>
      <c r="IL554" s="111"/>
      <c r="IN554" s="90"/>
      <c r="IP554" s="90"/>
    </row>
    <row r="555" spans="1:250" s="12" customFormat="1" ht="15" x14ac:dyDescent="0.25">
      <c r="A555" s="126"/>
      <c r="B555" s="125"/>
      <c r="C555" s="480" t="s">
        <v>472</v>
      </c>
      <c r="D555" s="480"/>
      <c r="E555" s="480"/>
      <c r="F555" s="480"/>
      <c r="G555" s="480"/>
      <c r="H555" s="480"/>
      <c r="I555" s="480"/>
      <c r="J555" s="480"/>
      <c r="K555" s="480"/>
      <c r="L555" s="480"/>
      <c r="M555" s="480"/>
      <c r="N555" s="480"/>
      <c r="O555" s="480"/>
      <c r="P555" s="517"/>
      <c r="HY555" s="111"/>
      <c r="HZ555" s="80"/>
      <c r="IA555" s="80"/>
      <c r="IB555" s="80"/>
      <c r="IC555" s="80"/>
      <c r="ID555" s="80"/>
      <c r="IF555" s="17"/>
      <c r="IG555" s="17"/>
      <c r="IH555" s="112"/>
      <c r="II555" s="80"/>
      <c r="IJ555" s="17"/>
      <c r="IK555" s="80"/>
      <c r="IL555" s="111"/>
      <c r="IM555" s="52" t="s">
        <v>472</v>
      </c>
      <c r="IN555" s="90"/>
      <c r="IP555" s="90"/>
    </row>
    <row r="556" spans="1:250" s="12" customFormat="1" ht="15" x14ac:dyDescent="0.25">
      <c r="A556" s="124"/>
      <c r="B556" s="123"/>
      <c r="C556" s="516" t="s">
        <v>154</v>
      </c>
      <c r="D556" s="516"/>
      <c r="E556" s="516"/>
      <c r="F556" s="516"/>
      <c r="G556" s="516"/>
      <c r="H556" s="121"/>
      <c r="I556" s="119"/>
      <c r="J556" s="119"/>
      <c r="K556" s="119"/>
      <c r="L556" s="120"/>
      <c r="M556" s="119"/>
      <c r="N556" s="120"/>
      <c r="O556" s="119"/>
      <c r="P556" s="118">
        <v>45972.19</v>
      </c>
      <c r="HY556" s="111"/>
      <c r="HZ556" s="80"/>
      <c r="IA556" s="80"/>
      <c r="IB556" s="80"/>
      <c r="IC556" s="80"/>
      <c r="ID556" s="80"/>
      <c r="IF556" s="17"/>
      <c r="IG556" s="17"/>
      <c r="IH556" s="112"/>
      <c r="II556" s="80"/>
      <c r="IJ556" s="17"/>
      <c r="IK556" s="80" t="s">
        <v>154</v>
      </c>
      <c r="IL556" s="111"/>
      <c r="IN556" s="90"/>
      <c r="IP556" s="90"/>
    </row>
    <row r="557" spans="1:250" s="12" customFormat="1" ht="56.25" x14ac:dyDescent="0.25">
      <c r="A557" s="132" t="s">
        <v>471</v>
      </c>
      <c r="B557" s="122" t="s">
        <v>259</v>
      </c>
      <c r="C557" s="506" t="s">
        <v>258</v>
      </c>
      <c r="D557" s="506"/>
      <c r="E557" s="506"/>
      <c r="F557" s="506"/>
      <c r="G557" s="506"/>
      <c r="H557" s="121" t="s">
        <v>157</v>
      </c>
      <c r="I557" s="119">
        <v>0.34495999999999999</v>
      </c>
      <c r="J557" s="131">
        <v>1</v>
      </c>
      <c r="K557" s="130">
        <v>0.34495999999999999</v>
      </c>
      <c r="L557" s="129">
        <v>366685</v>
      </c>
      <c r="M557" s="128">
        <v>1.02</v>
      </c>
      <c r="N557" s="127">
        <v>374018.7</v>
      </c>
      <c r="O557" s="119"/>
      <c r="P557" s="118">
        <v>129021.49</v>
      </c>
      <c r="HY557" s="111"/>
      <c r="HZ557" s="80" t="s">
        <v>258</v>
      </c>
      <c r="IA557" s="80" t="s">
        <v>78</v>
      </c>
      <c r="IB557" s="80" t="s">
        <v>78</v>
      </c>
      <c r="IC557" s="80" t="s">
        <v>78</v>
      </c>
      <c r="ID557" s="80" t="s">
        <v>78</v>
      </c>
      <c r="IF557" s="17"/>
      <c r="IG557" s="17"/>
      <c r="IH557" s="112"/>
      <c r="II557" s="80"/>
      <c r="IJ557" s="17"/>
      <c r="IK557" s="80"/>
      <c r="IL557" s="111"/>
      <c r="IN557" s="90"/>
      <c r="IP557" s="90"/>
    </row>
    <row r="558" spans="1:250" s="12" customFormat="1" ht="15" x14ac:dyDescent="0.25">
      <c r="A558" s="126"/>
      <c r="B558" s="125"/>
      <c r="C558" s="480" t="s">
        <v>412</v>
      </c>
      <c r="D558" s="480"/>
      <c r="E558" s="480"/>
      <c r="F558" s="480"/>
      <c r="G558" s="480"/>
      <c r="H558" s="480"/>
      <c r="I558" s="480"/>
      <c r="J558" s="480"/>
      <c r="K558" s="480"/>
      <c r="L558" s="480"/>
      <c r="M558" s="480"/>
      <c r="N558" s="480"/>
      <c r="O558" s="480"/>
      <c r="P558" s="517"/>
      <c r="HY558" s="111"/>
      <c r="HZ558" s="80"/>
      <c r="IA558" s="80"/>
      <c r="IB558" s="80"/>
      <c r="IC558" s="80"/>
      <c r="ID558" s="80"/>
      <c r="IF558" s="17"/>
      <c r="IG558" s="17"/>
      <c r="IH558" s="112"/>
      <c r="II558" s="80"/>
      <c r="IJ558" s="17"/>
      <c r="IK558" s="80"/>
      <c r="IL558" s="111"/>
      <c r="IM558" s="52" t="s">
        <v>412</v>
      </c>
      <c r="IN558" s="90"/>
      <c r="IP558" s="90"/>
    </row>
    <row r="559" spans="1:250" s="12" customFormat="1" ht="15" x14ac:dyDescent="0.25">
      <c r="A559" s="124"/>
      <c r="B559" s="123"/>
      <c r="C559" s="516" t="s">
        <v>154</v>
      </c>
      <c r="D559" s="516"/>
      <c r="E559" s="516"/>
      <c r="F559" s="516"/>
      <c r="G559" s="516"/>
      <c r="H559" s="121"/>
      <c r="I559" s="119"/>
      <c r="J559" s="119"/>
      <c r="K559" s="119"/>
      <c r="L559" s="120"/>
      <c r="M559" s="119"/>
      <c r="N559" s="120"/>
      <c r="O559" s="119"/>
      <c r="P559" s="118">
        <v>129021.49</v>
      </c>
      <c r="HY559" s="111"/>
      <c r="HZ559" s="80"/>
      <c r="IA559" s="80"/>
      <c r="IB559" s="80"/>
      <c r="IC559" s="80"/>
      <c r="ID559" s="80"/>
      <c r="IF559" s="17"/>
      <c r="IG559" s="17"/>
      <c r="IH559" s="112"/>
      <c r="II559" s="80"/>
      <c r="IJ559" s="17"/>
      <c r="IK559" s="80" t="s">
        <v>154</v>
      </c>
      <c r="IL559" s="111"/>
      <c r="IN559" s="90"/>
      <c r="IP559" s="90"/>
    </row>
    <row r="560" spans="1:250" s="12" customFormat="1" ht="56.25" x14ac:dyDescent="0.25">
      <c r="A560" s="132" t="s">
        <v>470</v>
      </c>
      <c r="B560" s="122" t="s">
        <v>255</v>
      </c>
      <c r="C560" s="506" t="s">
        <v>254</v>
      </c>
      <c r="D560" s="506"/>
      <c r="E560" s="506"/>
      <c r="F560" s="506"/>
      <c r="G560" s="506"/>
      <c r="H560" s="121" t="s">
        <v>185</v>
      </c>
      <c r="I560" s="119">
        <v>44.8</v>
      </c>
      <c r="J560" s="131">
        <v>1</v>
      </c>
      <c r="K560" s="157">
        <v>44.8</v>
      </c>
      <c r="L560" s="160">
        <v>911.44</v>
      </c>
      <c r="M560" s="128">
        <v>1.34</v>
      </c>
      <c r="N560" s="127">
        <v>1221.33</v>
      </c>
      <c r="O560" s="119"/>
      <c r="P560" s="118">
        <v>54715.58</v>
      </c>
      <c r="HY560" s="111"/>
      <c r="HZ560" s="80" t="s">
        <v>254</v>
      </c>
      <c r="IA560" s="80" t="s">
        <v>78</v>
      </c>
      <c r="IB560" s="80" t="s">
        <v>78</v>
      </c>
      <c r="IC560" s="80" t="s">
        <v>78</v>
      </c>
      <c r="ID560" s="80" t="s">
        <v>78</v>
      </c>
      <c r="IF560" s="17"/>
      <c r="IG560" s="17"/>
      <c r="IH560" s="112"/>
      <c r="II560" s="80"/>
      <c r="IJ560" s="17"/>
      <c r="IK560" s="80"/>
      <c r="IL560" s="111"/>
      <c r="IN560" s="90"/>
      <c r="IP560" s="90"/>
    </row>
    <row r="561" spans="1:250" s="12" customFormat="1" ht="15" x14ac:dyDescent="0.25">
      <c r="A561" s="126"/>
      <c r="B561" s="125"/>
      <c r="C561" s="480" t="s">
        <v>410</v>
      </c>
      <c r="D561" s="480"/>
      <c r="E561" s="480"/>
      <c r="F561" s="480"/>
      <c r="G561" s="480"/>
      <c r="H561" s="480"/>
      <c r="I561" s="480"/>
      <c r="J561" s="480"/>
      <c r="K561" s="480"/>
      <c r="L561" s="480"/>
      <c r="M561" s="480"/>
      <c r="N561" s="480"/>
      <c r="O561" s="480"/>
      <c r="P561" s="517"/>
      <c r="HY561" s="111"/>
      <c r="HZ561" s="80"/>
      <c r="IA561" s="80"/>
      <c r="IB561" s="80"/>
      <c r="IC561" s="80"/>
      <c r="ID561" s="80"/>
      <c r="IF561" s="17"/>
      <c r="IG561" s="17"/>
      <c r="IH561" s="112"/>
      <c r="II561" s="80"/>
      <c r="IJ561" s="17"/>
      <c r="IK561" s="80"/>
      <c r="IL561" s="111"/>
      <c r="IM561" s="52" t="s">
        <v>410</v>
      </c>
      <c r="IN561" s="90"/>
      <c r="IP561" s="90"/>
    </row>
    <row r="562" spans="1:250" s="12" customFormat="1" ht="15" x14ac:dyDescent="0.25">
      <c r="A562" s="124"/>
      <c r="B562" s="123"/>
      <c r="C562" s="516" t="s">
        <v>154</v>
      </c>
      <c r="D562" s="516"/>
      <c r="E562" s="516"/>
      <c r="F562" s="516"/>
      <c r="G562" s="516"/>
      <c r="H562" s="121"/>
      <c r="I562" s="119"/>
      <c r="J562" s="119"/>
      <c r="K562" s="119"/>
      <c r="L562" s="120"/>
      <c r="M562" s="119"/>
      <c r="N562" s="120"/>
      <c r="O562" s="119"/>
      <c r="P562" s="118">
        <v>54715.58</v>
      </c>
      <c r="HY562" s="111"/>
      <c r="HZ562" s="80"/>
      <c r="IA562" s="80"/>
      <c r="IB562" s="80"/>
      <c r="IC562" s="80"/>
      <c r="ID562" s="80"/>
      <c r="IF562" s="17"/>
      <c r="IG562" s="17"/>
      <c r="IH562" s="112"/>
      <c r="II562" s="80"/>
      <c r="IJ562" s="17"/>
      <c r="IK562" s="80" t="s">
        <v>154</v>
      </c>
      <c r="IL562" s="111"/>
      <c r="IN562" s="90"/>
      <c r="IP562" s="90"/>
    </row>
    <row r="563" spans="1:250" s="12" customFormat="1" ht="56.25" x14ac:dyDescent="0.25">
      <c r="A563" s="132" t="s">
        <v>469</v>
      </c>
      <c r="B563" s="122" t="s">
        <v>251</v>
      </c>
      <c r="C563" s="506" t="s">
        <v>250</v>
      </c>
      <c r="D563" s="506"/>
      <c r="E563" s="506"/>
      <c r="F563" s="506"/>
      <c r="G563" s="506"/>
      <c r="H563" s="121" t="s">
        <v>190</v>
      </c>
      <c r="I563" s="119">
        <v>5.2</v>
      </c>
      <c r="J563" s="131">
        <v>1</v>
      </c>
      <c r="K563" s="157">
        <v>5.2</v>
      </c>
      <c r="L563" s="129">
        <v>2240.1999999999998</v>
      </c>
      <c r="M563" s="128">
        <v>1.34</v>
      </c>
      <c r="N563" s="127">
        <v>3001.87</v>
      </c>
      <c r="O563" s="119"/>
      <c r="P563" s="118">
        <v>15609.72</v>
      </c>
      <c r="HY563" s="111"/>
      <c r="HZ563" s="80" t="s">
        <v>250</v>
      </c>
      <c r="IA563" s="80" t="s">
        <v>78</v>
      </c>
      <c r="IB563" s="80" t="s">
        <v>78</v>
      </c>
      <c r="IC563" s="80" t="s">
        <v>78</v>
      </c>
      <c r="ID563" s="80" t="s">
        <v>78</v>
      </c>
      <c r="IF563" s="17"/>
      <c r="IG563" s="17"/>
      <c r="IH563" s="112"/>
      <c r="II563" s="80"/>
      <c r="IJ563" s="17"/>
      <c r="IK563" s="80"/>
      <c r="IL563" s="111"/>
      <c r="IN563" s="90"/>
      <c r="IP563" s="90"/>
    </row>
    <row r="564" spans="1:250" s="12" customFormat="1" ht="15" x14ac:dyDescent="0.25">
      <c r="A564" s="126"/>
      <c r="B564" s="125"/>
      <c r="C564" s="480" t="s">
        <v>408</v>
      </c>
      <c r="D564" s="480"/>
      <c r="E564" s="480"/>
      <c r="F564" s="480"/>
      <c r="G564" s="480"/>
      <c r="H564" s="480"/>
      <c r="I564" s="480"/>
      <c r="J564" s="480"/>
      <c r="K564" s="480"/>
      <c r="L564" s="480"/>
      <c r="M564" s="480"/>
      <c r="N564" s="480"/>
      <c r="O564" s="480"/>
      <c r="P564" s="517"/>
      <c r="HY564" s="111"/>
      <c r="HZ564" s="80"/>
      <c r="IA564" s="80"/>
      <c r="IB564" s="80"/>
      <c r="IC564" s="80"/>
      <c r="ID564" s="80"/>
      <c r="IF564" s="17"/>
      <c r="IG564" s="17"/>
      <c r="IH564" s="112"/>
      <c r="II564" s="80"/>
      <c r="IJ564" s="17"/>
      <c r="IK564" s="80"/>
      <c r="IL564" s="111"/>
      <c r="IM564" s="52" t="s">
        <v>408</v>
      </c>
      <c r="IN564" s="90"/>
      <c r="IP564" s="90"/>
    </row>
    <row r="565" spans="1:250" s="12" customFormat="1" ht="15" x14ac:dyDescent="0.25">
      <c r="A565" s="124"/>
      <c r="B565" s="123"/>
      <c r="C565" s="516" t="s">
        <v>154</v>
      </c>
      <c r="D565" s="516"/>
      <c r="E565" s="516"/>
      <c r="F565" s="516"/>
      <c r="G565" s="516"/>
      <c r="H565" s="121"/>
      <c r="I565" s="119"/>
      <c r="J565" s="119"/>
      <c r="K565" s="119"/>
      <c r="L565" s="120"/>
      <c r="M565" s="119"/>
      <c r="N565" s="120"/>
      <c r="O565" s="119"/>
      <c r="P565" s="118">
        <v>15609.72</v>
      </c>
      <c r="HY565" s="111"/>
      <c r="HZ565" s="80"/>
      <c r="IA565" s="80"/>
      <c r="IB565" s="80"/>
      <c r="IC565" s="80"/>
      <c r="ID565" s="80"/>
      <c r="IF565" s="17"/>
      <c r="IG565" s="17"/>
      <c r="IH565" s="112"/>
      <c r="II565" s="80"/>
      <c r="IJ565" s="17"/>
      <c r="IK565" s="80" t="s">
        <v>154</v>
      </c>
      <c r="IL565" s="111"/>
      <c r="IN565" s="90"/>
      <c r="IP565" s="90"/>
    </row>
    <row r="566" spans="1:250" s="12" customFormat="1" ht="56.25" x14ac:dyDescent="0.25">
      <c r="A566" s="132" t="s">
        <v>468</v>
      </c>
      <c r="B566" s="122" t="s">
        <v>247</v>
      </c>
      <c r="C566" s="506" t="s">
        <v>246</v>
      </c>
      <c r="D566" s="506"/>
      <c r="E566" s="506"/>
      <c r="F566" s="506"/>
      <c r="G566" s="506"/>
      <c r="H566" s="121" t="s">
        <v>194</v>
      </c>
      <c r="I566" s="119">
        <v>68</v>
      </c>
      <c r="J566" s="131">
        <v>1</v>
      </c>
      <c r="K566" s="131">
        <v>68</v>
      </c>
      <c r="L566" s="160">
        <v>67.569999999999993</v>
      </c>
      <c r="M566" s="128">
        <v>1.1399999999999999</v>
      </c>
      <c r="N566" s="159">
        <v>77.03</v>
      </c>
      <c r="O566" s="119"/>
      <c r="P566" s="118">
        <v>5238.04</v>
      </c>
      <c r="HY566" s="111"/>
      <c r="HZ566" s="80" t="s">
        <v>246</v>
      </c>
      <c r="IA566" s="80" t="s">
        <v>78</v>
      </c>
      <c r="IB566" s="80" t="s">
        <v>78</v>
      </c>
      <c r="IC566" s="80" t="s">
        <v>78</v>
      </c>
      <c r="ID566" s="80" t="s">
        <v>78</v>
      </c>
      <c r="IF566" s="17"/>
      <c r="IG566" s="17"/>
      <c r="IH566" s="112"/>
      <c r="II566" s="80"/>
      <c r="IJ566" s="17"/>
      <c r="IK566" s="80"/>
      <c r="IL566" s="111"/>
      <c r="IN566" s="90"/>
      <c r="IP566" s="90"/>
    </row>
    <row r="567" spans="1:250" s="12" customFormat="1" ht="15" x14ac:dyDescent="0.25">
      <c r="A567" s="124"/>
      <c r="B567" s="123"/>
      <c r="C567" s="516" t="s">
        <v>154</v>
      </c>
      <c r="D567" s="516"/>
      <c r="E567" s="516"/>
      <c r="F567" s="516"/>
      <c r="G567" s="516"/>
      <c r="H567" s="121"/>
      <c r="I567" s="119"/>
      <c r="J567" s="119"/>
      <c r="K567" s="119"/>
      <c r="L567" s="120"/>
      <c r="M567" s="119"/>
      <c r="N567" s="120"/>
      <c r="O567" s="119"/>
      <c r="P567" s="118">
        <v>5238.04</v>
      </c>
      <c r="HY567" s="111"/>
      <c r="HZ567" s="80"/>
      <c r="IA567" s="80"/>
      <c r="IB567" s="80"/>
      <c r="IC567" s="80"/>
      <c r="ID567" s="80"/>
      <c r="IF567" s="17"/>
      <c r="IG567" s="17"/>
      <c r="IH567" s="112"/>
      <c r="II567" s="80"/>
      <c r="IJ567" s="17"/>
      <c r="IK567" s="80" t="s">
        <v>154</v>
      </c>
      <c r="IL567" s="111"/>
      <c r="IN567" s="90"/>
      <c r="IP567" s="90"/>
    </row>
    <row r="568" spans="1:250" s="12" customFormat="1" ht="56.25" x14ac:dyDescent="0.25">
      <c r="A568" s="132" t="s">
        <v>467</v>
      </c>
      <c r="B568" s="122" t="s">
        <v>244</v>
      </c>
      <c r="C568" s="506" t="s">
        <v>243</v>
      </c>
      <c r="D568" s="506"/>
      <c r="E568" s="506"/>
      <c r="F568" s="506"/>
      <c r="G568" s="506"/>
      <c r="H568" s="121" t="s">
        <v>194</v>
      </c>
      <c r="I568" s="119">
        <v>181</v>
      </c>
      <c r="J568" s="131">
        <v>1</v>
      </c>
      <c r="K568" s="131">
        <v>181</v>
      </c>
      <c r="L568" s="160">
        <v>194.52</v>
      </c>
      <c r="M568" s="128">
        <v>1.1599999999999999</v>
      </c>
      <c r="N568" s="159">
        <v>225.64</v>
      </c>
      <c r="O568" s="119"/>
      <c r="P568" s="118">
        <v>40840.839999999997</v>
      </c>
      <c r="HY568" s="111"/>
      <c r="HZ568" s="80" t="s">
        <v>243</v>
      </c>
      <c r="IA568" s="80" t="s">
        <v>78</v>
      </c>
      <c r="IB568" s="80" t="s">
        <v>78</v>
      </c>
      <c r="IC568" s="80" t="s">
        <v>78</v>
      </c>
      <c r="ID568" s="80" t="s">
        <v>78</v>
      </c>
      <c r="IF568" s="17"/>
      <c r="IG568" s="17"/>
      <c r="IH568" s="112"/>
      <c r="II568" s="80"/>
      <c r="IJ568" s="17"/>
      <c r="IK568" s="80"/>
      <c r="IL568" s="111"/>
      <c r="IN568" s="90"/>
      <c r="IP568" s="90"/>
    </row>
    <row r="569" spans="1:250" s="12" customFormat="1" ht="15" x14ac:dyDescent="0.25">
      <c r="A569" s="124"/>
      <c r="B569" s="123"/>
      <c r="C569" s="516" t="s">
        <v>154</v>
      </c>
      <c r="D569" s="516"/>
      <c r="E569" s="516"/>
      <c r="F569" s="516"/>
      <c r="G569" s="516"/>
      <c r="H569" s="121"/>
      <c r="I569" s="119"/>
      <c r="J569" s="119"/>
      <c r="K569" s="119"/>
      <c r="L569" s="120"/>
      <c r="M569" s="119"/>
      <c r="N569" s="120"/>
      <c r="O569" s="119"/>
      <c r="P569" s="118">
        <v>40840.839999999997</v>
      </c>
      <c r="HY569" s="111"/>
      <c r="HZ569" s="80"/>
      <c r="IA569" s="80"/>
      <c r="IB569" s="80"/>
      <c r="IC569" s="80"/>
      <c r="ID569" s="80"/>
      <c r="IF569" s="17"/>
      <c r="IG569" s="17"/>
      <c r="IH569" s="112"/>
      <c r="II569" s="80"/>
      <c r="IJ569" s="17"/>
      <c r="IK569" s="80" t="s">
        <v>154</v>
      </c>
      <c r="IL569" s="111"/>
      <c r="IN569" s="90"/>
      <c r="IP569" s="90"/>
    </row>
    <row r="570" spans="1:250" s="12" customFormat="1" ht="22.5" x14ac:dyDescent="0.25">
      <c r="A570" s="132" t="s">
        <v>466</v>
      </c>
      <c r="B570" s="122" t="s">
        <v>241</v>
      </c>
      <c r="C570" s="506" t="s">
        <v>239</v>
      </c>
      <c r="D570" s="506"/>
      <c r="E570" s="506"/>
      <c r="F570" s="506"/>
      <c r="G570" s="506"/>
      <c r="H570" s="121" t="s">
        <v>240</v>
      </c>
      <c r="I570" s="119">
        <v>10.782</v>
      </c>
      <c r="J570" s="131">
        <v>1</v>
      </c>
      <c r="K570" s="161">
        <v>10.782</v>
      </c>
      <c r="L570" s="120"/>
      <c r="M570" s="119"/>
      <c r="N570" s="156"/>
      <c r="O570" s="119"/>
      <c r="P570" s="155"/>
      <c r="HY570" s="111"/>
      <c r="HZ570" s="80" t="s">
        <v>239</v>
      </c>
      <c r="IA570" s="80" t="s">
        <v>78</v>
      </c>
      <c r="IB570" s="80" t="s">
        <v>78</v>
      </c>
      <c r="IC570" s="80" t="s">
        <v>78</v>
      </c>
      <c r="ID570" s="80" t="s">
        <v>78</v>
      </c>
      <c r="IF570" s="17"/>
      <c r="IG570" s="17"/>
      <c r="IH570" s="112"/>
      <c r="II570" s="80"/>
      <c r="IJ570" s="17"/>
      <c r="IK570" s="80"/>
      <c r="IL570" s="111"/>
      <c r="IN570" s="90"/>
      <c r="IP570" s="90"/>
    </row>
    <row r="571" spans="1:250" s="12" customFormat="1" ht="15" x14ac:dyDescent="0.25">
      <c r="A571" s="126"/>
      <c r="B571" s="125"/>
      <c r="C571" s="480" t="s">
        <v>465</v>
      </c>
      <c r="D571" s="480"/>
      <c r="E571" s="480"/>
      <c r="F571" s="480"/>
      <c r="G571" s="480"/>
      <c r="H571" s="480"/>
      <c r="I571" s="480"/>
      <c r="J571" s="480"/>
      <c r="K571" s="480"/>
      <c r="L571" s="480"/>
      <c r="M571" s="480"/>
      <c r="N571" s="480"/>
      <c r="O571" s="480"/>
      <c r="P571" s="517"/>
      <c r="HY571" s="111"/>
      <c r="HZ571" s="80"/>
      <c r="IA571" s="80"/>
      <c r="IB571" s="80"/>
      <c r="IC571" s="80"/>
      <c r="ID571" s="80"/>
      <c r="IF571" s="17"/>
      <c r="IG571" s="17"/>
      <c r="IH571" s="112"/>
      <c r="II571" s="80"/>
      <c r="IJ571" s="17"/>
      <c r="IK571" s="80"/>
      <c r="IL571" s="111"/>
      <c r="IM571" s="52" t="s">
        <v>465</v>
      </c>
      <c r="IN571" s="90"/>
      <c r="IP571" s="90"/>
    </row>
    <row r="572" spans="1:250" s="12" customFormat="1" ht="15" x14ac:dyDescent="0.25">
      <c r="A572" s="150"/>
      <c r="B572" s="136" t="s">
        <v>215</v>
      </c>
      <c r="C572" s="485" t="s">
        <v>214</v>
      </c>
      <c r="D572" s="485"/>
      <c r="E572" s="485"/>
      <c r="F572" s="485"/>
      <c r="G572" s="485"/>
      <c r="H572" s="135" t="s">
        <v>177</v>
      </c>
      <c r="I572" s="149">
        <v>0.91</v>
      </c>
      <c r="J572" s="62"/>
      <c r="K572" s="168">
        <v>9.8116199999999996</v>
      </c>
      <c r="L572" s="50"/>
      <c r="M572" s="11"/>
      <c r="N572" s="146">
        <v>463.87</v>
      </c>
      <c r="O572" s="62"/>
      <c r="P572" s="133">
        <v>4551.32</v>
      </c>
      <c r="Q572" s="138"/>
      <c r="R572" s="138"/>
      <c r="HY572" s="111"/>
      <c r="HZ572" s="80"/>
      <c r="IA572" s="80"/>
      <c r="IB572" s="80"/>
      <c r="IC572" s="80"/>
      <c r="ID572" s="80"/>
      <c r="IF572" s="17" t="s">
        <v>214</v>
      </c>
      <c r="IG572" s="17"/>
      <c r="IH572" s="112"/>
      <c r="II572" s="80"/>
      <c r="IJ572" s="17"/>
      <c r="IK572" s="80"/>
      <c r="IL572" s="111"/>
      <c r="IN572" s="90"/>
      <c r="IP572" s="90"/>
    </row>
    <row r="573" spans="1:250" s="12" customFormat="1" ht="15" x14ac:dyDescent="0.25">
      <c r="A573" s="150"/>
      <c r="B573" s="136" t="s">
        <v>213</v>
      </c>
      <c r="C573" s="485" t="s">
        <v>212</v>
      </c>
      <c r="D573" s="485"/>
      <c r="E573" s="485"/>
      <c r="F573" s="485"/>
      <c r="G573" s="485"/>
      <c r="H573" s="135" t="s">
        <v>177</v>
      </c>
      <c r="I573" s="149">
        <v>38.89</v>
      </c>
      <c r="J573" s="62"/>
      <c r="K573" s="168">
        <v>419.31198000000001</v>
      </c>
      <c r="L573" s="50"/>
      <c r="M573" s="11"/>
      <c r="N573" s="146">
        <v>506.43</v>
      </c>
      <c r="O573" s="62"/>
      <c r="P573" s="133">
        <v>212352.17</v>
      </c>
      <c r="Q573" s="138"/>
      <c r="R573" s="138"/>
      <c r="HY573" s="111"/>
      <c r="HZ573" s="80"/>
      <c r="IA573" s="80"/>
      <c r="IB573" s="80"/>
      <c r="IC573" s="80"/>
      <c r="ID573" s="80"/>
      <c r="IF573" s="17" t="s">
        <v>212</v>
      </c>
      <c r="IG573" s="17"/>
      <c r="IH573" s="112"/>
      <c r="II573" s="80"/>
      <c r="IJ573" s="17"/>
      <c r="IK573" s="80"/>
      <c r="IL573" s="111"/>
      <c r="IN573" s="90"/>
      <c r="IP573" s="90"/>
    </row>
    <row r="574" spans="1:250" s="12" customFormat="1" ht="15" x14ac:dyDescent="0.25">
      <c r="A574" s="150"/>
      <c r="B574" s="136" t="s">
        <v>211</v>
      </c>
      <c r="C574" s="485" t="s">
        <v>210</v>
      </c>
      <c r="D574" s="485"/>
      <c r="E574" s="485"/>
      <c r="F574" s="485"/>
      <c r="G574" s="485"/>
      <c r="H574" s="135" t="s">
        <v>177</v>
      </c>
      <c r="I574" s="149">
        <v>19.239999999999998</v>
      </c>
      <c r="J574" s="62"/>
      <c r="K574" s="168">
        <v>207.44568000000001</v>
      </c>
      <c r="L574" s="50"/>
      <c r="M574" s="11"/>
      <c r="N574" s="146">
        <v>570.26</v>
      </c>
      <c r="O574" s="62"/>
      <c r="P574" s="133">
        <v>118297.97</v>
      </c>
      <c r="Q574" s="138"/>
      <c r="R574" s="138"/>
      <c r="HY574" s="111"/>
      <c r="HZ574" s="80"/>
      <c r="IA574" s="80"/>
      <c r="IB574" s="80"/>
      <c r="IC574" s="80"/>
      <c r="ID574" s="80"/>
      <c r="IF574" s="17" t="s">
        <v>210</v>
      </c>
      <c r="IG574" s="17"/>
      <c r="IH574" s="112"/>
      <c r="II574" s="80"/>
      <c r="IJ574" s="17"/>
      <c r="IK574" s="80"/>
      <c r="IL574" s="111"/>
      <c r="IN574" s="90"/>
      <c r="IP574" s="90"/>
    </row>
    <row r="575" spans="1:250" s="12" customFormat="1" ht="15" x14ac:dyDescent="0.25">
      <c r="A575" s="150"/>
      <c r="B575" s="136" t="s">
        <v>209</v>
      </c>
      <c r="C575" s="485" t="s">
        <v>208</v>
      </c>
      <c r="D575" s="485"/>
      <c r="E575" s="485"/>
      <c r="F575" s="485"/>
      <c r="G575" s="485"/>
      <c r="H575" s="135" t="s">
        <v>177</v>
      </c>
      <c r="I575" s="149">
        <v>19.239999999999998</v>
      </c>
      <c r="J575" s="62"/>
      <c r="K575" s="168">
        <v>207.44568000000001</v>
      </c>
      <c r="L575" s="50"/>
      <c r="M575" s="11"/>
      <c r="N575" s="146">
        <v>655.38</v>
      </c>
      <c r="O575" s="62"/>
      <c r="P575" s="133">
        <v>135955.75</v>
      </c>
      <c r="Q575" s="138"/>
      <c r="R575" s="138"/>
      <c r="HY575" s="111"/>
      <c r="HZ575" s="80"/>
      <c r="IA575" s="80"/>
      <c r="IB575" s="80"/>
      <c r="IC575" s="80"/>
      <c r="ID575" s="80"/>
      <c r="IF575" s="17" t="s">
        <v>208</v>
      </c>
      <c r="IG575" s="17"/>
      <c r="IH575" s="112"/>
      <c r="II575" s="80"/>
      <c r="IJ575" s="17"/>
      <c r="IK575" s="80"/>
      <c r="IL575" s="111"/>
      <c r="IN575" s="90"/>
      <c r="IP575" s="90"/>
    </row>
    <row r="576" spans="1:250" s="12" customFormat="1" ht="15" x14ac:dyDescent="0.25">
      <c r="A576" s="150"/>
      <c r="B576" s="136" t="s">
        <v>207</v>
      </c>
      <c r="C576" s="485" t="s">
        <v>206</v>
      </c>
      <c r="D576" s="485"/>
      <c r="E576" s="485"/>
      <c r="F576" s="485"/>
      <c r="G576" s="485"/>
      <c r="H576" s="135" t="s">
        <v>174</v>
      </c>
      <c r="I576" s="149">
        <v>0.64</v>
      </c>
      <c r="J576" s="62"/>
      <c r="K576" s="168">
        <v>6.9004799999999999</v>
      </c>
      <c r="L576" s="50"/>
      <c r="M576" s="11"/>
      <c r="N576" s="146">
        <v>1664.09</v>
      </c>
      <c r="O576" s="62"/>
      <c r="P576" s="133">
        <v>11483.02</v>
      </c>
      <c r="Q576" s="138"/>
      <c r="R576" s="138"/>
      <c r="HY576" s="111"/>
      <c r="HZ576" s="80"/>
      <c r="IA576" s="80"/>
      <c r="IB576" s="80"/>
      <c r="IC576" s="80"/>
      <c r="ID576" s="80"/>
      <c r="IF576" s="17" t="s">
        <v>206</v>
      </c>
      <c r="IG576" s="17"/>
      <c r="IH576" s="112"/>
      <c r="II576" s="80"/>
      <c r="IJ576" s="17"/>
      <c r="IK576" s="80"/>
      <c r="IL576" s="111"/>
      <c r="IN576" s="90"/>
      <c r="IP576" s="90"/>
    </row>
    <row r="577" spans="1:250" s="12" customFormat="1" ht="15" x14ac:dyDescent="0.25">
      <c r="A577" s="137"/>
      <c r="B577" s="136" t="s">
        <v>205</v>
      </c>
      <c r="C577" s="485" t="s">
        <v>204</v>
      </c>
      <c r="D577" s="485"/>
      <c r="E577" s="485"/>
      <c r="F577" s="485"/>
      <c r="G577" s="485"/>
      <c r="H577" s="135" t="s">
        <v>177</v>
      </c>
      <c r="I577" s="149">
        <v>0.64</v>
      </c>
      <c r="J577" s="62"/>
      <c r="K577" s="168">
        <v>6.9004799999999999</v>
      </c>
      <c r="L577" s="59"/>
      <c r="M577" s="62"/>
      <c r="N577" s="153">
        <v>766.03</v>
      </c>
      <c r="O577" s="62"/>
      <c r="P577" s="133">
        <v>5285.97</v>
      </c>
      <c r="HY577" s="111"/>
      <c r="HZ577" s="80"/>
      <c r="IA577" s="80"/>
      <c r="IB577" s="80"/>
      <c r="IC577" s="80"/>
      <c r="ID577" s="80"/>
      <c r="IF577" s="17"/>
      <c r="IG577" s="17" t="s">
        <v>204</v>
      </c>
      <c r="IH577" s="112"/>
      <c r="II577" s="80"/>
      <c r="IJ577" s="17"/>
      <c r="IK577" s="80"/>
      <c r="IL577" s="111"/>
      <c r="IN577" s="90"/>
      <c r="IP577" s="90"/>
    </row>
    <row r="578" spans="1:250" s="12" customFormat="1" ht="15" x14ac:dyDescent="0.25">
      <c r="A578" s="150"/>
      <c r="B578" s="136" t="s">
        <v>238</v>
      </c>
      <c r="C578" s="485" t="s">
        <v>237</v>
      </c>
      <c r="D578" s="485"/>
      <c r="E578" s="485"/>
      <c r="F578" s="485"/>
      <c r="G578" s="485"/>
      <c r="H578" s="135" t="s">
        <v>174</v>
      </c>
      <c r="I578" s="154">
        <v>2.4</v>
      </c>
      <c r="J578" s="62"/>
      <c r="K578" s="162">
        <v>25.876799999999999</v>
      </c>
      <c r="L578" s="148">
        <v>11.45</v>
      </c>
      <c r="M578" s="147">
        <v>1.52</v>
      </c>
      <c r="N578" s="146">
        <v>17.399999999999999</v>
      </c>
      <c r="O578" s="62"/>
      <c r="P578" s="133">
        <v>450.26</v>
      </c>
      <c r="Q578" s="138"/>
      <c r="R578" s="138"/>
      <c r="HY578" s="111"/>
      <c r="HZ578" s="80"/>
      <c r="IA578" s="80"/>
      <c r="IB578" s="80"/>
      <c r="IC578" s="80"/>
      <c r="ID578" s="80"/>
      <c r="IF578" s="17" t="s">
        <v>237</v>
      </c>
      <c r="IG578" s="17"/>
      <c r="IH578" s="112"/>
      <c r="II578" s="80"/>
      <c r="IJ578" s="17"/>
      <c r="IK578" s="80"/>
      <c r="IL578" s="111"/>
      <c r="IN578" s="90"/>
      <c r="IP578" s="90"/>
    </row>
    <row r="579" spans="1:250" s="12" customFormat="1" ht="15" x14ac:dyDescent="0.25">
      <c r="A579" s="150"/>
      <c r="B579" s="136" t="s">
        <v>236</v>
      </c>
      <c r="C579" s="485" t="s">
        <v>235</v>
      </c>
      <c r="D579" s="485"/>
      <c r="E579" s="485"/>
      <c r="F579" s="485"/>
      <c r="G579" s="485"/>
      <c r="H579" s="135" t="s">
        <v>174</v>
      </c>
      <c r="I579" s="149">
        <v>18.68</v>
      </c>
      <c r="J579" s="62"/>
      <c r="K579" s="168">
        <v>201.40776</v>
      </c>
      <c r="L579" s="148">
        <v>346.73</v>
      </c>
      <c r="M579" s="147">
        <v>1.47</v>
      </c>
      <c r="N579" s="146">
        <v>509.69</v>
      </c>
      <c r="O579" s="62"/>
      <c r="P579" s="133">
        <v>102655.52</v>
      </c>
      <c r="Q579" s="138"/>
      <c r="R579" s="138"/>
      <c r="HY579" s="111"/>
      <c r="HZ579" s="80"/>
      <c r="IA579" s="80"/>
      <c r="IB579" s="80"/>
      <c r="IC579" s="80"/>
      <c r="ID579" s="80"/>
      <c r="IF579" s="17" t="s">
        <v>235</v>
      </c>
      <c r="IG579" s="17"/>
      <c r="IH579" s="112"/>
      <c r="II579" s="80"/>
      <c r="IJ579" s="17"/>
      <c r="IK579" s="80"/>
      <c r="IL579" s="111"/>
      <c r="IN579" s="90"/>
      <c r="IP579" s="90"/>
    </row>
    <row r="580" spans="1:250" s="12" customFormat="1" ht="15" x14ac:dyDescent="0.25">
      <c r="A580" s="137"/>
      <c r="B580" s="136" t="s">
        <v>178</v>
      </c>
      <c r="C580" s="485" t="s">
        <v>176</v>
      </c>
      <c r="D580" s="485"/>
      <c r="E580" s="485"/>
      <c r="F580" s="485"/>
      <c r="G580" s="485"/>
      <c r="H580" s="135" t="s">
        <v>177</v>
      </c>
      <c r="I580" s="149">
        <v>18.68</v>
      </c>
      <c r="J580" s="62"/>
      <c r="K580" s="168">
        <v>201.40776</v>
      </c>
      <c r="L580" s="59"/>
      <c r="M580" s="62"/>
      <c r="N580" s="153">
        <v>570.26</v>
      </c>
      <c r="O580" s="62"/>
      <c r="P580" s="133">
        <v>114854.79</v>
      </c>
      <c r="HY580" s="111"/>
      <c r="HZ580" s="80"/>
      <c r="IA580" s="80"/>
      <c r="IB580" s="80"/>
      <c r="IC580" s="80"/>
      <c r="ID580" s="80"/>
      <c r="IF580" s="17"/>
      <c r="IG580" s="17" t="s">
        <v>176</v>
      </c>
      <c r="IH580" s="112"/>
      <c r="II580" s="80"/>
      <c r="IJ580" s="17"/>
      <c r="IK580" s="80"/>
      <c r="IL580" s="111"/>
      <c r="IN580" s="90"/>
      <c r="IP580" s="90"/>
    </row>
    <row r="581" spans="1:250" s="12" customFormat="1" ht="15" x14ac:dyDescent="0.25">
      <c r="A581" s="150"/>
      <c r="B581" s="136" t="s">
        <v>180</v>
      </c>
      <c r="C581" s="485" t="s">
        <v>179</v>
      </c>
      <c r="D581" s="485"/>
      <c r="E581" s="485"/>
      <c r="F581" s="485"/>
      <c r="G581" s="485"/>
      <c r="H581" s="135" t="s">
        <v>174</v>
      </c>
      <c r="I581" s="149">
        <v>0.52</v>
      </c>
      <c r="J581" s="62"/>
      <c r="K581" s="168">
        <v>5.6066399999999996</v>
      </c>
      <c r="L581" s="50"/>
      <c r="M581" s="11"/>
      <c r="N581" s="146">
        <v>657.75</v>
      </c>
      <c r="O581" s="62"/>
      <c r="P581" s="133">
        <v>3687.77</v>
      </c>
      <c r="Q581" s="138"/>
      <c r="R581" s="138"/>
      <c r="HY581" s="111"/>
      <c r="HZ581" s="80"/>
      <c r="IA581" s="80"/>
      <c r="IB581" s="80"/>
      <c r="IC581" s="80"/>
      <c r="ID581" s="80"/>
      <c r="IF581" s="17" t="s">
        <v>179</v>
      </c>
      <c r="IG581" s="17"/>
      <c r="IH581" s="112"/>
      <c r="II581" s="80"/>
      <c r="IJ581" s="17"/>
      <c r="IK581" s="80"/>
      <c r="IL581" s="111"/>
      <c r="IN581" s="90"/>
      <c r="IP581" s="90"/>
    </row>
    <row r="582" spans="1:250" s="12" customFormat="1" ht="15" x14ac:dyDescent="0.25">
      <c r="A582" s="137"/>
      <c r="B582" s="136" t="s">
        <v>178</v>
      </c>
      <c r="C582" s="485" t="s">
        <v>176</v>
      </c>
      <c r="D582" s="485"/>
      <c r="E582" s="485"/>
      <c r="F582" s="485"/>
      <c r="G582" s="485"/>
      <c r="H582" s="135" t="s">
        <v>177</v>
      </c>
      <c r="I582" s="149">
        <v>0.52</v>
      </c>
      <c r="J582" s="62"/>
      <c r="K582" s="168">
        <v>5.6066399999999996</v>
      </c>
      <c r="L582" s="59"/>
      <c r="M582" s="62"/>
      <c r="N582" s="153">
        <v>570.26</v>
      </c>
      <c r="O582" s="62"/>
      <c r="P582" s="133">
        <v>3197.24</v>
      </c>
      <c r="HY582" s="111"/>
      <c r="HZ582" s="80"/>
      <c r="IA582" s="80"/>
      <c r="IB582" s="80"/>
      <c r="IC582" s="80"/>
      <c r="ID582" s="80"/>
      <c r="IF582" s="17"/>
      <c r="IG582" s="17" t="s">
        <v>176</v>
      </c>
      <c r="IH582" s="112"/>
      <c r="II582" s="80"/>
      <c r="IJ582" s="17"/>
      <c r="IK582" s="80"/>
      <c r="IL582" s="111"/>
      <c r="IN582" s="90"/>
      <c r="IP582" s="90"/>
    </row>
    <row r="583" spans="1:250" s="12" customFormat="1" ht="15" x14ac:dyDescent="0.25">
      <c r="A583" s="150"/>
      <c r="B583" s="136" t="s">
        <v>234</v>
      </c>
      <c r="C583" s="485" t="s">
        <v>233</v>
      </c>
      <c r="D583" s="485"/>
      <c r="E583" s="485"/>
      <c r="F583" s="485"/>
      <c r="G583" s="485"/>
      <c r="H583" s="135" t="s">
        <v>174</v>
      </c>
      <c r="I583" s="154">
        <v>2.4</v>
      </c>
      <c r="J583" s="62"/>
      <c r="K583" s="162">
        <v>25.876799999999999</v>
      </c>
      <c r="L583" s="50"/>
      <c r="M583" s="11"/>
      <c r="N583" s="146">
        <v>201.67</v>
      </c>
      <c r="O583" s="62"/>
      <c r="P583" s="133">
        <v>5218.57</v>
      </c>
      <c r="Q583" s="138"/>
      <c r="R583" s="138"/>
      <c r="HY583" s="111"/>
      <c r="HZ583" s="80"/>
      <c r="IA583" s="80"/>
      <c r="IB583" s="80"/>
      <c r="IC583" s="80"/>
      <c r="ID583" s="80"/>
      <c r="IF583" s="17" t="s">
        <v>233</v>
      </c>
      <c r="IG583" s="17"/>
      <c r="IH583" s="112"/>
      <c r="II583" s="80"/>
      <c r="IJ583" s="17"/>
      <c r="IK583" s="80"/>
      <c r="IL583" s="111"/>
      <c r="IN583" s="90"/>
      <c r="IP583" s="90"/>
    </row>
    <row r="584" spans="1:250" s="12" customFormat="1" ht="15" x14ac:dyDescent="0.25">
      <c r="A584" s="137"/>
      <c r="B584" s="136" t="s">
        <v>178</v>
      </c>
      <c r="C584" s="485" t="s">
        <v>176</v>
      </c>
      <c r="D584" s="485"/>
      <c r="E584" s="485"/>
      <c r="F584" s="485"/>
      <c r="G584" s="485"/>
      <c r="H584" s="135" t="s">
        <v>177</v>
      </c>
      <c r="I584" s="154">
        <v>2.4</v>
      </c>
      <c r="J584" s="62"/>
      <c r="K584" s="162">
        <v>25.876799999999999</v>
      </c>
      <c r="L584" s="59"/>
      <c r="M584" s="62"/>
      <c r="N584" s="153">
        <v>570.26</v>
      </c>
      <c r="O584" s="62"/>
      <c r="P584" s="133">
        <v>14756.5</v>
      </c>
      <c r="HY584" s="111"/>
      <c r="HZ584" s="80"/>
      <c r="IA584" s="80"/>
      <c r="IB584" s="80"/>
      <c r="IC584" s="80"/>
      <c r="ID584" s="80"/>
      <c r="IF584" s="17"/>
      <c r="IG584" s="17" t="s">
        <v>176</v>
      </c>
      <c r="IH584" s="112"/>
      <c r="II584" s="80"/>
      <c r="IJ584" s="17"/>
      <c r="IK584" s="80"/>
      <c r="IL584" s="111"/>
      <c r="IN584" s="90"/>
      <c r="IP584" s="90"/>
    </row>
    <row r="585" spans="1:250" s="12" customFormat="1" ht="15" x14ac:dyDescent="0.25">
      <c r="A585" s="145" t="s">
        <v>169</v>
      </c>
      <c r="B585" s="144" t="s">
        <v>232</v>
      </c>
      <c r="C585" s="515" t="s">
        <v>231</v>
      </c>
      <c r="D585" s="515"/>
      <c r="E585" s="515"/>
      <c r="F585" s="515"/>
      <c r="G585" s="515"/>
      <c r="H585" s="143" t="s">
        <v>194</v>
      </c>
      <c r="I585" s="142">
        <v>0</v>
      </c>
      <c r="J585" s="140"/>
      <c r="K585" s="142">
        <v>0</v>
      </c>
      <c r="L585" s="141"/>
      <c r="M585" s="140"/>
      <c r="N585" s="141"/>
      <c r="O585" s="140"/>
      <c r="P585" s="139"/>
      <c r="HY585" s="111"/>
      <c r="HZ585" s="80"/>
      <c r="IA585" s="80"/>
      <c r="IB585" s="80"/>
      <c r="IC585" s="80"/>
      <c r="ID585" s="80"/>
      <c r="IF585" s="17"/>
      <c r="IG585" s="17"/>
      <c r="IH585" s="112" t="s">
        <v>231</v>
      </c>
      <c r="II585" s="80"/>
      <c r="IJ585" s="17"/>
      <c r="IK585" s="80"/>
      <c r="IL585" s="111"/>
      <c r="IN585" s="90"/>
      <c r="IP585" s="90"/>
    </row>
    <row r="586" spans="1:250" s="12" customFormat="1" ht="15" x14ac:dyDescent="0.25">
      <c r="A586" s="145" t="s">
        <v>169</v>
      </c>
      <c r="B586" s="144" t="s">
        <v>203</v>
      </c>
      <c r="C586" s="515" t="s">
        <v>202</v>
      </c>
      <c r="D586" s="515"/>
      <c r="E586" s="515"/>
      <c r="F586" s="515"/>
      <c r="G586" s="515"/>
      <c r="H586" s="143" t="s">
        <v>194</v>
      </c>
      <c r="I586" s="142">
        <v>0</v>
      </c>
      <c r="J586" s="140"/>
      <c r="K586" s="142">
        <v>0</v>
      </c>
      <c r="L586" s="141"/>
      <c r="M586" s="140"/>
      <c r="N586" s="141"/>
      <c r="O586" s="140"/>
      <c r="P586" s="139"/>
      <c r="HY586" s="111"/>
      <c r="HZ586" s="80"/>
      <c r="IA586" s="80"/>
      <c r="IB586" s="80"/>
      <c r="IC586" s="80"/>
      <c r="ID586" s="80"/>
      <c r="IF586" s="17"/>
      <c r="IG586" s="17"/>
      <c r="IH586" s="112" t="s">
        <v>202</v>
      </c>
      <c r="II586" s="80"/>
      <c r="IJ586" s="17"/>
      <c r="IK586" s="80"/>
      <c r="IL586" s="111"/>
      <c r="IN586" s="90"/>
      <c r="IP586" s="90"/>
    </row>
    <row r="587" spans="1:250" s="12" customFormat="1" ht="15" x14ac:dyDescent="0.25">
      <c r="A587" s="145" t="s">
        <v>230</v>
      </c>
      <c r="B587" s="144" t="s">
        <v>229</v>
      </c>
      <c r="C587" s="515" t="s">
        <v>228</v>
      </c>
      <c r="D587" s="515"/>
      <c r="E587" s="515"/>
      <c r="F587" s="515"/>
      <c r="G587" s="515"/>
      <c r="H587" s="143" t="s">
        <v>199</v>
      </c>
      <c r="I587" s="164">
        <v>3.06</v>
      </c>
      <c r="J587" s="140"/>
      <c r="K587" s="167">
        <v>32.992919999999998</v>
      </c>
      <c r="L587" s="141"/>
      <c r="M587" s="140"/>
      <c r="N587" s="141"/>
      <c r="O587" s="140"/>
      <c r="P587" s="139"/>
      <c r="HY587" s="111"/>
      <c r="HZ587" s="80"/>
      <c r="IA587" s="80"/>
      <c r="IB587" s="80"/>
      <c r="IC587" s="80"/>
      <c r="ID587" s="80"/>
      <c r="IF587" s="17"/>
      <c r="IG587" s="17"/>
      <c r="IH587" s="112" t="s">
        <v>228</v>
      </c>
      <c r="II587" s="80"/>
      <c r="IJ587" s="17"/>
      <c r="IK587" s="80"/>
      <c r="IL587" s="111"/>
      <c r="IN587" s="90"/>
      <c r="IP587" s="90"/>
    </row>
    <row r="588" spans="1:250" s="12" customFormat="1" ht="15" x14ac:dyDescent="0.25">
      <c r="A588" s="99"/>
      <c r="B588" s="98"/>
      <c r="C588" s="516" t="s">
        <v>166</v>
      </c>
      <c r="D588" s="516"/>
      <c r="E588" s="516"/>
      <c r="F588" s="516"/>
      <c r="G588" s="516"/>
      <c r="H588" s="121"/>
      <c r="I588" s="119"/>
      <c r="J588" s="119"/>
      <c r="K588" s="119"/>
      <c r="L588" s="120"/>
      <c r="M588" s="119"/>
      <c r="N588" s="129"/>
      <c r="O588" s="119"/>
      <c r="P588" s="118">
        <v>732746.85</v>
      </c>
      <c r="Q588" s="138"/>
      <c r="R588" s="138"/>
      <c r="HY588" s="111"/>
      <c r="HZ588" s="80"/>
      <c r="IA588" s="80"/>
      <c r="IB588" s="80"/>
      <c r="IC588" s="80"/>
      <c r="ID588" s="80"/>
      <c r="IF588" s="17"/>
      <c r="IG588" s="17"/>
      <c r="IH588" s="112"/>
      <c r="II588" s="80" t="s">
        <v>166</v>
      </c>
      <c r="IJ588" s="17"/>
      <c r="IK588" s="80"/>
      <c r="IL588" s="111"/>
      <c r="IN588" s="90"/>
      <c r="IP588" s="90"/>
    </row>
    <row r="589" spans="1:250" s="12" customFormat="1" ht="15" x14ac:dyDescent="0.25">
      <c r="A589" s="137"/>
      <c r="B589" s="136"/>
      <c r="C589" s="485" t="s">
        <v>165</v>
      </c>
      <c r="D589" s="485"/>
      <c r="E589" s="485"/>
      <c r="F589" s="485"/>
      <c r="G589" s="485"/>
      <c r="H589" s="135"/>
      <c r="I589" s="62"/>
      <c r="J589" s="62"/>
      <c r="K589" s="62"/>
      <c r="L589" s="59"/>
      <c r="M589" s="62"/>
      <c r="N589" s="59"/>
      <c r="O589" s="62"/>
      <c r="P589" s="133">
        <v>609251.71</v>
      </c>
      <c r="HY589" s="111"/>
      <c r="HZ589" s="80"/>
      <c r="IA589" s="80"/>
      <c r="IB589" s="80"/>
      <c r="IC589" s="80"/>
      <c r="ID589" s="80"/>
      <c r="IF589" s="17"/>
      <c r="IG589" s="17"/>
      <c r="IH589" s="112"/>
      <c r="II589" s="80"/>
      <c r="IJ589" s="17" t="s">
        <v>165</v>
      </c>
      <c r="IK589" s="80"/>
      <c r="IL589" s="111"/>
      <c r="IN589" s="90"/>
      <c r="IP589" s="90"/>
    </row>
    <row r="590" spans="1:250" s="12" customFormat="1" ht="15" x14ac:dyDescent="0.25">
      <c r="A590" s="137"/>
      <c r="B590" s="136" t="s">
        <v>164</v>
      </c>
      <c r="C590" s="485" t="s">
        <v>163</v>
      </c>
      <c r="D590" s="485"/>
      <c r="E590" s="485"/>
      <c r="F590" s="485"/>
      <c r="G590" s="485"/>
      <c r="H590" s="135" t="s">
        <v>161</v>
      </c>
      <c r="I590" s="134">
        <v>103</v>
      </c>
      <c r="J590" s="62"/>
      <c r="K590" s="134">
        <v>103</v>
      </c>
      <c r="L590" s="59"/>
      <c r="M590" s="62"/>
      <c r="N590" s="59"/>
      <c r="O590" s="62"/>
      <c r="P590" s="133">
        <v>627529.26</v>
      </c>
      <c r="HY590" s="111"/>
      <c r="HZ590" s="80"/>
      <c r="IA590" s="80"/>
      <c r="IB590" s="80"/>
      <c r="IC590" s="80"/>
      <c r="ID590" s="80"/>
      <c r="IF590" s="17"/>
      <c r="IG590" s="17"/>
      <c r="IH590" s="112"/>
      <c r="II590" s="80"/>
      <c r="IJ590" s="17" t="s">
        <v>163</v>
      </c>
      <c r="IK590" s="80"/>
      <c r="IL590" s="111"/>
      <c r="IN590" s="90"/>
      <c r="IP590" s="90"/>
    </row>
    <row r="591" spans="1:250" s="12" customFormat="1" ht="15" x14ac:dyDescent="0.25">
      <c r="A591" s="137"/>
      <c r="B591" s="136" t="s">
        <v>162</v>
      </c>
      <c r="C591" s="485" t="s">
        <v>160</v>
      </c>
      <c r="D591" s="485"/>
      <c r="E591" s="485"/>
      <c r="F591" s="485"/>
      <c r="G591" s="485"/>
      <c r="H591" s="135" t="s">
        <v>161</v>
      </c>
      <c r="I591" s="134">
        <v>60</v>
      </c>
      <c r="J591" s="62"/>
      <c r="K591" s="134">
        <v>60</v>
      </c>
      <c r="L591" s="59"/>
      <c r="M591" s="62"/>
      <c r="N591" s="59"/>
      <c r="O591" s="62"/>
      <c r="P591" s="133">
        <v>365551.03</v>
      </c>
      <c r="HY591" s="111"/>
      <c r="HZ591" s="80"/>
      <c r="IA591" s="80"/>
      <c r="IB591" s="80"/>
      <c r="IC591" s="80"/>
      <c r="ID591" s="80"/>
      <c r="IF591" s="17"/>
      <c r="IG591" s="17"/>
      <c r="IH591" s="112"/>
      <c r="II591" s="80"/>
      <c r="IJ591" s="17" t="s">
        <v>160</v>
      </c>
      <c r="IK591" s="80"/>
      <c r="IL591" s="111"/>
      <c r="IN591" s="90"/>
      <c r="IP591" s="90"/>
    </row>
    <row r="592" spans="1:250" s="12" customFormat="1" ht="15" x14ac:dyDescent="0.25">
      <c r="A592" s="124"/>
      <c r="B592" s="123"/>
      <c r="C592" s="516" t="s">
        <v>154</v>
      </c>
      <c r="D592" s="516"/>
      <c r="E592" s="516"/>
      <c r="F592" s="516"/>
      <c r="G592" s="516"/>
      <c r="H592" s="121"/>
      <c r="I592" s="119"/>
      <c r="J592" s="119"/>
      <c r="K592" s="119"/>
      <c r="L592" s="120"/>
      <c r="M592" s="119"/>
      <c r="N592" s="129">
        <v>160065.59</v>
      </c>
      <c r="O592" s="119"/>
      <c r="P592" s="118">
        <v>1725827.14</v>
      </c>
      <c r="HY592" s="111"/>
      <c r="HZ592" s="80"/>
      <c r="IA592" s="80"/>
      <c r="IB592" s="80"/>
      <c r="IC592" s="80"/>
      <c r="ID592" s="80"/>
      <c r="IF592" s="17"/>
      <c r="IG592" s="17"/>
      <c r="IH592" s="112"/>
      <c r="II592" s="80"/>
      <c r="IJ592" s="17"/>
      <c r="IK592" s="80" t="s">
        <v>154</v>
      </c>
      <c r="IL592" s="111"/>
      <c r="IN592" s="90"/>
      <c r="IP592" s="90"/>
    </row>
    <row r="593" spans="1:250" s="12" customFormat="1" ht="22.5" x14ac:dyDescent="0.25">
      <c r="A593" s="132" t="s">
        <v>464</v>
      </c>
      <c r="B593" s="122" t="s">
        <v>226</v>
      </c>
      <c r="C593" s="506" t="s">
        <v>224</v>
      </c>
      <c r="D593" s="506"/>
      <c r="E593" s="506"/>
      <c r="F593" s="506"/>
      <c r="G593" s="506"/>
      <c r="H593" s="121" t="s">
        <v>225</v>
      </c>
      <c r="I593" s="119">
        <v>1</v>
      </c>
      <c r="J593" s="131">
        <v>1</v>
      </c>
      <c r="K593" s="131">
        <v>1</v>
      </c>
      <c r="L593" s="120"/>
      <c r="M593" s="119"/>
      <c r="N593" s="156"/>
      <c r="O593" s="119"/>
      <c r="P593" s="155"/>
      <c r="HY593" s="111"/>
      <c r="HZ593" s="80" t="s">
        <v>224</v>
      </c>
      <c r="IA593" s="80" t="s">
        <v>78</v>
      </c>
      <c r="IB593" s="80" t="s">
        <v>78</v>
      </c>
      <c r="IC593" s="80" t="s">
        <v>78</v>
      </c>
      <c r="ID593" s="80" t="s">
        <v>78</v>
      </c>
      <c r="IF593" s="17"/>
      <c r="IG593" s="17"/>
      <c r="IH593" s="112"/>
      <c r="II593" s="80"/>
      <c r="IJ593" s="17"/>
      <c r="IK593" s="80"/>
      <c r="IL593" s="111"/>
      <c r="IN593" s="90"/>
      <c r="IP593" s="90"/>
    </row>
    <row r="594" spans="1:250" s="12" customFormat="1" ht="15" x14ac:dyDescent="0.25">
      <c r="A594" s="150"/>
      <c r="B594" s="136" t="s">
        <v>223</v>
      </c>
      <c r="C594" s="485" t="s">
        <v>222</v>
      </c>
      <c r="D594" s="485"/>
      <c r="E594" s="485"/>
      <c r="F594" s="485"/>
      <c r="G594" s="485"/>
      <c r="H594" s="135" t="s">
        <v>177</v>
      </c>
      <c r="I594" s="154">
        <v>13.9</v>
      </c>
      <c r="J594" s="62"/>
      <c r="K594" s="154">
        <v>13.9</v>
      </c>
      <c r="L594" s="50"/>
      <c r="M594" s="11"/>
      <c r="N594" s="146">
        <v>544.73</v>
      </c>
      <c r="O594" s="62"/>
      <c r="P594" s="133">
        <v>7571.75</v>
      </c>
      <c r="Q594" s="138"/>
      <c r="R594" s="138"/>
      <c r="HY594" s="111"/>
      <c r="HZ594" s="80"/>
      <c r="IA594" s="80"/>
      <c r="IB594" s="80"/>
      <c r="IC594" s="80"/>
      <c r="ID594" s="80"/>
      <c r="IF594" s="17" t="s">
        <v>222</v>
      </c>
      <c r="IG594" s="17"/>
      <c r="IH594" s="112"/>
      <c r="II594" s="80"/>
      <c r="IJ594" s="17"/>
      <c r="IK594" s="80"/>
      <c r="IL594" s="111"/>
      <c r="IN594" s="90"/>
      <c r="IP594" s="90"/>
    </row>
    <row r="595" spans="1:250" s="12" customFormat="1" ht="15" x14ac:dyDescent="0.25">
      <c r="A595" s="150"/>
      <c r="B595" s="136" t="s">
        <v>180</v>
      </c>
      <c r="C595" s="485" t="s">
        <v>179</v>
      </c>
      <c r="D595" s="485"/>
      <c r="E595" s="485"/>
      <c r="F595" s="485"/>
      <c r="G595" s="485"/>
      <c r="H595" s="135" t="s">
        <v>174</v>
      </c>
      <c r="I595" s="154">
        <v>0.7</v>
      </c>
      <c r="J595" s="62"/>
      <c r="K595" s="154">
        <v>0.7</v>
      </c>
      <c r="L595" s="50"/>
      <c r="M595" s="11"/>
      <c r="N595" s="146">
        <v>657.75</v>
      </c>
      <c r="O595" s="62"/>
      <c r="P595" s="133">
        <v>460.43</v>
      </c>
      <c r="Q595" s="138"/>
      <c r="R595" s="138"/>
      <c r="HY595" s="111"/>
      <c r="HZ595" s="80"/>
      <c r="IA595" s="80"/>
      <c r="IB595" s="80"/>
      <c r="IC595" s="80"/>
      <c r="ID595" s="80"/>
      <c r="IF595" s="17" t="s">
        <v>179</v>
      </c>
      <c r="IG595" s="17"/>
      <c r="IH595" s="112"/>
      <c r="II595" s="80"/>
      <c r="IJ595" s="17"/>
      <c r="IK595" s="80"/>
      <c r="IL595" s="111"/>
      <c r="IN595" s="90"/>
      <c r="IP595" s="90"/>
    </row>
    <row r="596" spans="1:250" s="12" customFormat="1" ht="15" x14ac:dyDescent="0.25">
      <c r="A596" s="137"/>
      <c r="B596" s="136" t="s">
        <v>178</v>
      </c>
      <c r="C596" s="485" t="s">
        <v>176</v>
      </c>
      <c r="D596" s="485"/>
      <c r="E596" s="485"/>
      <c r="F596" s="485"/>
      <c r="G596" s="485"/>
      <c r="H596" s="135" t="s">
        <v>177</v>
      </c>
      <c r="I596" s="154">
        <v>0.7</v>
      </c>
      <c r="J596" s="62"/>
      <c r="K596" s="154">
        <v>0.7</v>
      </c>
      <c r="L596" s="59"/>
      <c r="M596" s="62"/>
      <c r="N596" s="153">
        <v>570.26</v>
      </c>
      <c r="O596" s="62"/>
      <c r="P596" s="152">
        <v>399.18</v>
      </c>
      <c r="HY596" s="111"/>
      <c r="HZ596" s="80"/>
      <c r="IA596" s="80"/>
      <c r="IB596" s="80"/>
      <c r="IC596" s="80"/>
      <c r="ID596" s="80"/>
      <c r="IF596" s="17"/>
      <c r="IG596" s="17" t="s">
        <v>176</v>
      </c>
      <c r="IH596" s="112"/>
      <c r="II596" s="80"/>
      <c r="IJ596" s="17"/>
      <c r="IK596" s="80"/>
      <c r="IL596" s="111"/>
      <c r="IN596" s="90"/>
      <c r="IP596" s="90"/>
    </row>
    <row r="597" spans="1:250" s="12" customFormat="1" ht="15" x14ac:dyDescent="0.25">
      <c r="A597" s="145" t="s">
        <v>169</v>
      </c>
      <c r="B597" s="144" t="s">
        <v>221</v>
      </c>
      <c r="C597" s="515" t="s">
        <v>220</v>
      </c>
      <c r="D597" s="515"/>
      <c r="E597" s="515"/>
      <c r="F597" s="515"/>
      <c r="G597" s="515"/>
      <c r="H597" s="143" t="s">
        <v>157</v>
      </c>
      <c r="I597" s="142">
        <v>0</v>
      </c>
      <c r="J597" s="140"/>
      <c r="K597" s="142">
        <v>0</v>
      </c>
      <c r="L597" s="141"/>
      <c r="M597" s="140"/>
      <c r="N597" s="141"/>
      <c r="O597" s="140"/>
      <c r="P597" s="139"/>
      <c r="HY597" s="111"/>
      <c r="HZ597" s="80"/>
      <c r="IA597" s="80"/>
      <c r="IB597" s="80"/>
      <c r="IC597" s="80"/>
      <c r="ID597" s="80"/>
      <c r="IF597" s="17"/>
      <c r="IG597" s="17"/>
      <c r="IH597" s="112" t="s">
        <v>220</v>
      </c>
      <c r="II597" s="80"/>
      <c r="IJ597" s="17"/>
      <c r="IK597" s="80"/>
      <c r="IL597" s="111"/>
      <c r="IN597" s="90"/>
      <c r="IP597" s="90"/>
    </row>
    <row r="598" spans="1:250" s="12" customFormat="1" ht="15" x14ac:dyDescent="0.25">
      <c r="A598" s="99"/>
      <c r="B598" s="98"/>
      <c r="C598" s="516" t="s">
        <v>166</v>
      </c>
      <c r="D598" s="516"/>
      <c r="E598" s="516"/>
      <c r="F598" s="516"/>
      <c r="G598" s="516"/>
      <c r="H598" s="121"/>
      <c r="I598" s="119"/>
      <c r="J598" s="119"/>
      <c r="K598" s="119"/>
      <c r="L598" s="120"/>
      <c r="M598" s="119"/>
      <c r="N598" s="129"/>
      <c r="O598" s="119"/>
      <c r="P598" s="118">
        <v>8431.36</v>
      </c>
      <c r="Q598" s="138"/>
      <c r="R598" s="138"/>
      <c r="HY598" s="111"/>
      <c r="HZ598" s="80"/>
      <c r="IA598" s="80"/>
      <c r="IB598" s="80"/>
      <c r="IC598" s="80"/>
      <c r="ID598" s="80"/>
      <c r="IF598" s="17"/>
      <c r="IG598" s="17"/>
      <c r="IH598" s="112"/>
      <c r="II598" s="80" t="s">
        <v>166</v>
      </c>
      <c r="IJ598" s="17"/>
      <c r="IK598" s="80"/>
      <c r="IL598" s="111"/>
      <c r="IN598" s="90"/>
      <c r="IP598" s="90"/>
    </row>
    <row r="599" spans="1:250" s="12" customFormat="1" ht="15" x14ac:dyDescent="0.25">
      <c r="A599" s="137"/>
      <c r="B599" s="136"/>
      <c r="C599" s="485" t="s">
        <v>165</v>
      </c>
      <c r="D599" s="485"/>
      <c r="E599" s="485"/>
      <c r="F599" s="485"/>
      <c r="G599" s="485"/>
      <c r="H599" s="135"/>
      <c r="I599" s="62"/>
      <c r="J599" s="62"/>
      <c r="K599" s="62"/>
      <c r="L599" s="59"/>
      <c r="M599" s="62"/>
      <c r="N599" s="59"/>
      <c r="O599" s="62"/>
      <c r="P599" s="133">
        <v>7970.93</v>
      </c>
      <c r="HY599" s="111"/>
      <c r="HZ599" s="80"/>
      <c r="IA599" s="80"/>
      <c r="IB599" s="80"/>
      <c r="IC599" s="80"/>
      <c r="ID599" s="80"/>
      <c r="IF599" s="17"/>
      <c r="IG599" s="17"/>
      <c r="IH599" s="112"/>
      <c r="II599" s="80"/>
      <c r="IJ599" s="17" t="s">
        <v>165</v>
      </c>
      <c r="IK599" s="80"/>
      <c r="IL599" s="111"/>
      <c r="IN599" s="90"/>
      <c r="IP599" s="90"/>
    </row>
    <row r="600" spans="1:250" s="12" customFormat="1" ht="15" x14ac:dyDescent="0.25">
      <c r="A600" s="137"/>
      <c r="B600" s="136" t="s">
        <v>164</v>
      </c>
      <c r="C600" s="485" t="s">
        <v>163</v>
      </c>
      <c r="D600" s="485"/>
      <c r="E600" s="485"/>
      <c r="F600" s="485"/>
      <c r="G600" s="485"/>
      <c r="H600" s="135" t="s">
        <v>161</v>
      </c>
      <c r="I600" s="134">
        <v>103</v>
      </c>
      <c r="J600" s="62"/>
      <c r="K600" s="134">
        <v>103</v>
      </c>
      <c r="L600" s="59"/>
      <c r="M600" s="62"/>
      <c r="N600" s="59"/>
      <c r="O600" s="62"/>
      <c r="P600" s="133">
        <v>8210.06</v>
      </c>
      <c r="HY600" s="111"/>
      <c r="HZ600" s="80"/>
      <c r="IA600" s="80"/>
      <c r="IB600" s="80"/>
      <c r="IC600" s="80"/>
      <c r="ID600" s="80"/>
      <c r="IF600" s="17"/>
      <c r="IG600" s="17"/>
      <c r="IH600" s="112"/>
      <c r="II600" s="80"/>
      <c r="IJ600" s="17" t="s">
        <v>163</v>
      </c>
      <c r="IK600" s="80"/>
      <c r="IL600" s="111"/>
      <c r="IN600" s="90"/>
      <c r="IP600" s="90"/>
    </row>
    <row r="601" spans="1:250" s="12" customFormat="1" ht="15" x14ac:dyDescent="0.25">
      <c r="A601" s="137"/>
      <c r="B601" s="136" t="s">
        <v>162</v>
      </c>
      <c r="C601" s="485" t="s">
        <v>160</v>
      </c>
      <c r="D601" s="485"/>
      <c r="E601" s="485"/>
      <c r="F601" s="485"/>
      <c r="G601" s="485"/>
      <c r="H601" s="135" t="s">
        <v>161</v>
      </c>
      <c r="I601" s="134">
        <v>60</v>
      </c>
      <c r="J601" s="62"/>
      <c r="K601" s="134">
        <v>60</v>
      </c>
      <c r="L601" s="59"/>
      <c r="M601" s="62"/>
      <c r="N601" s="59"/>
      <c r="O601" s="62"/>
      <c r="P601" s="133">
        <v>4782.5600000000004</v>
      </c>
      <c r="HY601" s="111"/>
      <c r="HZ601" s="80"/>
      <c r="IA601" s="80"/>
      <c r="IB601" s="80"/>
      <c r="IC601" s="80"/>
      <c r="ID601" s="80"/>
      <c r="IF601" s="17"/>
      <c r="IG601" s="17"/>
      <c r="IH601" s="112"/>
      <c r="II601" s="80"/>
      <c r="IJ601" s="17" t="s">
        <v>160</v>
      </c>
      <c r="IK601" s="80"/>
      <c r="IL601" s="111"/>
      <c r="IN601" s="90"/>
      <c r="IP601" s="90"/>
    </row>
    <row r="602" spans="1:250" s="12" customFormat="1" ht="15" x14ac:dyDescent="0.25">
      <c r="A602" s="124"/>
      <c r="B602" s="123"/>
      <c r="C602" s="516" t="s">
        <v>154</v>
      </c>
      <c r="D602" s="516"/>
      <c r="E602" s="516"/>
      <c r="F602" s="516"/>
      <c r="G602" s="516"/>
      <c r="H602" s="121"/>
      <c r="I602" s="119"/>
      <c r="J602" s="119"/>
      <c r="K602" s="119"/>
      <c r="L602" s="120"/>
      <c r="M602" s="119"/>
      <c r="N602" s="129">
        <v>21423.98</v>
      </c>
      <c r="O602" s="119"/>
      <c r="P602" s="118">
        <v>21423.98</v>
      </c>
      <c r="HY602" s="111"/>
      <c r="HZ602" s="80"/>
      <c r="IA602" s="80"/>
      <c r="IB602" s="80"/>
      <c r="IC602" s="80"/>
      <c r="ID602" s="80"/>
      <c r="IF602" s="17"/>
      <c r="IG602" s="17"/>
      <c r="IH602" s="112"/>
      <c r="II602" s="80"/>
      <c r="IJ602" s="17"/>
      <c r="IK602" s="80" t="s">
        <v>154</v>
      </c>
      <c r="IL602" s="111"/>
      <c r="IN602" s="90"/>
      <c r="IP602" s="90"/>
    </row>
    <row r="603" spans="1:250" s="12" customFormat="1" ht="22.5" x14ac:dyDescent="0.25">
      <c r="A603" s="132" t="s">
        <v>463</v>
      </c>
      <c r="B603" s="122" t="s">
        <v>218</v>
      </c>
      <c r="C603" s="506" t="s">
        <v>217</v>
      </c>
      <c r="D603" s="506"/>
      <c r="E603" s="506"/>
      <c r="F603" s="506"/>
      <c r="G603" s="506"/>
      <c r="H603" s="121" t="s">
        <v>194</v>
      </c>
      <c r="I603" s="119">
        <v>67</v>
      </c>
      <c r="J603" s="131">
        <v>1</v>
      </c>
      <c r="K603" s="131">
        <v>67</v>
      </c>
      <c r="L603" s="120"/>
      <c r="M603" s="119"/>
      <c r="N603" s="156"/>
      <c r="O603" s="119"/>
      <c r="P603" s="155"/>
      <c r="HY603" s="111"/>
      <c r="HZ603" s="80" t="s">
        <v>217</v>
      </c>
      <c r="IA603" s="80" t="s">
        <v>78</v>
      </c>
      <c r="IB603" s="80" t="s">
        <v>78</v>
      </c>
      <c r="IC603" s="80" t="s">
        <v>78</v>
      </c>
      <c r="ID603" s="80" t="s">
        <v>78</v>
      </c>
      <c r="IF603" s="17"/>
      <c r="IG603" s="17"/>
      <c r="IH603" s="112"/>
      <c r="II603" s="80"/>
      <c r="IJ603" s="17"/>
      <c r="IK603" s="80"/>
      <c r="IL603" s="111"/>
      <c r="IN603" s="90"/>
      <c r="IP603" s="90"/>
    </row>
    <row r="604" spans="1:250" s="12" customFormat="1" ht="15" x14ac:dyDescent="0.25">
      <c r="A604" s="126"/>
      <c r="B604" s="125"/>
      <c r="C604" s="480" t="s">
        <v>462</v>
      </c>
      <c r="D604" s="480"/>
      <c r="E604" s="480"/>
      <c r="F604" s="480"/>
      <c r="G604" s="480"/>
      <c r="H604" s="480"/>
      <c r="I604" s="480"/>
      <c r="J604" s="480"/>
      <c r="K604" s="480"/>
      <c r="L604" s="480"/>
      <c r="M604" s="480"/>
      <c r="N604" s="480"/>
      <c r="O604" s="480"/>
      <c r="P604" s="517"/>
      <c r="HY604" s="111"/>
      <c r="HZ604" s="80"/>
      <c r="IA604" s="80"/>
      <c r="IB604" s="80"/>
      <c r="IC604" s="80"/>
      <c r="ID604" s="80"/>
      <c r="IF604" s="17"/>
      <c r="IG604" s="17"/>
      <c r="IH604" s="112"/>
      <c r="II604" s="80"/>
      <c r="IJ604" s="17"/>
      <c r="IK604" s="80"/>
      <c r="IL604" s="111"/>
      <c r="IM604" s="52" t="s">
        <v>462</v>
      </c>
      <c r="IN604" s="90"/>
      <c r="IP604" s="90"/>
    </row>
    <row r="605" spans="1:250" s="12" customFormat="1" ht="15" x14ac:dyDescent="0.25">
      <c r="A605" s="150"/>
      <c r="B605" s="136" t="s">
        <v>215</v>
      </c>
      <c r="C605" s="485" t="s">
        <v>214</v>
      </c>
      <c r="D605" s="485"/>
      <c r="E605" s="485"/>
      <c r="F605" s="485"/>
      <c r="G605" s="485"/>
      <c r="H605" s="135" t="s">
        <v>177</v>
      </c>
      <c r="I605" s="149">
        <v>0.01</v>
      </c>
      <c r="J605" s="62"/>
      <c r="K605" s="149">
        <v>0.67</v>
      </c>
      <c r="L605" s="50"/>
      <c r="M605" s="11"/>
      <c r="N605" s="146">
        <v>463.87</v>
      </c>
      <c r="O605" s="62"/>
      <c r="P605" s="133">
        <v>310.79000000000002</v>
      </c>
      <c r="Q605" s="138"/>
      <c r="R605" s="138"/>
      <c r="HY605" s="111"/>
      <c r="HZ605" s="80"/>
      <c r="IA605" s="80"/>
      <c r="IB605" s="80"/>
      <c r="IC605" s="80"/>
      <c r="ID605" s="80"/>
      <c r="IF605" s="17" t="s">
        <v>214</v>
      </c>
      <c r="IG605" s="17"/>
      <c r="IH605" s="112"/>
      <c r="II605" s="80"/>
      <c r="IJ605" s="17"/>
      <c r="IK605" s="80"/>
      <c r="IL605" s="111"/>
      <c r="IN605" s="90"/>
      <c r="IP605" s="90"/>
    </row>
    <row r="606" spans="1:250" s="12" customFormat="1" ht="15" x14ac:dyDescent="0.25">
      <c r="A606" s="150"/>
      <c r="B606" s="136" t="s">
        <v>213</v>
      </c>
      <c r="C606" s="485" t="s">
        <v>212</v>
      </c>
      <c r="D606" s="485"/>
      <c r="E606" s="485"/>
      <c r="F606" s="485"/>
      <c r="G606" s="485"/>
      <c r="H606" s="135" t="s">
        <v>177</v>
      </c>
      <c r="I606" s="149">
        <v>0.56000000000000005</v>
      </c>
      <c r="J606" s="62"/>
      <c r="K606" s="149">
        <v>37.520000000000003</v>
      </c>
      <c r="L606" s="50"/>
      <c r="M606" s="11"/>
      <c r="N606" s="146">
        <v>506.43</v>
      </c>
      <c r="O606" s="62"/>
      <c r="P606" s="133">
        <v>19001.25</v>
      </c>
      <c r="Q606" s="138"/>
      <c r="R606" s="138"/>
      <c r="HY606" s="111"/>
      <c r="HZ606" s="80"/>
      <c r="IA606" s="80"/>
      <c r="IB606" s="80"/>
      <c r="IC606" s="80"/>
      <c r="ID606" s="80"/>
      <c r="IF606" s="17" t="s">
        <v>212</v>
      </c>
      <c r="IG606" s="17"/>
      <c r="IH606" s="112"/>
      <c r="II606" s="80"/>
      <c r="IJ606" s="17"/>
      <c r="IK606" s="80"/>
      <c r="IL606" s="111"/>
      <c r="IN606" s="90"/>
      <c r="IP606" s="90"/>
    </row>
    <row r="607" spans="1:250" s="12" customFormat="1" ht="15" x14ac:dyDescent="0.25">
      <c r="A607" s="150"/>
      <c r="B607" s="136" t="s">
        <v>211</v>
      </c>
      <c r="C607" s="485" t="s">
        <v>210</v>
      </c>
      <c r="D607" s="485"/>
      <c r="E607" s="485"/>
      <c r="F607" s="485"/>
      <c r="G607" s="485"/>
      <c r="H607" s="135" t="s">
        <v>177</v>
      </c>
      <c r="I607" s="149">
        <v>0.28000000000000003</v>
      </c>
      <c r="J607" s="62"/>
      <c r="K607" s="149">
        <v>18.760000000000002</v>
      </c>
      <c r="L607" s="50"/>
      <c r="M607" s="11"/>
      <c r="N607" s="146">
        <v>570.26</v>
      </c>
      <c r="O607" s="62"/>
      <c r="P607" s="133">
        <v>10698.08</v>
      </c>
      <c r="Q607" s="138"/>
      <c r="R607" s="138"/>
      <c r="HY607" s="111"/>
      <c r="HZ607" s="80"/>
      <c r="IA607" s="80"/>
      <c r="IB607" s="80"/>
      <c r="IC607" s="80"/>
      <c r="ID607" s="80"/>
      <c r="IF607" s="17" t="s">
        <v>210</v>
      </c>
      <c r="IG607" s="17"/>
      <c r="IH607" s="112"/>
      <c r="II607" s="80"/>
      <c r="IJ607" s="17"/>
      <c r="IK607" s="80"/>
      <c r="IL607" s="111"/>
      <c r="IN607" s="90"/>
      <c r="IP607" s="90"/>
    </row>
    <row r="608" spans="1:250" s="12" customFormat="1" ht="15" x14ac:dyDescent="0.25">
      <c r="A608" s="150"/>
      <c r="B608" s="136" t="s">
        <v>209</v>
      </c>
      <c r="C608" s="485" t="s">
        <v>208</v>
      </c>
      <c r="D608" s="485"/>
      <c r="E608" s="485"/>
      <c r="F608" s="485"/>
      <c r="G608" s="485"/>
      <c r="H608" s="135" t="s">
        <v>177</v>
      </c>
      <c r="I608" s="149">
        <v>0.28000000000000003</v>
      </c>
      <c r="J608" s="62"/>
      <c r="K608" s="149">
        <v>18.760000000000002</v>
      </c>
      <c r="L608" s="50"/>
      <c r="M608" s="11"/>
      <c r="N608" s="146">
        <v>655.38</v>
      </c>
      <c r="O608" s="62"/>
      <c r="P608" s="133">
        <v>12294.93</v>
      </c>
      <c r="Q608" s="138"/>
      <c r="R608" s="138"/>
      <c r="HY608" s="111"/>
      <c r="HZ608" s="80"/>
      <c r="IA608" s="80"/>
      <c r="IB608" s="80"/>
      <c r="IC608" s="80"/>
      <c r="ID608" s="80"/>
      <c r="IF608" s="17" t="s">
        <v>208</v>
      </c>
      <c r="IG608" s="17"/>
      <c r="IH608" s="112"/>
      <c r="II608" s="80"/>
      <c r="IJ608" s="17"/>
      <c r="IK608" s="80"/>
      <c r="IL608" s="111"/>
      <c r="IN608" s="90"/>
      <c r="IP608" s="90"/>
    </row>
    <row r="609" spans="1:250" s="12" customFormat="1" ht="15" x14ac:dyDescent="0.25">
      <c r="A609" s="150"/>
      <c r="B609" s="136" t="s">
        <v>207</v>
      </c>
      <c r="C609" s="485" t="s">
        <v>206</v>
      </c>
      <c r="D609" s="485"/>
      <c r="E609" s="485"/>
      <c r="F609" s="485"/>
      <c r="G609" s="485"/>
      <c r="H609" s="135" t="s">
        <v>174</v>
      </c>
      <c r="I609" s="162">
        <v>5.1000000000000004E-3</v>
      </c>
      <c r="J609" s="62"/>
      <c r="K609" s="162">
        <v>0.3417</v>
      </c>
      <c r="L609" s="50"/>
      <c r="M609" s="11"/>
      <c r="N609" s="146">
        <v>1664.09</v>
      </c>
      <c r="O609" s="62"/>
      <c r="P609" s="133">
        <v>568.62</v>
      </c>
      <c r="Q609" s="138"/>
      <c r="R609" s="138"/>
      <c r="HY609" s="111"/>
      <c r="HZ609" s="80"/>
      <c r="IA609" s="80"/>
      <c r="IB609" s="80"/>
      <c r="IC609" s="80"/>
      <c r="ID609" s="80"/>
      <c r="IF609" s="17" t="s">
        <v>206</v>
      </c>
      <c r="IG609" s="17"/>
      <c r="IH609" s="112"/>
      <c r="II609" s="80"/>
      <c r="IJ609" s="17"/>
      <c r="IK609" s="80"/>
      <c r="IL609" s="111"/>
      <c r="IN609" s="90"/>
      <c r="IP609" s="90"/>
    </row>
    <row r="610" spans="1:250" s="12" customFormat="1" ht="15" x14ac:dyDescent="0.25">
      <c r="A610" s="137"/>
      <c r="B610" s="136" t="s">
        <v>205</v>
      </c>
      <c r="C610" s="485" t="s">
        <v>204</v>
      </c>
      <c r="D610" s="485"/>
      <c r="E610" s="485"/>
      <c r="F610" s="485"/>
      <c r="G610" s="485"/>
      <c r="H610" s="135" t="s">
        <v>177</v>
      </c>
      <c r="I610" s="162">
        <v>5.1000000000000004E-3</v>
      </c>
      <c r="J610" s="62"/>
      <c r="K610" s="162">
        <v>0.3417</v>
      </c>
      <c r="L610" s="59"/>
      <c r="M610" s="62"/>
      <c r="N610" s="153">
        <v>766.03</v>
      </c>
      <c r="O610" s="62"/>
      <c r="P610" s="152">
        <v>261.75</v>
      </c>
      <c r="HY610" s="111"/>
      <c r="HZ610" s="80"/>
      <c r="IA610" s="80"/>
      <c r="IB610" s="80"/>
      <c r="IC610" s="80"/>
      <c r="ID610" s="80"/>
      <c r="IF610" s="17"/>
      <c r="IG610" s="17" t="s">
        <v>204</v>
      </c>
      <c r="IH610" s="112"/>
      <c r="II610" s="80"/>
      <c r="IJ610" s="17"/>
      <c r="IK610" s="80"/>
      <c r="IL610" s="111"/>
      <c r="IN610" s="90"/>
      <c r="IP610" s="90"/>
    </row>
    <row r="611" spans="1:250" s="12" customFormat="1" ht="15" x14ac:dyDescent="0.25">
      <c r="A611" s="150"/>
      <c r="B611" s="136" t="s">
        <v>180</v>
      </c>
      <c r="C611" s="485" t="s">
        <v>179</v>
      </c>
      <c r="D611" s="485"/>
      <c r="E611" s="485"/>
      <c r="F611" s="485"/>
      <c r="G611" s="485"/>
      <c r="H611" s="135" t="s">
        <v>174</v>
      </c>
      <c r="I611" s="151">
        <v>4.0000000000000001E-3</v>
      </c>
      <c r="J611" s="62"/>
      <c r="K611" s="151">
        <v>0.26800000000000002</v>
      </c>
      <c r="L611" s="50"/>
      <c r="M611" s="11"/>
      <c r="N611" s="146">
        <v>657.75</v>
      </c>
      <c r="O611" s="62"/>
      <c r="P611" s="133">
        <v>176.28</v>
      </c>
      <c r="Q611" s="138"/>
      <c r="R611" s="138"/>
      <c r="HY611" s="111"/>
      <c r="HZ611" s="80"/>
      <c r="IA611" s="80"/>
      <c r="IB611" s="80"/>
      <c r="IC611" s="80"/>
      <c r="ID611" s="80"/>
      <c r="IF611" s="17" t="s">
        <v>179</v>
      </c>
      <c r="IG611" s="17"/>
      <c r="IH611" s="112"/>
      <c r="II611" s="80"/>
      <c r="IJ611" s="17"/>
      <c r="IK611" s="80"/>
      <c r="IL611" s="111"/>
      <c r="IN611" s="90"/>
      <c r="IP611" s="90"/>
    </row>
    <row r="612" spans="1:250" s="12" customFormat="1" ht="15" x14ac:dyDescent="0.25">
      <c r="A612" s="137"/>
      <c r="B612" s="136" t="s">
        <v>178</v>
      </c>
      <c r="C612" s="485" t="s">
        <v>176</v>
      </c>
      <c r="D612" s="485"/>
      <c r="E612" s="485"/>
      <c r="F612" s="485"/>
      <c r="G612" s="485"/>
      <c r="H612" s="135" t="s">
        <v>177</v>
      </c>
      <c r="I612" s="151">
        <v>4.0000000000000001E-3</v>
      </c>
      <c r="J612" s="62"/>
      <c r="K612" s="151">
        <v>0.26800000000000002</v>
      </c>
      <c r="L612" s="59"/>
      <c r="M612" s="62"/>
      <c r="N612" s="153">
        <v>570.26</v>
      </c>
      <c r="O612" s="62"/>
      <c r="P612" s="152">
        <v>152.83000000000001</v>
      </c>
      <c r="HY612" s="111"/>
      <c r="HZ612" s="80"/>
      <c r="IA612" s="80"/>
      <c r="IB612" s="80"/>
      <c r="IC612" s="80"/>
      <c r="ID612" s="80"/>
      <c r="IF612" s="17"/>
      <c r="IG612" s="17" t="s">
        <v>176</v>
      </c>
      <c r="IH612" s="112"/>
      <c r="II612" s="80"/>
      <c r="IJ612" s="17"/>
      <c r="IK612" s="80"/>
      <c r="IL612" s="111"/>
      <c r="IN612" s="90"/>
      <c r="IP612" s="90"/>
    </row>
    <row r="613" spans="1:250" s="12" customFormat="1" ht="15" x14ac:dyDescent="0.25">
      <c r="A613" s="145" t="s">
        <v>169</v>
      </c>
      <c r="B613" s="144" t="s">
        <v>203</v>
      </c>
      <c r="C613" s="515" t="s">
        <v>202</v>
      </c>
      <c r="D613" s="515"/>
      <c r="E613" s="515"/>
      <c r="F613" s="515"/>
      <c r="G613" s="515"/>
      <c r="H613" s="143" t="s">
        <v>194</v>
      </c>
      <c r="I613" s="142">
        <v>0</v>
      </c>
      <c r="J613" s="140"/>
      <c r="K613" s="142">
        <v>0</v>
      </c>
      <c r="L613" s="141"/>
      <c r="M613" s="140"/>
      <c r="N613" s="141"/>
      <c r="O613" s="140"/>
      <c r="P613" s="139"/>
      <c r="HY613" s="111"/>
      <c r="HZ613" s="80"/>
      <c r="IA613" s="80"/>
      <c r="IB613" s="80"/>
      <c r="IC613" s="80"/>
      <c r="ID613" s="80"/>
      <c r="IF613" s="17"/>
      <c r="IG613" s="17"/>
      <c r="IH613" s="112" t="s">
        <v>202</v>
      </c>
      <c r="II613" s="80"/>
      <c r="IJ613" s="17"/>
      <c r="IK613" s="80"/>
      <c r="IL613" s="111"/>
      <c r="IN613" s="90"/>
      <c r="IP613" s="90"/>
    </row>
    <row r="614" spans="1:250" s="12" customFormat="1" ht="15" x14ac:dyDescent="0.25">
      <c r="A614" s="99"/>
      <c r="B614" s="98"/>
      <c r="C614" s="516" t="s">
        <v>166</v>
      </c>
      <c r="D614" s="516"/>
      <c r="E614" s="516"/>
      <c r="F614" s="516"/>
      <c r="G614" s="516"/>
      <c r="H614" s="121"/>
      <c r="I614" s="119"/>
      <c r="J614" s="119"/>
      <c r="K614" s="119"/>
      <c r="L614" s="120"/>
      <c r="M614" s="119"/>
      <c r="N614" s="129"/>
      <c r="O614" s="119"/>
      <c r="P614" s="118">
        <v>43464.53</v>
      </c>
      <c r="Q614" s="138"/>
      <c r="R614" s="138"/>
      <c r="HY614" s="111"/>
      <c r="HZ614" s="80"/>
      <c r="IA614" s="80"/>
      <c r="IB614" s="80"/>
      <c r="IC614" s="80"/>
      <c r="ID614" s="80"/>
      <c r="IF614" s="17"/>
      <c r="IG614" s="17"/>
      <c r="IH614" s="112"/>
      <c r="II614" s="80" t="s">
        <v>166</v>
      </c>
      <c r="IJ614" s="17"/>
      <c r="IK614" s="80"/>
      <c r="IL614" s="111"/>
      <c r="IN614" s="90"/>
      <c r="IP614" s="90"/>
    </row>
    <row r="615" spans="1:250" s="12" customFormat="1" ht="15" x14ac:dyDescent="0.25">
      <c r="A615" s="137"/>
      <c r="B615" s="136"/>
      <c r="C615" s="485" t="s">
        <v>165</v>
      </c>
      <c r="D615" s="485"/>
      <c r="E615" s="485"/>
      <c r="F615" s="485"/>
      <c r="G615" s="485"/>
      <c r="H615" s="135"/>
      <c r="I615" s="62"/>
      <c r="J615" s="62"/>
      <c r="K615" s="62"/>
      <c r="L615" s="59"/>
      <c r="M615" s="62"/>
      <c r="N615" s="59"/>
      <c r="O615" s="62"/>
      <c r="P615" s="133">
        <v>42719.63</v>
      </c>
      <c r="HY615" s="111"/>
      <c r="HZ615" s="80"/>
      <c r="IA615" s="80"/>
      <c r="IB615" s="80"/>
      <c r="IC615" s="80"/>
      <c r="ID615" s="80"/>
      <c r="IF615" s="17"/>
      <c r="IG615" s="17"/>
      <c r="IH615" s="112"/>
      <c r="II615" s="80"/>
      <c r="IJ615" s="17" t="s">
        <v>165</v>
      </c>
      <c r="IK615" s="80"/>
      <c r="IL615" s="111"/>
      <c r="IN615" s="90"/>
      <c r="IP615" s="90"/>
    </row>
    <row r="616" spans="1:250" s="12" customFormat="1" ht="15" x14ac:dyDescent="0.25">
      <c r="A616" s="137"/>
      <c r="B616" s="136" t="s">
        <v>164</v>
      </c>
      <c r="C616" s="485" t="s">
        <v>163</v>
      </c>
      <c r="D616" s="485"/>
      <c r="E616" s="485"/>
      <c r="F616" s="485"/>
      <c r="G616" s="485"/>
      <c r="H616" s="135" t="s">
        <v>161</v>
      </c>
      <c r="I616" s="134">
        <v>103</v>
      </c>
      <c r="J616" s="62"/>
      <c r="K616" s="134">
        <v>103</v>
      </c>
      <c r="L616" s="59"/>
      <c r="M616" s="62"/>
      <c r="N616" s="59"/>
      <c r="O616" s="62"/>
      <c r="P616" s="133">
        <v>44001.22</v>
      </c>
      <c r="HY616" s="111"/>
      <c r="HZ616" s="80"/>
      <c r="IA616" s="80"/>
      <c r="IB616" s="80"/>
      <c r="IC616" s="80"/>
      <c r="ID616" s="80"/>
      <c r="IF616" s="17"/>
      <c r="IG616" s="17"/>
      <c r="IH616" s="112"/>
      <c r="II616" s="80"/>
      <c r="IJ616" s="17" t="s">
        <v>163</v>
      </c>
      <c r="IK616" s="80"/>
      <c r="IL616" s="111"/>
      <c r="IN616" s="90"/>
      <c r="IP616" s="90"/>
    </row>
    <row r="617" spans="1:250" s="12" customFormat="1" ht="15" x14ac:dyDescent="0.25">
      <c r="A617" s="137"/>
      <c r="B617" s="136" t="s">
        <v>162</v>
      </c>
      <c r="C617" s="485" t="s">
        <v>160</v>
      </c>
      <c r="D617" s="485"/>
      <c r="E617" s="485"/>
      <c r="F617" s="485"/>
      <c r="G617" s="485"/>
      <c r="H617" s="135" t="s">
        <v>161</v>
      </c>
      <c r="I617" s="134">
        <v>60</v>
      </c>
      <c r="J617" s="62"/>
      <c r="K617" s="134">
        <v>60</v>
      </c>
      <c r="L617" s="59"/>
      <c r="M617" s="62"/>
      <c r="N617" s="59"/>
      <c r="O617" s="62"/>
      <c r="P617" s="133">
        <v>25631.78</v>
      </c>
      <c r="HY617" s="111"/>
      <c r="HZ617" s="80"/>
      <c r="IA617" s="80"/>
      <c r="IB617" s="80"/>
      <c r="IC617" s="80"/>
      <c r="ID617" s="80"/>
      <c r="IF617" s="17"/>
      <c r="IG617" s="17"/>
      <c r="IH617" s="112"/>
      <c r="II617" s="80"/>
      <c r="IJ617" s="17" t="s">
        <v>160</v>
      </c>
      <c r="IK617" s="80"/>
      <c r="IL617" s="111"/>
      <c r="IN617" s="90"/>
      <c r="IP617" s="90"/>
    </row>
    <row r="618" spans="1:250" s="12" customFormat="1" ht="15" x14ac:dyDescent="0.25">
      <c r="A618" s="124"/>
      <c r="B618" s="123"/>
      <c r="C618" s="516" t="s">
        <v>154</v>
      </c>
      <c r="D618" s="516"/>
      <c r="E618" s="516"/>
      <c r="F618" s="516"/>
      <c r="G618" s="516"/>
      <c r="H618" s="121"/>
      <c r="I618" s="119"/>
      <c r="J618" s="119"/>
      <c r="K618" s="119"/>
      <c r="L618" s="120"/>
      <c r="M618" s="119"/>
      <c r="N618" s="129">
        <v>1688.02</v>
      </c>
      <c r="O618" s="119"/>
      <c r="P618" s="118">
        <v>113097.53</v>
      </c>
      <c r="HY618" s="111"/>
      <c r="HZ618" s="80"/>
      <c r="IA618" s="80"/>
      <c r="IB618" s="80"/>
      <c r="IC618" s="80"/>
      <c r="ID618" s="80"/>
      <c r="IF618" s="17"/>
      <c r="IG618" s="17"/>
      <c r="IH618" s="112"/>
      <c r="II618" s="80"/>
      <c r="IJ618" s="17"/>
      <c r="IK618" s="80" t="s">
        <v>154</v>
      </c>
      <c r="IL618" s="111"/>
      <c r="IN618" s="90"/>
      <c r="IP618" s="90"/>
    </row>
    <row r="619" spans="1:250" s="12" customFormat="1" ht="56.25" x14ac:dyDescent="0.25">
      <c r="A619" s="132" t="s">
        <v>461</v>
      </c>
      <c r="B619" s="122" t="s">
        <v>200</v>
      </c>
      <c r="C619" s="506" t="s">
        <v>198</v>
      </c>
      <c r="D619" s="506"/>
      <c r="E619" s="506"/>
      <c r="F619" s="506"/>
      <c r="G619" s="506"/>
      <c r="H619" s="121" t="s">
        <v>199</v>
      </c>
      <c r="I619" s="119">
        <v>34.522080000000003</v>
      </c>
      <c r="J619" s="131">
        <v>1</v>
      </c>
      <c r="K619" s="130">
        <v>34.522080000000003</v>
      </c>
      <c r="L619" s="129">
        <v>112634.09</v>
      </c>
      <c r="M619" s="157">
        <v>1.4</v>
      </c>
      <c r="N619" s="127">
        <v>157687.73000000001</v>
      </c>
      <c r="O619" s="119"/>
      <c r="P619" s="118">
        <v>5443708.4299999997</v>
      </c>
      <c r="HY619" s="111"/>
      <c r="HZ619" s="80" t="s">
        <v>198</v>
      </c>
      <c r="IA619" s="80" t="s">
        <v>78</v>
      </c>
      <c r="IB619" s="80" t="s">
        <v>78</v>
      </c>
      <c r="IC619" s="80" t="s">
        <v>78</v>
      </c>
      <c r="ID619" s="80" t="s">
        <v>78</v>
      </c>
      <c r="IF619" s="17"/>
      <c r="IG619" s="17"/>
      <c r="IH619" s="112"/>
      <c r="II619" s="80"/>
      <c r="IJ619" s="17"/>
      <c r="IK619" s="80"/>
      <c r="IL619" s="111"/>
      <c r="IN619" s="90"/>
      <c r="IP619" s="90"/>
    </row>
    <row r="620" spans="1:250" s="12" customFormat="1" ht="15" x14ac:dyDescent="0.25">
      <c r="A620" s="126"/>
      <c r="B620" s="125"/>
      <c r="C620" s="480" t="s">
        <v>460</v>
      </c>
      <c r="D620" s="480"/>
      <c r="E620" s="480"/>
      <c r="F620" s="480"/>
      <c r="G620" s="480"/>
      <c r="H620" s="480"/>
      <c r="I620" s="480"/>
      <c r="J620" s="480"/>
      <c r="K620" s="480"/>
      <c r="L620" s="480"/>
      <c r="M620" s="480"/>
      <c r="N620" s="480"/>
      <c r="O620" s="480"/>
      <c r="P620" s="517"/>
      <c r="HY620" s="111"/>
      <c r="HZ620" s="80"/>
      <c r="IA620" s="80"/>
      <c r="IB620" s="80"/>
      <c r="IC620" s="80"/>
      <c r="ID620" s="80"/>
      <c r="IF620" s="17"/>
      <c r="IG620" s="17"/>
      <c r="IH620" s="112"/>
      <c r="II620" s="80"/>
      <c r="IJ620" s="17"/>
      <c r="IK620" s="80"/>
      <c r="IL620" s="111"/>
      <c r="IM620" s="52" t="s">
        <v>460</v>
      </c>
      <c r="IN620" s="90"/>
      <c r="IP620" s="90"/>
    </row>
    <row r="621" spans="1:250" s="12" customFormat="1" ht="15" x14ac:dyDescent="0.25">
      <c r="A621" s="124"/>
      <c r="B621" s="123"/>
      <c r="C621" s="516" t="s">
        <v>154</v>
      </c>
      <c r="D621" s="516"/>
      <c r="E621" s="516"/>
      <c r="F621" s="516"/>
      <c r="G621" s="516"/>
      <c r="H621" s="121"/>
      <c r="I621" s="119"/>
      <c r="J621" s="119"/>
      <c r="K621" s="119"/>
      <c r="L621" s="120"/>
      <c r="M621" s="119"/>
      <c r="N621" s="120"/>
      <c r="O621" s="119"/>
      <c r="P621" s="118">
        <v>5443708.4299999997</v>
      </c>
      <c r="HY621" s="111"/>
      <c r="HZ621" s="80"/>
      <c r="IA621" s="80"/>
      <c r="IB621" s="80"/>
      <c r="IC621" s="80"/>
      <c r="ID621" s="80"/>
      <c r="IF621" s="17"/>
      <c r="IG621" s="17"/>
      <c r="IH621" s="112"/>
      <c r="II621" s="80"/>
      <c r="IJ621" s="17"/>
      <c r="IK621" s="80" t="s">
        <v>154</v>
      </c>
      <c r="IL621" s="111"/>
      <c r="IN621" s="90"/>
      <c r="IP621" s="90"/>
    </row>
    <row r="622" spans="1:250" s="12" customFormat="1" ht="56.25" x14ac:dyDescent="0.25">
      <c r="A622" s="132" t="s">
        <v>459</v>
      </c>
      <c r="B622" s="122" t="s">
        <v>195</v>
      </c>
      <c r="C622" s="506" t="s">
        <v>193</v>
      </c>
      <c r="D622" s="506"/>
      <c r="E622" s="506"/>
      <c r="F622" s="506"/>
      <c r="G622" s="506"/>
      <c r="H622" s="121" t="s">
        <v>194</v>
      </c>
      <c r="I622" s="119">
        <v>2214</v>
      </c>
      <c r="J622" s="131">
        <v>1</v>
      </c>
      <c r="K622" s="131">
        <v>2214</v>
      </c>
      <c r="L622" s="160">
        <v>129.66999999999999</v>
      </c>
      <c r="M622" s="128">
        <v>1.24</v>
      </c>
      <c r="N622" s="159">
        <v>160.79</v>
      </c>
      <c r="O622" s="119"/>
      <c r="P622" s="118">
        <v>355989.06</v>
      </c>
      <c r="HY622" s="111"/>
      <c r="HZ622" s="80" t="s">
        <v>193</v>
      </c>
      <c r="IA622" s="80" t="s">
        <v>78</v>
      </c>
      <c r="IB622" s="80" t="s">
        <v>78</v>
      </c>
      <c r="IC622" s="80" t="s">
        <v>78</v>
      </c>
      <c r="ID622" s="80" t="s">
        <v>78</v>
      </c>
      <c r="IF622" s="17"/>
      <c r="IG622" s="17"/>
      <c r="IH622" s="112"/>
      <c r="II622" s="80"/>
      <c r="IJ622" s="17"/>
      <c r="IK622" s="80"/>
      <c r="IL622" s="111"/>
      <c r="IN622" s="90"/>
      <c r="IP622" s="90"/>
    </row>
    <row r="623" spans="1:250" s="12" customFormat="1" ht="15" x14ac:dyDescent="0.25">
      <c r="A623" s="126"/>
      <c r="B623" s="125"/>
      <c r="C623" s="480" t="s">
        <v>458</v>
      </c>
      <c r="D623" s="480"/>
      <c r="E623" s="480"/>
      <c r="F623" s="480"/>
      <c r="G623" s="480"/>
      <c r="H623" s="480"/>
      <c r="I623" s="480"/>
      <c r="J623" s="480"/>
      <c r="K623" s="480"/>
      <c r="L623" s="480"/>
      <c r="M623" s="480"/>
      <c r="N623" s="480"/>
      <c r="O623" s="480"/>
      <c r="P623" s="517"/>
      <c r="HY623" s="111"/>
      <c r="HZ623" s="80"/>
      <c r="IA623" s="80"/>
      <c r="IB623" s="80"/>
      <c r="IC623" s="80"/>
      <c r="ID623" s="80"/>
      <c r="IF623" s="17"/>
      <c r="IG623" s="17"/>
      <c r="IH623" s="112"/>
      <c r="II623" s="80"/>
      <c r="IJ623" s="17"/>
      <c r="IK623" s="80"/>
      <c r="IL623" s="111"/>
      <c r="IM623" s="52" t="s">
        <v>458</v>
      </c>
      <c r="IN623" s="90"/>
      <c r="IP623" s="90"/>
    </row>
    <row r="624" spans="1:250" s="12" customFormat="1" ht="15" x14ac:dyDescent="0.25">
      <c r="A624" s="124"/>
      <c r="B624" s="123"/>
      <c r="C624" s="516" t="s">
        <v>154</v>
      </c>
      <c r="D624" s="516"/>
      <c r="E624" s="516"/>
      <c r="F624" s="516"/>
      <c r="G624" s="516"/>
      <c r="H624" s="121"/>
      <c r="I624" s="119"/>
      <c r="J624" s="119"/>
      <c r="K624" s="119"/>
      <c r="L624" s="120"/>
      <c r="M624" s="119"/>
      <c r="N624" s="120"/>
      <c r="O624" s="119"/>
      <c r="P624" s="118">
        <v>355989.06</v>
      </c>
      <c r="HY624" s="111"/>
      <c r="HZ624" s="80"/>
      <c r="IA624" s="80"/>
      <c r="IB624" s="80"/>
      <c r="IC624" s="80"/>
      <c r="ID624" s="80"/>
      <c r="IF624" s="17"/>
      <c r="IG624" s="17"/>
      <c r="IH624" s="112"/>
      <c r="II624" s="80"/>
      <c r="IJ624" s="17"/>
      <c r="IK624" s="80" t="s">
        <v>154</v>
      </c>
      <c r="IL624" s="111"/>
      <c r="IN624" s="90"/>
      <c r="IP624" s="90"/>
    </row>
    <row r="625" spans="1:250" s="12" customFormat="1" ht="56.25" x14ac:dyDescent="0.25">
      <c r="A625" s="132" t="s">
        <v>457</v>
      </c>
      <c r="B625" s="122" t="s">
        <v>345</v>
      </c>
      <c r="C625" s="506" t="s">
        <v>344</v>
      </c>
      <c r="D625" s="506"/>
      <c r="E625" s="506"/>
      <c r="F625" s="506"/>
      <c r="G625" s="506"/>
      <c r="H625" s="121" t="s">
        <v>194</v>
      </c>
      <c r="I625" s="119">
        <v>57</v>
      </c>
      <c r="J625" s="131">
        <v>1</v>
      </c>
      <c r="K625" s="131">
        <v>57</v>
      </c>
      <c r="L625" s="160">
        <v>357.21</v>
      </c>
      <c r="M625" s="128">
        <v>1.1399999999999999</v>
      </c>
      <c r="N625" s="159">
        <v>407.22</v>
      </c>
      <c r="O625" s="119"/>
      <c r="P625" s="118">
        <v>23211.54</v>
      </c>
      <c r="HY625" s="111"/>
      <c r="HZ625" s="80" t="s">
        <v>344</v>
      </c>
      <c r="IA625" s="80" t="s">
        <v>78</v>
      </c>
      <c r="IB625" s="80" t="s">
        <v>78</v>
      </c>
      <c r="IC625" s="80" t="s">
        <v>78</v>
      </c>
      <c r="ID625" s="80" t="s">
        <v>78</v>
      </c>
      <c r="IF625" s="17"/>
      <c r="IG625" s="17"/>
      <c r="IH625" s="112"/>
      <c r="II625" s="80"/>
      <c r="IJ625" s="17"/>
      <c r="IK625" s="80"/>
      <c r="IL625" s="111"/>
      <c r="IN625" s="90"/>
      <c r="IP625" s="90"/>
    </row>
    <row r="626" spans="1:250" s="12" customFormat="1" ht="15" x14ac:dyDescent="0.25">
      <c r="A626" s="126"/>
      <c r="B626" s="125"/>
      <c r="C626" s="480" t="s">
        <v>343</v>
      </c>
      <c r="D626" s="480"/>
      <c r="E626" s="480"/>
      <c r="F626" s="480"/>
      <c r="G626" s="480"/>
      <c r="H626" s="480"/>
      <c r="I626" s="480"/>
      <c r="J626" s="480"/>
      <c r="K626" s="480"/>
      <c r="L626" s="480"/>
      <c r="M626" s="480"/>
      <c r="N626" s="480"/>
      <c r="O626" s="480"/>
      <c r="P626" s="517"/>
      <c r="HY626" s="111"/>
      <c r="HZ626" s="80"/>
      <c r="IA626" s="80"/>
      <c r="IB626" s="80"/>
      <c r="IC626" s="80"/>
      <c r="ID626" s="80"/>
      <c r="IF626" s="17"/>
      <c r="IG626" s="17"/>
      <c r="IH626" s="112"/>
      <c r="II626" s="80"/>
      <c r="IJ626" s="17"/>
      <c r="IK626" s="80"/>
      <c r="IL626" s="111"/>
      <c r="IM626" s="52" t="s">
        <v>343</v>
      </c>
      <c r="IN626" s="90"/>
      <c r="IP626" s="90"/>
    </row>
    <row r="627" spans="1:250" s="12" customFormat="1" ht="15" x14ac:dyDescent="0.25">
      <c r="A627" s="124"/>
      <c r="B627" s="123"/>
      <c r="C627" s="516" t="s">
        <v>154</v>
      </c>
      <c r="D627" s="516"/>
      <c r="E627" s="516"/>
      <c r="F627" s="516"/>
      <c r="G627" s="516"/>
      <c r="H627" s="121"/>
      <c r="I627" s="119"/>
      <c r="J627" s="119"/>
      <c r="K627" s="119"/>
      <c r="L627" s="120"/>
      <c r="M627" s="119"/>
      <c r="N627" s="120"/>
      <c r="O627" s="119"/>
      <c r="P627" s="118">
        <v>23211.54</v>
      </c>
      <c r="HY627" s="111"/>
      <c r="HZ627" s="80"/>
      <c r="IA627" s="80"/>
      <c r="IB627" s="80"/>
      <c r="IC627" s="80"/>
      <c r="ID627" s="80"/>
      <c r="IF627" s="17"/>
      <c r="IG627" s="17"/>
      <c r="IH627" s="112"/>
      <c r="II627" s="80"/>
      <c r="IJ627" s="17"/>
      <c r="IK627" s="80" t="s">
        <v>154</v>
      </c>
      <c r="IL627" s="111"/>
      <c r="IN627" s="90"/>
      <c r="IP627" s="90"/>
    </row>
    <row r="628" spans="1:250" s="12" customFormat="1" ht="56.25" x14ac:dyDescent="0.25">
      <c r="A628" s="132" t="s">
        <v>456</v>
      </c>
      <c r="B628" s="122" t="s">
        <v>191</v>
      </c>
      <c r="C628" s="506" t="s">
        <v>189</v>
      </c>
      <c r="D628" s="506"/>
      <c r="E628" s="506"/>
      <c r="F628" s="506"/>
      <c r="G628" s="506"/>
      <c r="H628" s="121" t="s">
        <v>190</v>
      </c>
      <c r="I628" s="119">
        <v>0.06</v>
      </c>
      <c r="J628" s="131">
        <v>1</v>
      </c>
      <c r="K628" s="128">
        <v>0.06</v>
      </c>
      <c r="L628" s="129">
        <v>2306.4499999999998</v>
      </c>
      <c r="M628" s="128">
        <v>1.24</v>
      </c>
      <c r="N628" s="127">
        <v>2860</v>
      </c>
      <c r="O628" s="119"/>
      <c r="P628" s="158">
        <v>171.6</v>
      </c>
      <c r="HY628" s="111"/>
      <c r="HZ628" s="80" t="s">
        <v>189</v>
      </c>
      <c r="IA628" s="80" t="s">
        <v>78</v>
      </c>
      <c r="IB628" s="80" t="s">
        <v>78</v>
      </c>
      <c r="IC628" s="80" t="s">
        <v>78</v>
      </c>
      <c r="ID628" s="80" t="s">
        <v>78</v>
      </c>
      <c r="IF628" s="17"/>
      <c r="IG628" s="17"/>
      <c r="IH628" s="112"/>
      <c r="II628" s="80"/>
      <c r="IJ628" s="17"/>
      <c r="IK628" s="80"/>
      <c r="IL628" s="111"/>
      <c r="IN628" s="90"/>
      <c r="IP628" s="90"/>
    </row>
    <row r="629" spans="1:250" s="12" customFormat="1" ht="15" x14ac:dyDescent="0.25">
      <c r="A629" s="126"/>
      <c r="B629" s="125"/>
      <c r="C629" s="480" t="s">
        <v>188</v>
      </c>
      <c r="D629" s="480"/>
      <c r="E629" s="480"/>
      <c r="F629" s="480"/>
      <c r="G629" s="480"/>
      <c r="H629" s="480"/>
      <c r="I629" s="480"/>
      <c r="J629" s="480"/>
      <c r="K629" s="480"/>
      <c r="L629" s="480"/>
      <c r="M629" s="480"/>
      <c r="N629" s="480"/>
      <c r="O629" s="480"/>
      <c r="P629" s="517"/>
      <c r="HY629" s="111"/>
      <c r="HZ629" s="80"/>
      <c r="IA629" s="80"/>
      <c r="IB629" s="80"/>
      <c r="IC629" s="80"/>
      <c r="ID629" s="80"/>
      <c r="IF629" s="17"/>
      <c r="IG629" s="17"/>
      <c r="IH629" s="112"/>
      <c r="II629" s="80"/>
      <c r="IJ629" s="17"/>
      <c r="IK629" s="80"/>
      <c r="IL629" s="111"/>
      <c r="IM629" s="52" t="s">
        <v>188</v>
      </c>
      <c r="IN629" s="90"/>
      <c r="IP629" s="90"/>
    </row>
    <row r="630" spans="1:250" s="12" customFormat="1" ht="15" x14ac:dyDescent="0.25">
      <c r="A630" s="124"/>
      <c r="B630" s="123"/>
      <c r="C630" s="516" t="s">
        <v>154</v>
      </c>
      <c r="D630" s="516"/>
      <c r="E630" s="516"/>
      <c r="F630" s="516"/>
      <c r="G630" s="516"/>
      <c r="H630" s="121"/>
      <c r="I630" s="119"/>
      <c r="J630" s="119"/>
      <c r="K630" s="119"/>
      <c r="L630" s="120"/>
      <c r="M630" s="119"/>
      <c r="N630" s="120"/>
      <c r="O630" s="119"/>
      <c r="P630" s="158">
        <v>171.6</v>
      </c>
      <c r="HY630" s="111"/>
      <c r="HZ630" s="80"/>
      <c r="IA630" s="80"/>
      <c r="IB630" s="80"/>
      <c r="IC630" s="80"/>
      <c r="ID630" s="80"/>
      <c r="IF630" s="17"/>
      <c r="IG630" s="17"/>
      <c r="IH630" s="112"/>
      <c r="II630" s="80"/>
      <c r="IJ630" s="17"/>
      <c r="IK630" s="80" t="s">
        <v>154</v>
      </c>
      <c r="IL630" s="111"/>
      <c r="IN630" s="90"/>
      <c r="IP630" s="90"/>
    </row>
    <row r="631" spans="1:250" s="12" customFormat="1" ht="15" x14ac:dyDescent="0.25">
      <c r="A631" s="132" t="s">
        <v>455</v>
      </c>
      <c r="B631" s="122" t="s">
        <v>186</v>
      </c>
      <c r="C631" s="506" t="s">
        <v>184</v>
      </c>
      <c r="D631" s="506"/>
      <c r="E631" s="506"/>
      <c r="F631" s="506"/>
      <c r="G631" s="506"/>
      <c r="H631" s="121" t="s">
        <v>185</v>
      </c>
      <c r="I631" s="119">
        <v>22.4</v>
      </c>
      <c r="J631" s="131">
        <v>1</v>
      </c>
      <c r="K631" s="157">
        <v>22.4</v>
      </c>
      <c r="L631" s="120"/>
      <c r="M631" s="119"/>
      <c r="N631" s="156"/>
      <c r="O631" s="119"/>
      <c r="P631" s="155"/>
      <c r="HY631" s="111"/>
      <c r="HZ631" s="80" t="s">
        <v>184</v>
      </c>
      <c r="IA631" s="80" t="s">
        <v>78</v>
      </c>
      <c r="IB631" s="80" t="s">
        <v>78</v>
      </c>
      <c r="IC631" s="80" t="s">
        <v>78</v>
      </c>
      <c r="ID631" s="80" t="s">
        <v>78</v>
      </c>
      <c r="IF631" s="17"/>
      <c r="IG631" s="17"/>
      <c r="IH631" s="112"/>
      <c r="II631" s="80"/>
      <c r="IJ631" s="17"/>
      <c r="IK631" s="80"/>
      <c r="IL631" s="111"/>
      <c r="IN631" s="90"/>
      <c r="IP631" s="90"/>
    </row>
    <row r="632" spans="1:250" s="12" customFormat="1" ht="15" x14ac:dyDescent="0.25">
      <c r="A632" s="126"/>
      <c r="B632" s="125"/>
      <c r="C632" s="480" t="s">
        <v>454</v>
      </c>
      <c r="D632" s="480"/>
      <c r="E632" s="480"/>
      <c r="F632" s="480"/>
      <c r="G632" s="480"/>
      <c r="H632" s="480"/>
      <c r="I632" s="480"/>
      <c r="J632" s="480"/>
      <c r="K632" s="480"/>
      <c r="L632" s="480"/>
      <c r="M632" s="480"/>
      <c r="N632" s="480"/>
      <c r="O632" s="480"/>
      <c r="P632" s="517"/>
      <c r="HY632" s="111"/>
      <c r="HZ632" s="80"/>
      <c r="IA632" s="80"/>
      <c r="IB632" s="80"/>
      <c r="IC632" s="80"/>
      <c r="ID632" s="80"/>
      <c r="IF632" s="17"/>
      <c r="IG632" s="17"/>
      <c r="IH632" s="112"/>
      <c r="II632" s="80"/>
      <c r="IJ632" s="17"/>
      <c r="IK632" s="80"/>
      <c r="IL632" s="111"/>
      <c r="IM632" s="52" t="s">
        <v>454</v>
      </c>
      <c r="IN632" s="90"/>
      <c r="IP632" s="90"/>
    </row>
    <row r="633" spans="1:250" s="12" customFormat="1" ht="15" x14ac:dyDescent="0.25">
      <c r="A633" s="150"/>
      <c r="B633" s="136" t="s">
        <v>182</v>
      </c>
      <c r="C633" s="485" t="s">
        <v>181</v>
      </c>
      <c r="D633" s="485"/>
      <c r="E633" s="485"/>
      <c r="F633" s="485"/>
      <c r="G633" s="485"/>
      <c r="H633" s="135" t="s">
        <v>177</v>
      </c>
      <c r="I633" s="154">
        <v>1.8</v>
      </c>
      <c r="J633" s="62"/>
      <c r="K633" s="149">
        <v>40.32</v>
      </c>
      <c r="L633" s="50"/>
      <c r="M633" s="11"/>
      <c r="N633" s="146">
        <v>502.17</v>
      </c>
      <c r="O633" s="62"/>
      <c r="P633" s="133">
        <v>20247.490000000002</v>
      </c>
      <c r="Q633" s="138"/>
      <c r="R633" s="138"/>
      <c r="HY633" s="111"/>
      <c r="HZ633" s="80"/>
      <c r="IA633" s="80"/>
      <c r="IB633" s="80"/>
      <c r="IC633" s="80"/>
      <c r="ID633" s="80"/>
      <c r="IF633" s="17" t="s">
        <v>181</v>
      </c>
      <c r="IG633" s="17"/>
      <c r="IH633" s="112"/>
      <c r="II633" s="80"/>
      <c r="IJ633" s="17"/>
      <c r="IK633" s="80"/>
      <c r="IL633" s="111"/>
      <c r="IN633" s="90"/>
      <c r="IP633" s="90"/>
    </row>
    <row r="634" spans="1:250" s="12" customFormat="1" ht="15" x14ac:dyDescent="0.25">
      <c r="A634" s="150"/>
      <c r="B634" s="136" t="s">
        <v>180</v>
      </c>
      <c r="C634" s="485" t="s">
        <v>179</v>
      </c>
      <c r="D634" s="485"/>
      <c r="E634" s="485"/>
      <c r="F634" s="485"/>
      <c r="G634" s="485"/>
      <c r="H634" s="135" t="s">
        <v>174</v>
      </c>
      <c r="I634" s="149">
        <v>0.01</v>
      </c>
      <c r="J634" s="62"/>
      <c r="K634" s="151">
        <v>0.224</v>
      </c>
      <c r="L634" s="50"/>
      <c r="M634" s="11"/>
      <c r="N634" s="146">
        <v>657.75</v>
      </c>
      <c r="O634" s="62"/>
      <c r="P634" s="133">
        <v>147.34</v>
      </c>
      <c r="Q634" s="138"/>
      <c r="R634" s="138"/>
      <c r="HY634" s="111"/>
      <c r="HZ634" s="80"/>
      <c r="IA634" s="80"/>
      <c r="IB634" s="80"/>
      <c r="IC634" s="80"/>
      <c r="ID634" s="80"/>
      <c r="IF634" s="17" t="s">
        <v>179</v>
      </c>
      <c r="IG634" s="17"/>
      <c r="IH634" s="112"/>
      <c r="II634" s="80"/>
      <c r="IJ634" s="17"/>
      <c r="IK634" s="80"/>
      <c r="IL634" s="111"/>
      <c r="IN634" s="90"/>
      <c r="IP634" s="90"/>
    </row>
    <row r="635" spans="1:250" s="12" customFormat="1" ht="15" x14ac:dyDescent="0.25">
      <c r="A635" s="137"/>
      <c r="B635" s="136" t="s">
        <v>178</v>
      </c>
      <c r="C635" s="485" t="s">
        <v>176</v>
      </c>
      <c r="D635" s="485"/>
      <c r="E635" s="485"/>
      <c r="F635" s="485"/>
      <c r="G635" s="485"/>
      <c r="H635" s="135" t="s">
        <v>177</v>
      </c>
      <c r="I635" s="149">
        <v>0.01</v>
      </c>
      <c r="J635" s="62"/>
      <c r="K635" s="151">
        <v>0.224</v>
      </c>
      <c r="L635" s="59"/>
      <c r="M635" s="62"/>
      <c r="N635" s="153">
        <v>570.26</v>
      </c>
      <c r="O635" s="62"/>
      <c r="P635" s="152">
        <v>127.74</v>
      </c>
      <c r="HY635" s="111"/>
      <c r="HZ635" s="80"/>
      <c r="IA635" s="80"/>
      <c r="IB635" s="80"/>
      <c r="IC635" s="80"/>
      <c r="ID635" s="80"/>
      <c r="IF635" s="17"/>
      <c r="IG635" s="17" t="s">
        <v>176</v>
      </c>
      <c r="IH635" s="112"/>
      <c r="II635" s="80"/>
      <c r="IJ635" s="17"/>
      <c r="IK635" s="80"/>
      <c r="IL635" s="111"/>
      <c r="IN635" s="90"/>
      <c r="IP635" s="90"/>
    </row>
    <row r="636" spans="1:250" s="12" customFormat="1" ht="33.75" x14ac:dyDescent="0.25">
      <c r="A636" s="150"/>
      <c r="B636" s="136" t="s">
        <v>175</v>
      </c>
      <c r="C636" s="485" t="s">
        <v>173</v>
      </c>
      <c r="D636" s="485"/>
      <c r="E636" s="485"/>
      <c r="F636" s="485"/>
      <c r="G636" s="485"/>
      <c r="H636" s="135" t="s">
        <v>174</v>
      </c>
      <c r="I636" s="149">
        <v>0.05</v>
      </c>
      <c r="J636" s="62"/>
      <c r="K636" s="149">
        <v>1.1200000000000001</v>
      </c>
      <c r="L636" s="50"/>
      <c r="M636" s="11"/>
      <c r="N636" s="146">
        <v>114.27</v>
      </c>
      <c r="O636" s="62"/>
      <c r="P636" s="133">
        <v>127.98</v>
      </c>
      <c r="Q636" s="138"/>
      <c r="R636" s="138"/>
      <c r="HY636" s="111"/>
      <c r="HZ636" s="80"/>
      <c r="IA636" s="80"/>
      <c r="IB636" s="80"/>
      <c r="IC636" s="80"/>
      <c r="ID636" s="80"/>
      <c r="IF636" s="17" t="s">
        <v>173</v>
      </c>
      <c r="IG636" s="17"/>
      <c r="IH636" s="112"/>
      <c r="II636" s="80"/>
      <c r="IJ636" s="17"/>
      <c r="IK636" s="80"/>
      <c r="IL636" s="111"/>
      <c r="IN636" s="90"/>
      <c r="IP636" s="90"/>
    </row>
    <row r="637" spans="1:250" s="12" customFormat="1" ht="22.5" x14ac:dyDescent="0.25">
      <c r="A637" s="150"/>
      <c r="B637" s="136" t="s">
        <v>172</v>
      </c>
      <c r="C637" s="485" t="s">
        <v>170</v>
      </c>
      <c r="D637" s="485"/>
      <c r="E637" s="485"/>
      <c r="F637" s="485"/>
      <c r="G637" s="485"/>
      <c r="H637" s="135" t="s">
        <v>171</v>
      </c>
      <c r="I637" s="149">
        <v>0.12</v>
      </c>
      <c r="J637" s="62"/>
      <c r="K637" s="151">
        <v>2.6880000000000002</v>
      </c>
      <c r="L637" s="148">
        <v>155.63</v>
      </c>
      <c r="M637" s="147">
        <v>0.81</v>
      </c>
      <c r="N637" s="146">
        <v>126.06</v>
      </c>
      <c r="O637" s="62"/>
      <c r="P637" s="133">
        <v>338.85</v>
      </c>
      <c r="Q637" s="138"/>
      <c r="R637" s="138"/>
      <c r="HY637" s="111"/>
      <c r="HZ637" s="80"/>
      <c r="IA637" s="80"/>
      <c r="IB637" s="80"/>
      <c r="IC637" s="80"/>
      <c r="ID637" s="80"/>
      <c r="IF637" s="17" t="s">
        <v>170</v>
      </c>
      <c r="IG637" s="17"/>
      <c r="IH637" s="112"/>
      <c r="II637" s="80"/>
      <c r="IJ637" s="17"/>
      <c r="IK637" s="80"/>
      <c r="IL637" s="111"/>
      <c r="IN637" s="90"/>
      <c r="IP637" s="90"/>
    </row>
    <row r="638" spans="1:250" s="12" customFormat="1" ht="15" x14ac:dyDescent="0.25">
      <c r="A638" s="145" t="s">
        <v>169</v>
      </c>
      <c r="B638" s="144" t="s">
        <v>168</v>
      </c>
      <c r="C638" s="515" t="s">
        <v>167</v>
      </c>
      <c r="D638" s="515"/>
      <c r="E638" s="515"/>
      <c r="F638" s="515"/>
      <c r="G638" s="515"/>
      <c r="H638" s="143" t="s">
        <v>157</v>
      </c>
      <c r="I638" s="142">
        <v>0</v>
      </c>
      <c r="J638" s="140"/>
      <c r="K638" s="142">
        <v>0</v>
      </c>
      <c r="L638" s="141"/>
      <c r="M638" s="140"/>
      <c r="N638" s="141"/>
      <c r="O638" s="140"/>
      <c r="P638" s="139"/>
      <c r="HY638" s="111"/>
      <c r="HZ638" s="80"/>
      <c r="IA638" s="80"/>
      <c r="IB638" s="80"/>
      <c r="IC638" s="80"/>
      <c r="ID638" s="80"/>
      <c r="IF638" s="17"/>
      <c r="IG638" s="17"/>
      <c r="IH638" s="112" t="s">
        <v>167</v>
      </c>
      <c r="II638" s="80"/>
      <c r="IJ638" s="17"/>
      <c r="IK638" s="80"/>
      <c r="IL638" s="111"/>
      <c r="IN638" s="90"/>
      <c r="IP638" s="90"/>
    </row>
    <row r="639" spans="1:250" s="12" customFormat="1" ht="15" x14ac:dyDescent="0.25">
      <c r="A639" s="99"/>
      <c r="B639" s="98"/>
      <c r="C639" s="516" t="s">
        <v>166</v>
      </c>
      <c r="D639" s="516"/>
      <c r="E639" s="516"/>
      <c r="F639" s="516"/>
      <c r="G639" s="516"/>
      <c r="H639" s="121"/>
      <c r="I639" s="119"/>
      <c r="J639" s="119"/>
      <c r="K639" s="119"/>
      <c r="L639" s="120"/>
      <c r="M639" s="119"/>
      <c r="N639" s="129"/>
      <c r="O639" s="119"/>
      <c r="P639" s="118">
        <v>20989.4</v>
      </c>
      <c r="Q639" s="138"/>
      <c r="R639" s="138"/>
      <c r="HY639" s="111"/>
      <c r="HZ639" s="80"/>
      <c r="IA639" s="80"/>
      <c r="IB639" s="80"/>
      <c r="IC639" s="80"/>
      <c r="ID639" s="80"/>
      <c r="IF639" s="17"/>
      <c r="IG639" s="17"/>
      <c r="IH639" s="112"/>
      <c r="II639" s="80" t="s">
        <v>166</v>
      </c>
      <c r="IJ639" s="17"/>
      <c r="IK639" s="80"/>
      <c r="IL639" s="111"/>
      <c r="IN639" s="90"/>
      <c r="IP639" s="90"/>
    </row>
    <row r="640" spans="1:250" s="12" customFormat="1" ht="15" x14ac:dyDescent="0.25">
      <c r="A640" s="137"/>
      <c r="B640" s="136"/>
      <c r="C640" s="485" t="s">
        <v>165</v>
      </c>
      <c r="D640" s="485"/>
      <c r="E640" s="485"/>
      <c r="F640" s="485"/>
      <c r="G640" s="485"/>
      <c r="H640" s="135"/>
      <c r="I640" s="62"/>
      <c r="J640" s="62"/>
      <c r="K640" s="62"/>
      <c r="L640" s="59"/>
      <c r="M640" s="62"/>
      <c r="N640" s="59"/>
      <c r="O640" s="62"/>
      <c r="P640" s="133">
        <v>20375.23</v>
      </c>
      <c r="HY640" s="111"/>
      <c r="HZ640" s="80"/>
      <c r="IA640" s="80"/>
      <c r="IB640" s="80"/>
      <c r="IC640" s="80"/>
      <c r="ID640" s="80"/>
      <c r="IF640" s="17"/>
      <c r="IG640" s="17"/>
      <c r="IH640" s="112"/>
      <c r="II640" s="80"/>
      <c r="IJ640" s="17" t="s">
        <v>165</v>
      </c>
      <c r="IK640" s="80"/>
      <c r="IL640" s="111"/>
      <c r="IN640" s="90"/>
      <c r="IP640" s="90"/>
    </row>
    <row r="641" spans="1:250" s="12" customFormat="1" ht="15" x14ac:dyDescent="0.25">
      <c r="A641" s="137"/>
      <c r="B641" s="136" t="s">
        <v>164</v>
      </c>
      <c r="C641" s="485" t="s">
        <v>163</v>
      </c>
      <c r="D641" s="485"/>
      <c r="E641" s="485"/>
      <c r="F641" s="485"/>
      <c r="G641" s="485"/>
      <c r="H641" s="135" t="s">
        <v>161</v>
      </c>
      <c r="I641" s="134">
        <v>103</v>
      </c>
      <c r="J641" s="62"/>
      <c r="K641" s="134">
        <v>103</v>
      </c>
      <c r="L641" s="59"/>
      <c r="M641" s="62"/>
      <c r="N641" s="59"/>
      <c r="O641" s="62"/>
      <c r="P641" s="133">
        <v>20986.49</v>
      </c>
      <c r="HY641" s="111"/>
      <c r="HZ641" s="80"/>
      <c r="IA641" s="80"/>
      <c r="IB641" s="80"/>
      <c r="IC641" s="80"/>
      <c r="ID641" s="80"/>
      <c r="IF641" s="17"/>
      <c r="IG641" s="17"/>
      <c r="IH641" s="112"/>
      <c r="II641" s="80"/>
      <c r="IJ641" s="17" t="s">
        <v>163</v>
      </c>
      <c r="IK641" s="80"/>
      <c r="IL641" s="111"/>
      <c r="IN641" s="90"/>
      <c r="IP641" s="90"/>
    </row>
    <row r="642" spans="1:250" s="12" customFormat="1" ht="15" x14ac:dyDescent="0.25">
      <c r="A642" s="137"/>
      <c r="B642" s="136" t="s">
        <v>162</v>
      </c>
      <c r="C642" s="485" t="s">
        <v>160</v>
      </c>
      <c r="D642" s="485"/>
      <c r="E642" s="485"/>
      <c r="F642" s="485"/>
      <c r="G642" s="485"/>
      <c r="H642" s="135" t="s">
        <v>161</v>
      </c>
      <c r="I642" s="134">
        <v>60</v>
      </c>
      <c r="J642" s="62"/>
      <c r="K642" s="134">
        <v>60</v>
      </c>
      <c r="L642" s="59"/>
      <c r="M642" s="62"/>
      <c r="N642" s="59"/>
      <c r="O642" s="62"/>
      <c r="P642" s="133">
        <v>12225.14</v>
      </c>
      <c r="HY642" s="111"/>
      <c r="HZ642" s="80"/>
      <c r="IA642" s="80"/>
      <c r="IB642" s="80"/>
      <c r="IC642" s="80"/>
      <c r="ID642" s="80"/>
      <c r="IF642" s="17"/>
      <c r="IG642" s="17"/>
      <c r="IH642" s="112"/>
      <c r="II642" s="80"/>
      <c r="IJ642" s="17" t="s">
        <v>160</v>
      </c>
      <c r="IK642" s="80"/>
      <c r="IL642" s="111"/>
      <c r="IN642" s="90"/>
      <c r="IP642" s="90"/>
    </row>
    <row r="643" spans="1:250" s="12" customFormat="1" ht="15" x14ac:dyDescent="0.25">
      <c r="A643" s="124"/>
      <c r="B643" s="123"/>
      <c r="C643" s="516" t="s">
        <v>154</v>
      </c>
      <c r="D643" s="516"/>
      <c r="E643" s="516"/>
      <c r="F643" s="516"/>
      <c r="G643" s="516"/>
      <c r="H643" s="121"/>
      <c r="I643" s="119"/>
      <c r="J643" s="119"/>
      <c r="K643" s="119"/>
      <c r="L643" s="120"/>
      <c r="M643" s="119"/>
      <c r="N643" s="129">
        <v>2419.69</v>
      </c>
      <c r="O643" s="119"/>
      <c r="P643" s="118">
        <v>54201.03</v>
      </c>
      <c r="HY643" s="111"/>
      <c r="HZ643" s="80"/>
      <c r="IA643" s="80"/>
      <c r="IB643" s="80"/>
      <c r="IC643" s="80"/>
      <c r="ID643" s="80"/>
      <c r="IF643" s="17"/>
      <c r="IG643" s="17"/>
      <c r="IH643" s="112"/>
      <c r="II643" s="80"/>
      <c r="IJ643" s="17"/>
      <c r="IK643" s="80" t="s">
        <v>154</v>
      </c>
      <c r="IL643" s="111"/>
      <c r="IN643" s="90"/>
      <c r="IP643" s="90"/>
    </row>
    <row r="644" spans="1:250" s="12" customFormat="1" ht="56.25" x14ac:dyDescent="0.25">
      <c r="A644" s="132" t="s">
        <v>453</v>
      </c>
      <c r="B644" s="122" t="s">
        <v>158</v>
      </c>
      <c r="C644" s="506" t="s">
        <v>156</v>
      </c>
      <c r="D644" s="506"/>
      <c r="E644" s="506"/>
      <c r="F644" s="506"/>
      <c r="G644" s="506"/>
      <c r="H644" s="121" t="s">
        <v>157</v>
      </c>
      <c r="I644" s="119">
        <v>0.84448000000000001</v>
      </c>
      <c r="J644" s="131">
        <v>1</v>
      </c>
      <c r="K644" s="130">
        <v>0.84448000000000001</v>
      </c>
      <c r="L644" s="129">
        <v>70842.5</v>
      </c>
      <c r="M644" s="128">
        <v>0.62</v>
      </c>
      <c r="N644" s="127">
        <v>43922.35</v>
      </c>
      <c r="O644" s="119"/>
      <c r="P644" s="118">
        <v>37091.550000000003</v>
      </c>
      <c r="HY644" s="111"/>
      <c r="HZ644" s="80" t="s">
        <v>156</v>
      </c>
      <c r="IA644" s="80" t="s">
        <v>78</v>
      </c>
      <c r="IB644" s="80" t="s">
        <v>78</v>
      </c>
      <c r="IC644" s="80" t="s">
        <v>78</v>
      </c>
      <c r="ID644" s="80" t="s">
        <v>78</v>
      </c>
      <c r="IF644" s="17"/>
      <c r="IG644" s="17"/>
      <c r="IH644" s="112"/>
      <c r="II644" s="80"/>
      <c r="IJ644" s="17"/>
      <c r="IK644" s="80"/>
      <c r="IL644" s="111"/>
      <c r="IN644" s="90"/>
      <c r="IP644" s="90"/>
    </row>
    <row r="645" spans="1:250" s="12" customFormat="1" ht="15" x14ac:dyDescent="0.25">
      <c r="A645" s="126"/>
      <c r="B645" s="125"/>
      <c r="C645" s="480" t="s">
        <v>452</v>
      </c>
      <c r="D645" s="480"/>
      <c r="E645" s="480"/>
      <c r="F645" s="480"/>
      <c r="G645" s="480"/>
      <c r="H645" s="480"/>
      <c r="I645" s="480"/>
      <c r="J645" s="480"/>
      <c r="K645" s="480"/>
      <c r="L645" s="480"/>
      <c r="M645" s="480"/>
      <c r="N645" s="480"/>
      <c r="O645" s="480"/>
      <c r="P645" s="517"/>
      <c r="HY645" s="111"/>
      <c r="HZ645" s="80"/>
      <c r="IA645" s="80"/>
      <c r="IB645" s="80"/>
      <c r="IC645" s="80"/>
      <c r="ID645" s="80"/>
      <c r="IF645" s="17"/>
      <c r="IG645" s="17"/>
      <c r="IH645" s="112"/>
      <c r="II645" s="80"/>
      <c r="IJ645" s="17"/>
      <c r="IK645" s="80"/>
      <c r="IL645" s="111"/>
      <c r="IM645" s="52" t="s">
        <v>452</v>
      </c>
      <c r="IN645" s="90"/>
      <c r="IP645" s="90"/>
    </row>
    <row r="646" spans="1:250" s="12" customFormat="1" ht="15" x14ac:dyDescent="0.25">
      <c r="A646" s="124"/>
      <c r="B646" s="123"/>
      <c r="C646" s="516" t="s">
        <v>154</v>
      </c>
      <c r="D646" s="516"/>
      <c r="E646" s="516"/>
      <c r="F646" s="516"/>
      <c r="G646" s="516"/>
      <c r="H646" s="121"/>
      <c r="I646" s="119"/>
      <c r="J646" s="119"/>
      <c r="K646" s="119"/>
      <c r="L646" s="120"/>
      <c r="M646" s="119"/>
      <c r="N646" s="120"/>
      <c r="O646" s="119"/>
      <c r="P646" s="118">
        <v>37091.550000000003</v>
      </c>
      <c r="HY646" s="111"/>
      <c r="HZ646" s="80"/>
      <c r="IA646" s="80"/>
      <c r="IB646" s="80"/>
      <c r="IC646" s="80"/>
      <c r="ID646" s="80"/>
      <c r="IF646" s="17"/>
      <c r="IG646" s="17"/>
      <c r="IH646" s="112"/>
      <c r="II646" s="80"/>
      <c r="IJ646" s="17"/>
      <c r="IK646" s="80" t="s">
        <v>154</v>
      </c>
      <c r="IL646" s="111"/>
      <c r="IN646" s="90"/>
      <c r="IP646" s="90"/>
    </row>
    <row r="647" spans="1:250" s="12" customFormat="1" ht="15" x14ac:dyDescent="0.25">
      <c r="A647" s="512" t="s">
        <v>451</v>
      </c>
      <c r="B647" s="513"/>
      <c r="C647" s="513"/>
      <c r="D647" s="513"/>
      <c r="E647" s="513"/>
      <c r="F647" s="513"/>
      <c r="G647" s="513"/>
      <c r="H647" s="513"/>
      <c r="I647" s="513"/>
      <c r="J647" s="513"/>
      <c r="K647" s="513"/>
      <c r="L647" s="513"/>
      <c r="M647" s="513"/>
      <c r="N647" s="513"/>
      <c r="O647" s="513"/>
      <c r="P647" s="514"/>
      <c r="HY647" s="111"/>
      <c r="HZ647" s="80"/>
      <c r="IA647" s="80"/>
      <c r="IB647" s="80"/>
      <c r="IC647" s="80"/>
      <c r="ID647" s="80"/>
      <c r="IF647" s="17"/>
      <c r="IG647" s="17"/>
      <c r="IH647" s="112"/>
      <c r="II647" s="80"/>
      <c r="IJ647" s="17"/>
      <c r="IK647" s="80"/>
      <c r="IL647" s="111" t="s">
        <v>451</v>
      </c>
      <c r="IN647" s="90"/>
      <c r="IP647" s="90"/>
    </row>
    <row r="648" spans="1:250" s="12" customFormat="1" ht="15" x14ac:dyDescent="0.25">
      <c r="A648" s="132" t="s">
        <v>450</v>
      </c>
      <c r="B648" s="122" t="s">
        <v>449</v>
      </c>
      <c r="C648" s="506" t="s">
        <v>448</v>
      </c>
      <c r="D648" s="506"/>
      <c r="E648" s="506"/>
      <c r="F648" s="506"/>
      <c r="G648" s="506"/>
      <c r="H648" s="121" t="s">
        <v>393</v>
      </c>
      <c r="I648" s="119">
        <v>1</v>
      </c>
      <c r="J648" s="131">
        <v>1</v>
      </c>
      <c r="K648" s="131">
        <v>1</v>
      </c>
      <c r="L648" s="120"/>
      <c r="M648" s="119"/>
      <c r="N648" s="156"/>
      <c r="O648" s="119"/>
      <c r="P648" s="155"/>
      <c r="HY648" s="111"/>
      <c r="HZ648" s="80" t="s">
        <v>448</v>
      </c>
      <c r="IA648" s="80" t="s">
        <v>78</v>
      </c>
      <c r="IB648" s="80" t="s">
        <v>78</v>
      </c>
      <c r="IC648" s="80" t="s">
        <v>78</v>
      </c>
      <c r="ID648" s="80" t="s">
        <v>78</v>
      </c>
      <c r="IF648" s="17"/>
      <c r="IG648" s="17"/>
      <c r="IH648" s="112"/>
      <c r="II648" s="80"/>
      <c r="IJ648" s="17"/>
      <c r="IK648" s="80"/>
      <c r="IL648" s="111"/>
      <c r="IN648" s="90"/>
      <c r="IP648" s="90"/>
    </row>
    <row r="649" spans="1:250" s="12" customFormat="1" ht="15" x14ac:dyDescent="0.25">
      <c r="A649" s="150"/>
      <c r="B649" s="136" t="s">
        <v>447</v>
      </c>
      <c r="C649" s="485" t="s">
        <v>446</v>
      </c>
      <c r="D649" s="485"/>
      <c r="E649" s="485"/>
      <c r="F649" s="485"/>
      <c r="G649" s="485"/>
      <c r="H649" s="135" t="s">
        <v>177</v>
      </c>
      <c r="I649" s="149">
        <v>7.42</v>
      </c>
      <c r="J649" s="62"/>
      <c r="K649" s="149">
        <v>7.42</v>
      </c>
      <c r="L649" s="50"/>
      <c r="M649" s="11"/>
      <c r="N649" s="146">
        <v>595.79999999999995</v>
      </c>
      <c r="O649" s="62"/>
      <c r="P649" s="133">
        <v>4420.84</v>
      </c>
      <c r="Q649" s="138"/>
      <c r="R649" s="138"/>
      <c r="HY649" s="111"/>
      <c r="HZ649" s="80"/>
      <c r="IA649" s="80"/>
      <c r="IB649" s="80"/>
      <c r="IC649" s="80"/>
      <c r="ID649" s="80"/>
      <c r="IF649" s="17" t="s">
        <v>446</v>
      </c>
      <c r="IG649" s="17"/>
      <c r="IH649" s="112"/>
      <c r="II649" s="80"/>
      <c r="IJ649" s="17"/>
      <c r="IK649" s="80"/>
      <c r="IL649" s="111"/>
      <c r="IN649" s="90"/>
      <c r="IP649" s="90"/>
    </row>
    <row r="650" spans="1:250" s="12" customFormat="1" ht="15" x14ac:dyDescent="0.25">
      <c r="A650" s="150"/>
      <c r="B650" s="136" t="s">
        <v>207</v>
      </c>
      <c r="C650" s="485" t="s">
        <v>206</v>
      </c>
      <c r="D650" s="485"/>
      <c r="E650" s="485"/>
      <c r="F650" s="485"/>
      <c r="G650" s="485"/>
      <c r="H650" s="135" t="s">
        <v>174</v>
      </c>
      <c r="I650" s="149">
        <v>0.61</v>
      </c>
      <c r="J650" s="62"/>
      <c r="K650" s="149">
        <v>0.61</v>
      </c>
      <c r="L650" s="50"/>
      <c r="M650" s="11"/>
      <c r="N650" s="146">
        <v>1664.09</v>
      </c>
      <c r="O650" s="62"/>
      <c r="P650" s="133">
        <v>1015.09</v>
      </c>
      <c r="Q650" s="138"/>
      <c r="R650" s="138"/>
      <c r="HY650" s="111"/>
      <c r="HZ650" s="80"/>
      <c r="IA650" s="80"/>
      <c r="IB650" s="80"/>
      <c r="IC650" s="80"/>
      <c r="ID650" s="80"/>
      <c r="IF650" s="17" t="s">
        <v>206</v>
      </c>
      <c r="IG650" s="17"/>
      <c r="IH650" s="112"/>
      <c r="II650" s="80"/>
      <c r="IJ650" s="17"/>
      <c r="IK650" s="80"/>
      <c r="IL650" s="111"/>
      <c r="IN650" s="90"/>
      <c r="IP650" s="90"/>
    </row>
    <row r="651" spans="1:250" s="12" customFormat="1" ht="15" x14ac:dyDescent="0.25">
      <c r="A651" s="137"/>
      <c r="B651" s="136" t="s">
        <v>205</v>
      </c>
      <c r="C651" s="485" t="s">
        <v>204</v>
      </c>
      <c r="D651" s="485"/>
      <c r="E651" s="485"/>
      <c r="F651" s="485"/>
      <c r="G651" s="485"/>
      <c r="H651" s="135" t="s">
        <v>177</v>
      </c>
      <c r="I651" s="149">
        <v>0.61</v>
      </c>
      <c r="J651" s="62"/>
      <c r="K651" s="149">
        <v>0.61</v>
      </c>
      <c r="L651" s="59"/>
      <c r="M651" s="62"/>
      <c r="N651" s="153">
        <v>766.03</v>
      </c>
      <c r="O651" s="62"/>
      <c r="P651" s="152">
        <v>467.28</v>
      </c>
      <c r="HY651" s="111"/>
      <c r="HZ651" s="80"/>
      <c r="IA651" s="80"/>
      <c r="IB651" s="80"/>
      <c r="IC651" s="80"/>
      <c r="ID651" s="80"/>
      <c r="IF651" s="17"/>
      <c r="IG651" s="17" t="s">
        <v>204</v>
      </c>
      <c r="IH651" s="112"/>
      <c r="II651" s="80"/>
      <c r="IJ651" s="17"/>
      <c r="IK651" s="80"/>
      <c r="IL651" s="111"/>
      <c r="IN651" s="90"/>
      <c r="IP651" s="90"/>
    </row>
    <row r="652" spans="1:250" s="12" customFormat="1" ht="15" x14ac:dyDescent="0.25">
      <c r="A652" s="150"/>
      <c r="B652" s="136" t="s">
        <v>180</v>
      </c>
      <c r="C652" s="485" t="s">
        <v>179</v>
      </c>
      <c r="D652" s="485"/>
      <c r="E652" s="485"/>
      <c r="F652" s="485"/>
      <c r="G652" s="485"/>
      <c r="H652" s="135" t="s">
        <v>174</v>
      </c>
      <c r="I652" s="149">
        <v>0.41</v>
      </c>
      <c r="J652" s="62"/>
      <c r="K652" s="149">
        <v>0.41</v>
      </c>
      <c r="L652" s="50"/>
      <c r="M652" s="11"/>
      <c r="N652" s="146">
        <v>657.75</v>
      </c>
      <c r="O652" s="62"/>
      <c r="P652" s="133">
        <v>269.68</v>
      </c>
      <c r="Q652" s="138"/>
      <c r="R652" s="138"/>
      <c r="HY652" s="111"/>
      <c r="HZ652" s="80"/>
      <c r="IA652" s="80"/>
      <c r="IB652" s="80"/>
      <c r="IC652" s="80"/>
      <c r="ID652" s="80"/>
      <c r="IF652" s="17" t="s">
        <v>179</v>
      </c>
      <c r="IG652" s="17"/>
      <c r="IH652" s="112"/>
      <c r="II652" s="80"/>
      <c r="IJ652" s="17"/>
      <c r="IK652" s="80"/>
      <c r="IL652" s="111"/>
      <c r="IN652" s="90"/>
      <c r="IP652" s="90"/>
    </row>
    <row r="653" spans="1:250" s="12" customFormat="1" ht="15" x14ac:dyDescent="0.25">
      <c r="A653" s="137"/>
      <c r="B653" s="136" t="s">
        <v>178</v>
      </c>
      <c r="C653" s="485" t="s">
        <v>176</v>
      </c>
      <c r="D653" s="485"/>
      <c r="E653" s="485"/>
      <c r="F653" s="485"/>
      <c r="G653" s="485"/>
      <c r="H653" s="135" t="s">
        <v>177</v>
      </c>
      <c r="I653" s="149">
        <v>0.41</v>
      </c>
      <c r="J653" s="62"/>
      <c r="K653" s="149">
        <v>0.41</v>
      </c>
      <c r="L653" s="59"/>
      <c r="M653" s="62"/>
      <c r="N653" s="153">
        <v>570.26</v>
      </c>
      <c r="O653" s="62"/>
      <c r="P653" s="152">
        <v>233.81</v>
      </c>
      <c r="HY653" s="111"/>
      <c r="HZ653" s="80"/>
      <c r="IA653" s="80"/>
      <c r="IB653" s="80"/>
      <c r="IC653" s="80"/>
      <c r="ID653" s="80"/>
      <c r="IF653" s="17"/>
      <c r="IG653" s="17" t="s">
        <v>176</v>
      </c>
      <c r="IH653" s="112"/>
      <c r="II653" s="80"/>
      <c r="IJ653" s="17"/>
      <c r="IK653" s="80"/>
      <c r="IL653" s="111"/>
      <c r="IN653" s="90"/>
      <c r="IP653" s="90"/>
    </row>
    <row r="654" spans="1:250" s="12" customFormat="1" ht="15" x14ac:dyDescent="0.25">
      <c r="A654" s="150"/>
      <c r="B654" s="136" t="s">
        <v>319</v>
      </c>
      <c r="C654" s="485" t="s">
        <v>318</v>
      </c>
      <c r="D654" s="485"/>
      <c r="E654" s="485"/>
      <c r="F654" s="485"/>
      <c r="G654" s="485"/>
      <c r="H654" s="135" t="s">
        <v>171</v>
      </c>
      <c r="I654" s="149">
        <v>0.01</v>
      </c>
      <c r="J654" s="62"/>
      <c r="K654" s="149">
        <v>0.01</v>
      </c>
      <c r="L654" s="148">
        <v>185.43</v>
      </c>
      <c r="M654" s="147">
        <v>1.82</v>
      </c>
      <c r="N654" s="146">
        <v>337.48</v>
      </c>
      <c r="O654" s="62"/>
      <c r="P654" s="133">
        <v>3.37</v>
      </c>
      <c r="Q654" s="138"/>
      <c r="R654" s="138"/>
      <c r="HY654" s="111"/>
      <c r="HZ654" s="80"/>
      <c r="IA654" s="80"/>
      <c r="IB654" s="80"/>
      <c r="IC654" s="80"/>
      <c r="ID654" s="80"/>
      <c r="IF654" s="17" t="s">
        <v>318</v>
      </c>
      <c r="IG654" s="17"/>
      <c r="IH654" s="112"/>
      <c r="II654" s="80"/>
      <c r="IJ654" s="17"/>
      <c r="IK654" s="80"/>
      <c r="IL654" s="111"/>
      <c r="IN654" s="90"/>
      <c r="IP654" s="90"/>
    </row>
    <row r="655" spans="1:250" s="12" customFormat="1" ht="15" x14ac:dyDescent="0.25">
      <c r="A655" s="150"/>
      <c r="B655" s="136" t="s">
        <v>317</v>
      </c>
      <c r="C655" s="485" t="s">
        <v>316</v>
      </c>
      <c r="D655" s="485"/>
      <c r="E655" s="485"/>
      <c r="F655" s="485"/>
      <c r="G655" s="485"/>
      <c r="H655" s="135" t="s">
        <v>171</v>
      </c>
      <c r="I655" s="149">
        <v>0.03</v>
      </c>
      <c r="J655" s="62"/>
      <c r="K655" s="149">
        <v>0.03</v>
      </c>
      <c r="L655" s="148">
        <v>58.53</v>
      </c>
      <c r="M655" s="147">
        <v>1.82</v>
      </c>
      <c r="N655" s="146">
        <v>106.52</v>
      </c>
      <c r="O655" s="62"/>
      <c r="P655" s="133">
        <v>3.2</v>
      </c>
      <c r="Q655" s="138"/>
      <c r="R655" s="138"/>
      <c r="HY655" s="111"/>
      <c r="HZ655" s="80"/>
      <c r="IA655" s="80"/>
      <c r="IB655" s="80"/>
      <c r="IC655" s="80"/>
      <c r="ID655" s="80"/>
      <c r="IF655" s="17" t="s">
        <v>316</v>
      </c>
      <c r="IG655" s="17"/>
      <c r="IH655" s="112"/>
      <c r="II655" s="80"/>
      <c r="IJ655" s="17"/>
      <c r="IK655" s="80"/>
      <c r="IL655" s="111"/>
      <c r="IN655" s="90"/>
      <c r="IP655" s="90"/>
    </row>
    <row r="656" spans="1:250" s="12" customFormat="1" ht="15" x14ac:dyDescent="0.25">
      <c r="A656" s="150"/>
      <c r="B656" s="136" t="s">
        <v>315</v>
      </c>
      <c r="C656" s="485" t="s">
        <v>314</v>
      </c>
      <c r="D656" s="485"/>
      <c r="E656" s="485"/>
      <c r="F656" s="485"/>
      <c r="G656" s="485"/>
      <c r="H656" s="135" t="s">
        <v>171</v>
      </c>
      <c r="I656" s="149">
        <v>0.02</v>
      </c>
      <c r="J656" s="62"/>
      <c r="K656" s="149">
        <v>0.02</v>
      </c>
      <c r="L656" s="148">
        <v>56.11</v>
      </c>
      <c r="M656" s="147">
        <v>1.56</v>
      </c>
      <c r="N656" s="146">
        <v>87.53</v>
      </c>
      <c r="O656" s="62"/>
      <c r="P656" s="133">
        <v>1.75</v>
      </c>
      <c r="Q656" s="138"/>
      <c r="R656" s="138"/>
      <c r="HY656" s="111"/>
      <c r="HZ656" s="80"/>
      <c r="IA656" s="80"/>
      <c r="IB656" s="80"/>
      <c r="IC656" s="80"/>
      <c r="ID656" s="80"/>
      <c r="IF656" s="17" t="s">
        <v>314</v>
      </c>
      <c r="IG656" s="17"/>
      <c r="IH656" s="112"/>
      <c r="II656" s="80"/>
      <c r="IJ656" s="17"/>
      <c r="IK656" s="80"/>
      <c r="IL656" s="111"/>
      <c r="IN656" s="90"/>
      <c r="IP656" s="90"/>
    </row>
    <row r="657" spans="1:250" s="12" customFormat="1" ht="15" x14ac:dyDescent="0.25">
      <c r="A657" s="150"/>
      <c r="B657" s="136" t="s">
        <v>311</v>
      </c>
      <c r="C657" s="485" t="s">
        <v>310</v>
      </c>
      <c r="D657" s="485"/>
      <c r="E657" s="485"/>
      <c r="F657" s="485"/>
      <c r="G657" s="485"/>
      <c r="H657" s="135" t="s">
        <v>157</v>
      </c>
      <c r="I657" s="162">
        <v>1E-4</v>
      </c>
      <c r="J657" s="62"/>
      <c r="K657" s="162">
        <v>1E-4</v>
      </c>
      <c r="L657" s="166">
        <v>80020.98</v>
      </c>
      <c r="M657" s="147">
        <v>1.36</v>
      </c>
      <c r="N657" s="146">
        <v>108828.53</v>
      </c>
      <c r="O657" s="62"/>
      <c r="P657" s="133">
        <v>10.88</v>
      </c>
      <c r="Q657" s="138"/>
      <c r="R657" s="138"/>
      <c r="HY657" s="111"/>
      <c r="HZ657" s="80"/>
      <c r="IA657" s="80"/>
      <c r="IB657" s="80"/>
      <c r="IC657" s="80"/>
      <c r="ID657" s="80"/>
      <c r="IF657" s="17" t="s">
        <v>310</v>
      </c>
      <c r="IG657" s="17"/>
      <c r="IH657" s="112"/>
      <c r="II657" s="80"/>
      <c r="IJ657" s="17"/>
      <c r="IK657" s="80"/>
      <c r="IL657" s="111"/>
      <c r="IN657" s="90"/>
      <c r="IP657" s="90"/>
    </row>
    <row r="658" spans="1:250" s="12" customFormat="1" ht="15" x14ac:dyDescent="0.25">
      <c r="A658" s="150"/>
      <c r="B658" s="136" t="s">
        <v>445</v>
      </c>
      <c r="C658" s="485" t="s">
        <v>444</v>
      </c>
      <c r="D658" s="485"/>
      <c r="E658" s="485"/>
      <c r="F658" s="485"/>
      <c r="G658" s="485"/>
      <c r="H658" s="135" t="s">
        <v>171</v>
      </c>
      <c r="I658" s="149">
        <v>0.12</v>
      </c>
      <c r="J658" s="62"/>
      <c r="K658" s="149">
        <v>0.12</v>
      </c>
      <c r="L658" s="148">
        <v>60.6</v>
      </c>
      <c r="M658" s="147">
        <v>1.58</v>
      </c>
      <c r="N658" s="146">
        <v>95.75</v>
      </c>
      <c r="O658" s="62"/>
      <c r="P658" s="133">
        <v>11.49</v>
      </c>
      <c r="Q658" s="138"/>
      <c r="R658" s="138"/>
      <c r="HY658" s="111"/>
      <c r="HZ658" s="80"/>
      <c r="IA658" s="80"/>
      <c r="IB658" s="80"/>
      <c r="IC658" s="80"/>
      <c r="ID658" s="80"/>
      <c r="IF658" s="17" t="s">
        <v>444</v>
      </c>
      <c r="IG658" s="17"/>
      <c r="IH658" s="112"/>
      <c r="II658" s="80"/>
      <c r="IJ658" s="17"/>
      <c r="IK658" s="80"/>
      <c r="IL658" s="111"/>
      <c r="IN658" s="90"/>
      <c r="IP658" s="90"/>
    </row>
    <row r="659" spans="1:250" s="12" customFormat="1" ht="15" x14ac:dyDescent="0.25">
      <c r="A659" s="145" t="s">
        <v>169</v>
      </c>
      <c r="B659" s="144" t="s">
        <v>307</v>
      </c>
      <c r="C659" s="515" t="s">
        <v>306</v>
      </c>
      <c r="D659" s="515"/>
      <c r="E659" s="515"/>
      <c r="F659" s="515"/>
      <c r="G659" s="515"/>
      <c r="H659" s="143" t="s">
        <v>171</v>
      </c>
      <c r="I659" s="142">
        <v>0</v>
      </c>
      <c r="J659" s="140"/>
      <c r="K659" s="142">
        <v>0</v>
      </c>
      <c r="L659" s="141"/>
      <c r="M659" s="140"/>
      <c r="N659" s="141"/>
      <c r="O659" s="140"/>
      <c r="P659" s="139"/>
      <c r="HY659" s="111"/>
      <c r="HZ659" s="80"/>
      <c r="IA659" s="80"/>
      <c r="IB659" s="80"/>
      <c r="IC659" s="80"/>
      <c r="ID659" s="80"/>
      <c r="IF659" s="17"/>
      <c r="IG659" s="17"/>
      <c r="IH659" s="112" t="s">
        <v>306</v>
      </c>
      <c r="II659" s="80"/>
      <c r="IJ659" s="17"/>
      <c r="IK659" s="80"/>
      <c r="IL659" s="111"/>
      <c r="IN659" s="90"/>
      <c r="IP659" s="90"/>
    </row>
    <row r="660" spans="1:250" s="12" customFormat="1" ht="15" x14ac:dyDescent="0.25">
      <c r="A660" s="145" t="s">
        <v>169</v>
      </c>
      <c r="B660" s="144" t="s">
        <v>301</v>
      </c>
      <c r="C660" s="515" t="s">
        <v>300</v>
      </c>
      <c r="D660" s="515"/>
      <c r="E660" s="515"/>
      <c r="F660" s="515"/>
      <c r="G660" s="515"/>
      <c r="H660" s="143" t="s">
        <v>171</v>
      </c>
      <c r="I660" s="142">
        <v>0</v>
      </c>
      <c r="J660" s="140"/>
      <c r="K660" s="142">
        <v>0</v>
      </c>
      <c r="L660" s="141"/>
      <c r="M660" s="140"/>
      <c r="N660" s="141"/>
      <c r="O660" s="140"/>
      <c r="P660" s="139"/>
      <c r="HY660" s="111"/>
      <c r="HZ660" s="80"/>
      <c r="IA660" s="80"/>
      <c r="IB660" s="80"/>
      <c r="IC660" s="80"/>
      <c r="ID660" s="80"/>
      <c r="IF660" s="17"/>
      <c r="IG660" s="17"/>
      <c r="IH660" s="112" t="s">
        <v>300</v>
      </c>
      <c r="II660" s="80"/>
      <c r="IJ660" s="17"/>
      <c r="IK660" s="80"/>
      <c r="IL660" s="111"/>
      <c r="IN660" s="90"/>
      <c r="IP660" s="90"/>
    </row>
    <row r="661" spans="1:250" s="12" customFormat="1" ht="15" x14ac:dyDescent="0.25">
      <c r="A661" s="145" t="s">
        <v>169</v>
      </c>
      <c r="B661" s="144" t="s">
        <v>168</v>
      </c>
      <c r="C661" s="515" t="s">
        <v>167</v>
      </c>
      <c r="D661" s="515"/>
      <c r="E661" s="515"/>
      <c r="F661" s="515"/>
      <c r="G661" s="515"/>
      <c r="H661" s="143" t="s">
        <v>157</v>
      </c>
      <c r="I661" s="142">
        <v>0</v>
      </c>
      <c r="J661" s="140"/>
      <c r="K661" s="142">
        <v>0</v>
      </c>
      <c r="L661" s="141"/>
      <c r="M661" s="140"/>
      <c r="N661" s="141"/>
      <c r="O661" s="140"/>
      <c r="P661" s="139"/>
      <c r="HY661" s="111"/>
      <c r="HZ661" s="80"/>
      <c r="IA661" s="80"/>
      <c r="IB661" s="80"/>
      <c r="IC661" s="80"/>
      <c r="ID661" s="80"/>
      <c r="IF661" s="17"/>
      <c r="IG661" s="17"/>
      <c r="IH661" s="112" t="s">
        <v>167</v>
      </c>
      <c r="II661" s="80"/>
      <c r="IJ661" s="17"/>
      <c r="IK661" s="80"/>
      <c r="IL661" s="111"/>
      <c r="IN661" s="90"/>
      <c r="IP661" s="90"/>
    </row>
    <row r="662" spans="1:250" s="12" customFormat="1" ht="15" x14ac:dyDescent="0.25">
      <c r="A662" s="145" t="s">
        <v>169</v>
      </c>
      <c r="B662" s="144" t="s">
        <v>221</v>
      </c>
      <c r="C662" s="515" t="s">
        <v>443</v>
      </c>
      <c r="D662" s="515"/>
      <c r="E662" s="515"/>
      <c r="F662" s="515"/>
      <c r="G662" s="515"/>
      <c r="H662" s="143" t="s">
        <v>157</v>
      </c>
      <c r="I662" s="142">
        <v>0</v>
      </c>
      <c r="J662" s="140"/>
      <c r="K662" s="142">
        <v>0</v>
      </c>
      <c r="L662" s="141"/>
      <c r="M662" s="140"/>
      <c r="N662" s="141"/>
      <c r="O662" s="140"/>
      <c r="P662" s="139"/>
      <c r="HY662" s="111"/>
      <c r="HZ662" s="80"/>
      <c r="IA662" s="80"/>
      <c r="IB662" s="80"/>
      <c r="IC662" s="80"/>
      <c r="ID662" s="80"/>
      <c r="IF662" s="17"/>
      <c r="IG662" s="17"/>
      <c r="IH662" s="112" t="s">
        <v>443</v>
      </c>
      <c r="II662" s="80"/>
      <c r="IJ662" s="17"/>
      <c r="IK662" s="80"/>
      <c r="IL662" s="111"/>
      <c r="IN662" s="90"/>
      <c r="IP662" s="90"/>
    </row>
    <row r="663" spans="1:250" s="12" customFormat="1" ht="15" x14ac:dyDescent="0.25">
      <c r="A663" s="145" t="s">
        <v>169</v>
      </c>
      <c r="B663" s="144" t="s">
        <v>299</v>
      </c>
      <c r="C663" s="515" t="s">
        <v>442</v>
      </c>
      <c r="D663" s="515"/>
      <c r="E663" s="515"/>
      <c r="F663" s="515"/>
      <c r="G663" s="515"/>
      <c r="H663" s="143" t="s">
        <v>194</v>
      </c>
      <c r="I663" s="142">
        <v>0</v>
      </c>
      <c r="J663" s="140"/>
      <c r="K663" s="142">
        <v>0</v>
      </c>
      <c r="L663" s="141"/>
      <c r="M663" s="140"/>
      <c r="N663" s="141"/>
      <c r="O663" s="140"/>
      <c r="P663" s="139"/>
      <c r="HY663" s="111"/>
      <c r="HZ663" s="80"/>
      <c r="IA663" s="80"/>
      <c r="IB663" s="80"/>
      <c r="IC663" s="80"/>
      <c r="ID663" s="80"/>
      <c r="IF663" s="17"/>
      <c r="IG663" s="17"/>
      <c r="IH663" s="112" t="s">
        <v>442</v>
      </c>
      <c r="II663" s="80"/>
      <c r="IJ663" s="17"/>
      <c r="IK663" s="80"/>
      <c r="IL663" s="111"/>
      <c r="IN663" s="90"/>
      <c r="IP663" s="90"/>
    </row>
    <row r="664" spans="1:250" s="12" customFormat="1" ht="15" x14ac:dyDescent="0.25">
      <c r="A664" s="145" t="s">
        <v>169</v>
      </c>
      <c r="B664" s="144" t="s">
        <v>397</v>
      </c>
      <c r="C664" s="515" t="s">
        <v>396</v>
      </c>
      <c r="D664" s="515"/>
      <c r="E664" s="515"/>
      <c r="F664" s="515"/>
      <c r="G664" s="515"/>
      <c r="H664" s="143" t="s">
        <v>171</v>
      </c>
      <c r="I664" s="142">
        <v>0</v>
      </c>
      <c r="J664" s="140"/>
      <c r="K664" s="142">
        <v>0</v>
      </c>
      <c r="L664" s="141"/>
      <c r="M664" s="140"/>
      <c r="N664" s="141"/>
      <c r="O664" s="140"/>
      <c r="P664" s="139"/>
      <c r="HY664" s="111"/>
      <c r="HZ664" s="80"/>
      <c r="IA664" s="80"/>
      <c r="IB664" s="80"/>
      <c r="IC664" s="80"/>
      <c r="ID664" s="80"/>
      <c r="IF664" s="17"/>
      <c r="IG664" s="17"/>
      <c r="IH664" s="112" t="s">
        <v>396</v>
      </c>
      <c r="II664" s="80"/>
      <c r="IJ664" s="17"/>
      <c r="IK664" s="80"/>
      <c r="IL664" s="111"/>
      <c r="IN664" s="90"/>
      <c r="IP664" s="90"/>
    </row>
    <row r="665" spans="1:250" s="12" customFormat="1" ht="15" x14ac:dyDescent="0.25">
      <c r="A665" s="99"/>
      <c r="B665" s="98"/>
      <c r="C665" s="516" t="s">
        <v>166</v>
      </c>
      <c r="D665" s="516"/>
      <c r="E665" s="516"/>
      <c r="F665" s="516"/>
      <c r="G665" s="516"/>
      <c r="H665" s="121"/>
      <c r="I665" s="119"/>
      <c r="J665" s="119"/>
      <c r="K665" s="119"/>
      <c r="L665" s="120"/>
      <c r="M665" s="119"/>
      <c r="N665" s="129"/>
      <c r="O665" s="119"/>
      <c r="P665" s="118">
        <v>6437.39</v>
      </c>
      <c r="Q665" s="138"/>
      <c r="R665" s="138"/>
      <c r="HY665" s="111"/>
      <c r="HZ665" s="80"/>
      <c r="IA665" s="80"/>
      <c r="IB665" s="80"/>
      <c r="IC665" s="80"/>
      <c r="ID665" s="80"/>
      <c r="IF665" s="17"/>
      <c r="IG665" s="17"/>
      <c r="IH665" s="112"/>
      <c r="II665" s="80" t="s">
        <v>166</v>
      </c>
      <c r="IJ665" s="17"/>
      <c r="IK665" s="80"/>
      <c r="IL665" s="111"/>
      <c r="IN665" s="90"/>
      <c r="IP665" s="90"/>
    </row>
    <row r="666" spans="1:250" s="12" customFormat="1" ht="15" x14ac:dyDescent="0.25">
      <c r="A666" s="137"/>
      <c r="B666" s="136"/>
      <c r="C666" s="485" t="s">
        <v>165</v>
      </c>
      <c r="D666" s="485"/>
      <c r="E666" s="485"/>
      <c r="F666" s="485"/>
      <c r="G666" s="485"/>
      <c r="H666" s="135"/>
      <c r="I666" s="62"/>
      <c r="J666" s="62"/>
      <c r="K666" s="62"/>
      <c r="L666" s="59"/>
      <c r="M666" s="62"/>
      <c r="N666" s="59"/>
      <c r="O666" s="62"/>
      <c r="P666" s="133">
        <v>5121.93</v>
      </c>
      <c r="HY666" s="111"/>
      <c r="HZ666" s="80"/>
      <c r="IA666" s="80"/>
      <c r="IB666" s="80"/>
      <c r="IC666" s="80"/>
      <c r="ID666" s="80"/>
      <c r="IF666" s="17"/>
      <c r="IG666" s="17"/>
      <c r="IH666" s="112"/>
      <c r="II666" s="80"/>
      <c r="IJ666" s="17" t="s">
        <v>165</v>
      </c>
      <c r="IK666" s="80"/>
      <c r="IL666" s="111"/>
      <c r="IN666" s="90"/>
      <c r="IP666" s="90"/>
    </row>
    <row r="667" spans="1:250" s="12" customFormat="1" ht="15" x14ac:dyDescent="0.25">
      <c r="A667" s="137"/>
      <c r="B667" s="136" t="s">
        <v>164</v>
      </c>
      <c r="C667" s="485" t="s">
        <v>163</v>
      </c>
      <c r="D667" s="485"/>
      <c r="E667" s="485"/>
      <c r="F667" s="485"/>
      <c r="G667" s="485"/>
      <c r="H667" s="135" t="s">
        <v>161</v>
      </c>
      <c r="I667" s="134">
        <v>103</v>
      </c>
      <c r="J667" s="62"/>
      <c r="K667" s="134">
        <v>103</v>
      </c>
      <c r="L667" s="59"/>
      <c r="M667" s="62"/>
      <c r="N667" s="59"/>
      <c r="O667" s="62"/>
      <c r="P667" s="133">
        <v>5275.59</v>
      </c>
      <c r="HY667" s="111"/>
      <c r="HZ667" s="80"/>
      <c r="IA667" s="80"/>
      <c r="IB667" s="80"/>
      <c r="IC667" s="80"/>
      <c r="ID667" s="80"/>
      <c r="IF667" s="17"/>
      <c r="IG667" s="17"/>
      <c r="IH667" s="112"/>
      <c r="II667" s="80"/>
      <c r="IJ667" s="17" t="s">
        <v>163</v>
      </c>
      <c r="IK667" s="80"/>
      <c r="IL667" s="111"/>
      <c r="IN667" s="90"/>
      <c r="IP667" s="90"/>
    </row>
    <row r="668" spans="1:250" s="12" customFormat="1" ht="15" x14ac:dyDescent="0.25">
      <c r="A668" s="137"/>
      <c r="B668" s="136" t="s">
        <v>162</v>
      </c>
      <c r="C668" s="485" t="s">
        <v>160</v>
      </c>
      <c r="D668" s="485"/>
      <c r="E668" s="485"/>
      <c r="F668" s="485"/>
      <c r="G668" s="485"/>
      <c r="H668" s="135" t="s">
        <v>161</v>
      </c>
      <c r="I668" s="134">
        <v>60</v>
      </c>
      <c r="J668" s="62"/>
      <c r="K668" s="134">
        <v>60</v>
      </c>
      <c r="L668" s="59"/>
      <c r="M668" s="62"/>
      <c r="N668" s="59"/>
      <c r="O668" s="62"/>
      <c r="P668" s="133">
        <v>3073.16</v>
      </c>
      <c r="HY668" s="111"/>
      <c r="HZ668" s="80"/>
      <c r="IA668" s="80"/>
      <c r="IB668" s="80"/>
      <c r="IC668" s="80"/>
      <c r="ID668" s="80"/>
      <c r="IF668" s="17"/>
      <c r="IG668" s="17"/>
      <c r="IH668" s="112"/>
      <c r="II668" s="80"/>
      <c r="IJ668" s="17" t="s">
        <v>160</v>
      </c>
      <c r="IK668" s="80"/>
      <c r="IL668" s="111"/>
      <c r="IN668" s="90"/>
      <c r="IP668" s="90"/>
    </row>
    <row r="669" spans="1:250" s="12" customFormat="1" ht="15" x14ac:dyDescent="0.25">
      <c r="A669" s="124"/>
      <c r="B669" s="123"/>
      <c r="C669" s="516" t="s">
        <v>154</v>
      </c>
      <c r="D669" s="516"/>
      <c r="E669" s="516"/>
      <c r="F669" s="516"/>
      <c r="G669" s="516"/>
      <c r="H669" s="121"/>
      <c r="I669" s="119"/>
      <c r="J669" s="119"/>
      <c r="K669" s="119"/>
      <c r="L669" s="120"/>
      <c r="M669" s="119"/>
      <c r="N669" s="129">
        <v>14786.14</v>
      </c>
      <c r="O669" s="119"/>
      <c r="P669" s="118">
        <v>14786.14</v>
      </c>
      <c r="HY669" s="111"/>
      <c r="HZ669" s="80"/>
      <c r="IA669" s="80"/>
      <c r="IB669" s="80"/>
      <c r="IC669" s="80"/>
      <c r="ID669" s="80"/>
      <c r="IF669" s="17"/>
      <c r="IG669" s="17"/>
      <c r="IH669" s="112"/>
      <c r="II669" s="80"/>
      <c r="IJ669" s="17"/>
      <c r="IK669" s="80" t="s">
        <v>154</v>
      </c>
      <c r="IL669" s="111"/>
      <c r="IN669" s="90"/>
      <c r="IP669" s="90"/>
    </row>
    <row r="670" spans="1:250" s="12" customFormat="1" ht="56.25" x14ac:dyDescent="0.25">
      <c r="A670" s="132" t="s">
        <v>441</v>
      </c>
      <c r="B670" s="122" t="s">
        <v>440</v>
      </c>
      <c r="C670" s="506" t="s">
        <v>439</v>
      </c>
      <c r="D670" s="506"/>
      <c r="E670" s="506"/>
      <c r="F670" s="506"/>
      <c r="G670" s="506"/>
      <c r="H670" s="121" t="s">
        <v>194</v>
      </c>
      <c r="I670" s="119">
        <v>1</v>
      </c>
      <c r="J670" s="131">
        <v>1</v>
      </c>
      <c r="K670" s="131">
        <v>1</v>
      </c>
      <c r="L670" s="129">
        <v>1248.01</v>
      </c>
      <c r="M670" s="128">
        <v>1.34</v>
      </c>
      <c r="N670" s="127">
        <v>1672.33</v>
      </c>
      <c r="O670" s="119"/>
      <c r="P670" s="118">
        <v>1672.33</v>
      </c>
      <c r="HY670" s="111"/>
      <c r="HZ670" s="80" t="s">
        <v>439</v>
      </c>
      <c r="IA670" s="80" t="s">
        <v>78</v>
      </c>
      <c r="IB670" s="80" t="s">
        <v>78</v>
      </c>
      <c r="IC670" s="80" t="s">
        <v>78</v>
      </c>
      <c r="ID670" s="80" t="s">
        <v>78</v>
      </c>
      <c r="IF670" s="17"/>
      <c r="IG670" s="17"/>
      <c r="IH670" s="112"/>
      <c r="II670" s="80"/>
      <c r="IJ670" s="17"/>
      <c r="IK670" s="80"/>
      <c r="IL670" s="111"/>
      <c r="IN670" s="90"/>
      <c r="IP670" s="90"/>
    </row>
    <row r="671" spans="1:250" s="12" customFormat="1" ht="15" x14ac:dyDescent="0.25">
      <c r="A671" s="124"/>
      <c r="B671" s="123"/>
      <c r="C671" s="516" t="s">
        <v>154</v>
      </c>
      <c r="D671" s="516"/>
      <c r="E671" s="516"/>
      <c r="F671" s="516"/>
      <c r="G671" s="516"/>
      <c r="H671" s="121"/>
      <c r="I671" s="119"/>
      <c r="J671" s="119"/>
      <c r="K671" s="119"/>
      <c r="L671" s="120"/>
      <c r="M671" s="119"/>
      <c r="N671" s="120"/>
      <c r="O671" s="119"/>
      <c r="P671" s="118">
        <v>1672.33</v>
      </c>
      <c r="HY671" s="111"/>
      <c r="HZ671" s="80"/>
      <c r="IA671" s="80"/>
      <c r="IB671" s="80"/>
      <c r="IC671" s="80"/>
      <c r="ID671" s="80"/>
      <c r="IF671" s="17"/>
      <c r="IG671" s="17"/>
      <c r="IH671" s="112"/>
      <c r="II671" s="80"/>
      <c r="IJ671" s="17"/>
      <c r="IK671" s="80" t="s">
        <v>154</v>
      </c>
      <c r="IL671" s="111"/>
      <c r="IN671" s="90"/>
      <c r="IP671" s="90"/>
    </row>
    <row r="672" spans="1:250" s="12" customFormat="1" ht="56.25" x14ac:dyDescent="0.25">
      <c r="A672" s="132" t="s">
        <v>438</v>
      </c>
      <c r="B672" s="122" t="s">
        <v>437</v>
      </c>
      <c r="C672" s="506" t="s">
        <v>436</v>
      </c>
      <c r="D672" s="506"/>
      <c r="E672" s="506"/>
      <c r="F672" s="506"/>
      <c r="G672" s="506"/>
      <c r="H672" s="121" t="s">
        <v>194</v>
      </c>
      <c r="I672" s="119">
        <v>1</v>
      </c>
      <c r="J672" s="131">
        <v>1</v>
      </c>
      <c r="K672" s="131">
        <v>1</v>
      </c>
      <c r="L672" s="160">
        <v>153.15</v>
      </c>
      <c r="M672" s="128">
        <v>1.34</v>
      </c>
      <c r="N672" s="159">
        <v>205.22</v>
      </c>
      <c r="O672" s="119"/>
      <c r="P672" s="158">
        <v>205.22</v>
      </c>
      <c r="HY672" s="111"/>
      <c r="HZ672" s="80" t="s">
        <v>436</v>
      </c>
      <c r="IA672" s="80" t="s">
        <v>78</v>
      </c>
      <c r="IB672" s="80" t="s">
        <v>78</v>
      </c>
      <c r="IC672" s="80" t="s">
        <v>78</v>
      </c>
      <c r="ID672" s="80" t="s">
        <v>78</v>
      </c>
      <c r="IF672" s="17"/>
      <c r="IG672" s="17"/>
      <c r="IH672" s="112"/>
      <c r="II672" s="80"/>
      <c r="IJ672" s="17"/>
      <c r="IK672" s="80"/>
      <c r="IL672" s="111"/>
      <c r="IN672" s="90"/>
      <c r="IP672" s="90"/>
    </row>
    <row r="673" spans="1:265" s="12" customFormat="1" ht="15" x14ac:dyDescent="0.25">
      <c r="A673" s="124"/>
      <c r="B673" s="123"/>
      <c r="C673" s="516" t="s">
        <v>154</v>
      </c>
      <c r="D673" s="516"/>
      <c r="E673" s="516"/>
      <c r="F673" s="516"/>
      <c r="G673" s="516"/>
      <c r="H673" s="121"/>
      <c r="I673" s="119"/>
      <c r="J673" s="119"/>
      <c r="K673" s="119"/>
      <c r="L673" s="120"/>
      <c r="M673" s="119"/>
      <c r="N673" s="120"/>
      <c r="O673" s="119"/>
      <c r="P673" s="158">
        <v>205.22</v>
      </c>
      <c r="HY673" s="111"/>
      <c r="HZ673" s="80"/>
      <c r="IA673" s="80"/>
      <c r="IB673" s="80"/>
      <c r="IC673" s="80"/>
      <c r="ID673" s="80"/>
      <c r="IF673" s="17"/>
      <c r="IG673" s="17"/>
      <c r="IH673" s="112"/>
      <c r="II673" s="80"/>
      <c r="IJ673" s="17"/>
      <c r="IK673" s="80" t="s">
        <v>154</v>
      </c>
      <c r="IL673" s="111"/>
      <c r="IN673" s="90"/>
      <c r="IP673" s="90"/>
    </row>
    <row r="674" spans="1:265" s="12" customFormat="1" ht="56.25" x14ac:dyDescent="0.25">
      <c r="A674" s="132" t="s">
        <v>435</v>
      </c>
      <c r="B674" s="122" t="s">
        <v>434</v>
      </c>
      <c r="C674" s="506" t="s">
        <v>433</v>
      </c>
      <c r="D674" s="506"/>
      <c r="E674" s="506"/>
      <c r="F674" s="506"/>
      <c r="G674" s="506"/>
      <c r="H674" s="121" t="s">
        <v>194</v>
      </c>
      <c r="I674" s="119">
        <v>1</v>
      </c>
      <c r="J674" s="131">
        <v>1</v>
      </c>
      <c r="K674" s="131">
        <v>1</v>
      </c>
      <c r="L674" s="160">
        <v>749.15</v>
      </c>
      <c r="M674" s="128">
        <v>1.34</v>
      </c>
      <c r="N674" s="127">
        <v>1003.86</v>
      </c>
      <c r="O674" s="119"/>
      <c r="P674" s="118">
        <v>1003.86</v>
      </c>
      <c r="HY674" s="111"/>
      <c r="HZ674" s="80" t="s">
        <v>433</v>
      </c>
      <c r="IA674" s="80" t="s">
        <v>78</v>
      </c>
      <c r="IB674" s="80" t="s">
        <v>78</v>
      </c>
      <c r="IC674" s="80" t="s">
        <v>78</v>
      </c>
      <c r="ID674" s="80" t="s">
        <v>78</v>
      </c>
      <c r="IF674" s="17"/>
      <c r="IG674" s="17"/>
      <c r="IH674" s="112"/>
      <c r="II674" s="80"/>
      <c r="IJ674" s="17"/>
      <c r="IK674" s="80"/>
      <c r="IL674" s="111"/>
      <c r="IN674" s="90"/>
      <c r="IP674" s="90"/>
    </row>
    <row r="675" spans="1:265" s="12" customFormat="1" ht="15" x14ac:dyDescent="0.25">
      <c r="A675" s="124"/>
      <c r="B675" s="123"/>
      <c r="C675" s="516" t="s">
        <v>154</v>
      </c>
      <c r="D675" s="516"/>
      <c r="E675" s="516"/>
      <c r="F675" s="516"/>
      <c r="G675" s="516"/>
      <c r="H675" s="121"/>
      <c r="I675" s="119"/>
      <c r="J675" s="119"/>
      <c r="K675" s="119"/>
      <c r="L675" s="120"/>
      <c r="M675" s="119"/>
      <c r="N675" s="120"/>
      <c r="O675" s="119"/>
      <c r="P675" s="118">
        <v>1003.86</v>
      </c>
      <c r="HY675" s="111"/>
      <c r="HZ675" s="80"/>
      <c r="IA675" s="80"/>
      <c r="IB675" s="80"/>
      <c r="IC675" s="80"/>
      <c r="ID675" s="80"/>
      <c r="IF675" s="17"/>
      <c r="IG675" s="17"/>
      <c r="IH675" s="112"/>
      <c r="II675" s="80"/>
      <c r="IJ675" s="17"/>
      <c r="IK675" s="80" t="s">
        <v>154</v>
      </c>
      <c r="IL675" s="111"/>
      <c r="IN675" s="90"/>
      <c r="IP675" s="90"/>
    </row>
    <row r="676" spans="1:265" s="12" customFormat="1" ht="56.25" x14ac:dyDescent="0.25">
      <c r="A676" s="132" t="s">
        <v>432</v>
      </c>
      <c r="B676" s="122" t="s">
        <v>431</v>
      </c>
      <c r="C676" s="506" t="s">
        <v>430</v>
      </c>
      <c r="D676" s="506"/>
      <c r="E676" s="506"/>
      <c r="F676" s="506"/>
      <c r="G676" s="506"/>
      <c r="H676" s="121" t="s">
        <v>194</v>
      </c>
      <c r="I676" s="119">
        <v>1</v>
      </c>
      <c r="J676" s="131">
        <v>1</v>
      </c>
      <c r="K676" s="131">
        <v>1</v>
      </c>
      <c r="L676" s="129">
        <v>23636.43</v>
      </c>
      <c r="M676" s="128">
        <v>1.1299999999999999</v>
      </c>
      <c r="N676" s="127">
        <v>26709.17</v>
      </c>
      <c r="O676" s="119"/>
      <c r="P676" s="118">
        <v>26709.17</v>
      </c>
      <c r="HY676" s="111"/>
      <c r="HZ676" s="80" t="s">
        <v>430</v>
      </c>
      <c r="IA676" s="80" t="s">
        <v>78</v>
      </c>
      <c r="IB676" s="80" t="s">
        <v>78</v>
      </c>
      <c r="IC676" s="80" t="s">
        <v>78</v>
      </c>
      <c r="ID676" s="80" t="s">
        <v>78</v>
      </c>
      <c r="IF676" s="17"/>
      <c r="IG676" s="17"/>
      <c r="IH676" s="112"/>
      <c r="II676" s="80"/>
      <c r="IJ676" s="17"/>
      <c r="IK676" s="80"/>
      <c r="IL676" s="111"/>
      <c r="IN676" s="90"/>
      <c r="IP676" s="90"/>
    </row>
    <row r="677" spans="1:265" s="12" customFormat="1" ht="15" x14ac:dyDescent="0.25">
      <c r="A677" s="124"/>
      <c r="B677" s="123"/>
      <c r="C677" s="480" t="s">
        <v>429</v>
      </c>
      <c r="D677" s="480"/>
      <c r="E677" s="480"/>
      <c r="F677" s="480"/>
      <c r="G677" s="480"/>
      <c r="H677" s="480"/>
      <c r="I677" s="480"/>
      <c r="J677" s="480"/>
      <c r="K677" s="480"/>
      <c r="L677" s="480"/>
      <c r="M677" s="480"/>
      <c r="N677" s="480"/>
      <c r="O677" s="480"/>
      <c r="P677" s="517"/>
      <c r="HY677" s="111"/>
      <c r="HZ677" s="80"/>
      <c r="IA677" s="80"/>
      <c r="IB677" s="80"/>
      <c r="IC677" s="80"/>
      <c r="ID677" s="80"/>
      <c r="IF677" s="17"/>
      <c r="IG677" s="17"/>
      <c r="IH677" s="112"/>
      <c r="II677" s="80"/>
      <c r="IJ677" s="17"/>
      <c r="IK677" s="80"/>
      <c r="IL677" s="111"/>
      <c r="IN677" s="90"/>
      <c r="IP677" s="90"/>
      <c r="IR677" s="52" t="s">
        <v>429</v>
      </c>
      <c r="IS677" s="52" t="s">
        <v>78</v>
      </c>
      <c r="IT677" s="52" t="s">
        <v>78</v>
      </c>
      <c r="IU677" s="52" t="s">
        <v>78</v>
      </c>
      <c r="IV677" s="52" t="s">
        <v>78</v>
      </c>
      <c r="IW677" s="52" t="s">
        <v>78</v>
      </c>
      <c r="IX677" s="52" t="s">
        <v>78</v>
      </c>
      <c r="IY677" s="52" t="s">
        <v>78</v>
      </c>
      <c r="IZ677" s="52" t="s">
        <v>78</v>
      </c>
      <c r="JA677" s="52" t="s">
        <v>78</v>
      </c>
      <c r="JB677" s="52" t="s">
        <v>78</v>
      </c>
      <c r="JC677" s="52" t="s">
        <v>78</v>
      </c>
      <c r="JD677" s="52" t="s">
        <v>78</v>
      </c>
      <c r="JE677" s="52" t="s">
        <v>78</v>
      </c>
    </row>
    <row r="678" spans="1:265" s="12" customFormat="1" ht="15" x14ac:dyDescent="0.25">
      <c r="A678" s="124"/>
      <c r="B678" s="123"/>
      <c r="C678" s="516" t="s">
        <v>154</v>
      </c>
      <c r="D678" s="516"/>
      <c r="E678" s="516"/>
      <c r="F678" s="516"/>
      <c r="G678" s="516"/>
      <c r="H678" s="121"/>
      <c r="I678" s="119"/>
      <c r="J678" s="119"/>
      <c r="K678" s="119"/>
      <c r="L678" s="120"/>
      <c r="M678" s="119"/>
      <c r="N678" s="120"/>
      <c r="O678" s="119"/>
      <c r="P678" s="118">
        <v>26709.17</v>
      </c>
      <c r="HY678" s="111"/>
      <c r="HZ678" s="80"/>
      <c r="IA678" s="80"/>
      <c r="IB678" s="80"/>
      <c r="IC678" s="80"/>
      <c r="ID678" s="80"/>
      <c r="IF678" s="17"/>
      <c r="IG678" s="17"/>
      <c r="IH678" s="112"/>
      <c r="II678" s="80"/>
      <c r="IJ678" s="17"/>
      <c r="IK678" s="80" t="s">
        <v>154</v>
      </c>
      <c r="IL678" s="111"/>
      <c r="IN678" s="90"/>
      <c r="IP678" s="90"/>
    </row>
    <row r="679" spans="1:265" s="12" customFormat="1" ht="56.25" x14ac:dyDescent="0.25">
      <c r="A679" s="132" t="s">
        <v>428</v>
      </c>
      <c r="B679" s="122" t="s">
        <v>427</v>
      </c>
      <c r="C679" s="506" t="s">
        <v>300</v>
      </c>
      <c r="D679" s="506"/>
      <c r="E679" s="506"/>
      <c r="F679" s="506"/>
      <c r="G679" s="506"/>
      <c r="H679" s="121" t="s">
        <v>171</v>
      </c>
      <c r="I679" s="119">
        <v>2.9</v>
      </c>
      <c r="J679" s="131">
        <v>1</v>
      </c>
      <c r="K679" s="157">
        <v>2.9</v>
      </c>
      <c r="L679" s="160">
        <v>44.55</v>
      </c>
      <c r="M679" s="128">
        <v>1.33</v>
      </c>
      <c r="N679" s="159">
        <v>59.25</v>
      </c>
      <c r="O679" s="119"/>
      <c r="P679" s="158">
        <v>171.83</v>
      </c>
      <c r="HY679" s="111"/>
      <c r="HZ679" s="80" t="s">
        <v>300</v>
      </c>
      <c r="IA679" s="80" t="s">
        <v>78</v>
      </c>
      <c r="IB679" s="80" t="s">
        <v>78</v>
      </c>
      <c r="IC679" s="80" t="s">
        <v>78</v>
      </c>
      <c r="ID679" s="80" t="s">
        <v>78</v>
      </c>
      <c r="IF679" s="17"/>
      <c r="IG679" s="17"/>
      <c r="IH679" s="112"/>
      <c r="II679" s="80"/>
      <c r="IJ679" s="17"/>
      <c r="IK679" s="80"/>
      <c r="IL679" s="111"/>
      <c r="IN679" s="90"/>
      <c r="IP679" s="90"/>
    </row>
    <row r="680" spans="1:265" s="12" customFormat="1" ht="15" x14ac:dyDescent="0.25">
      <c r="A680" s="126"/>
      <c r="B680" s="125"/>
      <c r="C680" s="480" t="s">
        <v>426</v>
      </c>
      <c r="D680" s="480"/>
      <c r="E680" s="480"/>
      <c r="F680" s="480"/>
      <c r="G680" s="480"/>
      <c r="H680" s="480"/>
      <c r="I680" s="480"/>
      <c r="J680" s="480"/>
      <c r="K680" s="480"/>
      <c r="L680" s="480"/>
      <c r="M680" s="480"/>
      <c r="N680" s="480"/>
      <c r="O680" s="480"/>
      <c r="P680" s="517"/>
      <c r="HY680" s="111"/>
      <c r="HZ680" s="80"/>
      <c r="IA680" s="80"/>
      <c r="IB680" s="80"/>
      <c r="IC680" s="80"/>
      <c r="ID680" s="80"/>
      <c r="IF680" s="17"/>
      <c r="IG680" s="17"/>
      <c r="IH680" s="112"/>
      <c r="II680" s="80"/>
      <c r="IJ680" s="17"/>
      <c r="IK680" s="80"/>
      <c r="IL680" s="111"/>
      <c r="IM680" s="52" t="s">
        <v>426</v>
      </c>
      <c r="IN680" s="90"/>
      <c r="IP680" s="90"/>
    </row>
    <row r="681" spans="1:265" s="12" customFormat="1" ht="15" x14ac:dyDescent="0.25">
      <c r="A681" s="124"/>
      <c r="B681" s="123"/>
      <c r="C681" s="516" t="s">
        <v>154</v>
      </c>
      <c r="D681" s="516"/>
      <c r="E681" s="516"/>
      <c r="F681" s="516"/>
      <c r="G681" s="516"/>
      <c r="H681" s="121"/>
      <c r="I681" s="119"/>
      <c r="J681" s="119"/>
      <c r="K681" s="119"/>
      <c r="L681" s="120"/>
      <c r="M681" s="119"/>
      <c r="N681" s="120"/>
      <c r="O681" s="119"/>
      <c r="P681" s="158">
        <v>171.83</v>
      </c>
      <c r="HY681" s="111"/>
      <c r="HZ681" s="80"/>
      <c r="IA681" s="80"/>
      <c r="IB681" s="80"/>
      <c r="IC681" s="80"/>
      <c r="ID681" s="80"/>
      <c r="IF681" s="17"/>
      <c r="IG681" s="17"/>
      <c r="IH681" s="112"/>
      <c r="II681" s="80"/>
      <c r="IJ681" s="17"/>
      <c r="IK681" s="80" t="s">
        <v>154</v>
      </c>
      <c r="IL681" s="111"/>
      <c r="IN681" s="90"/>
      <c r="IP681" s="90"/>
    </row>
    <row r="682" spans="1:265" s="12" customFormat="1" ht="56.25" x14ac:dyDescent="0.25">
      <c r="A682" s="132" t="s">
        <v>425</v>
      </c>
      <c r="B682" s="122" t="s">
        <v>424</v>
      </c>
      <c r="C682" s="506" t="s">
        <v>423</v>
      </c>
      <c r="D682" s="506"/>
      <c r="E682" s="506"/>
      <c r="F682" s="506"/>
      <c r="G682" s="506"/>
      <c r="H682" s="121" t="s">
        <v>157</v>
      </c>
      <c r="I682" s="119">
        <v>2.7E-2</v>
      </c>
      <c r="J682" s="131">
        <v>1</v>
      </c>
      <c r="K682" s="161">
        <v>2.7E-2</v>
      </c>
      <c r="L682" s="129">
        <v>105278.81</v>
      </c>
      <c r="M682" s="128">
        <v>1.36</v>
      </c>
      <c r="N682" s="127">
        <v>143179.18</v>
      </c>
      <c r="O682" s="119"/>
      <c r="P682" s="118">
        <v>3865.84</v>
      </c>
      <c r="HY682" s="111"/>
      <c r="HZ682" s="80" t="s">
        <v>423</v>
      </c>
      <c r="IA682" s="80" t="s">
        <v>78</v>
      </c>
      <c r="IB682" s="80" t="s">
        <v>78</v>
      </c>
      <c r="IC682" s="80" t="s">
        <v>78</v>
      </c>
      <c r="ID682" s="80" t="s">
        <v>78</v>
      </c>
      <c r="IF682" s="17"/>
      <c r="IG682" s="17"/>
      <c r="IH682" s="112"/>
      <c r="II682" s="80"/>
      <c r="IJ682" s="17"/>
      <c r="IK682" s="80"/>
      <c r="IL682" s="111"/>
      <c r="IN682" s="90"/>
      <c r="IP682" s="90"/>
    </row>
    <row r="683" spans="1:265" s="12" customFormat="1" ht="15" x14ac:dyDescent="0.25">
      <c r="A683" s="126"/>
      <c r="B683" s="125"/>
      <c r="C683" s="480" t="s">
        <v>422</v>
      </c>
      <c r="D683" s="480"/>
      <c r="E683" s="480"/>
      <c r="F683" s="480"/>
      <c r="G683" s="480"/>
      <c r="H683" s="480"/>
      <c r="I683" s="480"/>
      <c r="J683" s="480"/>
      <c r="K683" s="480"/>
      <c r="L683" s="480"/>
      <c r="M683" s="480"/>
      <c r="N683" s="480"/>
      <c r="O683" s="480"/>
      <c r="P683" s="517"/>
      <c r="HY683" s="111"/>
      <c r="HZ683" s="80"/>
      <c r="IA683" s="80"/>
      <c r="IB683" s="80"/>
      <c r="IC683" s="80"/>
      <c r="ID683" s="80"/>
      <c r="IF683" s="17"/>
      <c r="IG683" s="17"/>
      <c r="IH683" s="112"/>
      <c r="II683" s="80"/>
      <c r="IJ683" s="17"/>
      <c r="IK683" s="80"/>
      <c r="IL683" s="111"/>
      <c r="IM683" s="52" t="s">
        <v>422</v>
      </c>
      <c r="IN683" s="90"/>
      <c r="IP683" s="90"/>
    </row>
    <row r="684" spans="1:265" s="12" customFormat="1" ht="15" x14ac:dyDescent="0.25">
      <c r="A684" s="124"/>
      <c r="B684" s="123"/>
      <c r="C684" s="516" t="s">
        <v>154</v>
      </c>
      <c r="D684" s="516"/>
      <c r="E684" s="516"/>
      <c r="F684" s="516"/>
      <c r="G684" s="516"/>
      <c r="H684" s="121"/>
      <c r="I684" s="119"/>
      <c r="J684" s="119"/>
      <c r="K684" s="119"/>
      <c r="L684" s="120"/>
      <c r="M684" s="119"/>
      <c r="N684" s="120"/>
      <c r="O684" s="119"/>
      <c r="P684" s="118">
        <v>3865.84</v>
      </c>
      <c r="HY684" s="111"/>
      <c r="HZ684" s="80"/>
      <c r="IA684" s="80"/>
      <c r="IB684" s="80"/>
      <c r="IC684" s="80"/>
      <c r="ID684" s="80"/>
      <c r="IF684" s="17"/>
      <c r="IG684" s="17"/>
      <c r="IH684" s="112"/>
      <c r="II684" s="80"/>
      <c r="IJ684" s="17"/>
      <c r="IK684" s="80" t="s">
        <v>154</v>
      </c>
      <c r="IL684" s="111"/>
      <c r="IN684" s="90"/>
      <c r="IP684" s="90"/>
    </row>
    <row r="685" spans="1:265" s="12" customFormat="1" ht="56.25" x14ac:dyDescent="0.25">
      <c r="A685" s="132" t="s">
        <v>421</v>
      </c>
      <c r="B685" s="122" t="s">
        <v>420</v>
      </c>
      <c r="C685" s="506" t="s">
        <v>419</v>
      </c>
      <c r="D685" s="506"/>
      <c r="E685" s="506"/>
      <c r="F685" s="506"/>
      <c r="G685" s="506"/>
      <c r="H685" s="121" t="s">
        <v>393</v>
      </c>
      <c r="I685" s="119">
        <v>1</v>
      </c>
      <c r="J685" s="131">
        <v>1</v>
      </c>
      <c r="K685" s="131">
        <v>1</v>
      </c>
      <c r="L685" s="160">
        <v>543.45000000000005</v>
      </c>
      <c r="M685" s="128">
        <v>1.01</v>
      </c>
      <c r="N685" s="159">
        <v>548.88</v>
      </c>
      <c r="O685" s="119"/>
      <c r="P685" s="158">
        <v>548.88</v>
      </c>
      <c r="HY685" s="111"/>
      <c r="HZ685" s="80" t="s">
        <v>419</v>
      </c>
      <c r="IA685" s="80" t="s">
        <v>78</v>
      </c>
      <c r="IB685" s="80" t="s">
        <v>78</v>
      </c>
      <c r="IC685" s="80" t="s">
        <v>78</v>
      </c>
      <c r="ID685" s="80" t="s">
        <v>78</v>
      </c>
      <c r="IF685" s="17"/>
      <c r="IG685" s="17"/>
      <c r="IH685" s="112"/>
      <c r="II685" s="80"/>
      <c r="IJ685" s="17"/>
      <c r="IK685" s="80"/>
      <c r="IL685" s="111"/>
      <c r="IN685" s="90"/>
      <c r="IP685" s="90"/>
    </row>
    <row r="686" spans="1:265" s="12" customFormat="1" ht="15" x14ac:dyDescent="0.25">
      <c r="A686" s="124"/>
      <c r="B686" s="123"/>
      <c r="C686" s="516" t="s">
        <v>154</v>
      </c>
      <c r="D686" s="516"/>
      <c r="E686" s="516"/>
      <c r="F686" s="516"/>
      <c r="G686" s="516"/>
      <c r="H686" s="121"/>
      <c r="I686" s="119"/>
      <c r="J686" s="119"/>
      <c r="K686" s="119"/>
      <c r="L686" s="120"/>
      <c r="M686" s="119"/>
      <c r="N686" s="120"/>
      <c r="O686" s="119"/>
      <c r="P686" s="158">
        <v>548.88</v>
      </c>
      <c r="HY686" s="111"/>
      <c r="HZ686" s="80"/>
      <c r="IA686" s="80"/>
      <c r="IB686" s="80"/>
      <c r="IC686" s="80"/>
      <c r="ID686" s="80"/>
      <c r="IF686" s="17"/>
      <c r="IG686" s="17"/>
      <c r="IH686" s="112"/>
      <c r="II686" s="80"/>
      <c r="IJ686" s="17"/>
      <c r="IK686" s="80" t="s">
        <v>154</v>
      </c>
      <c r="IL686" s="111"/>
      <c r="IN686" s="90"/>
      <c r="IP686" s="90"/>
    </row>
    <row r="687" spans="1:265" s="12" customFormat="1" ht="56.25" x14ac:dyDescent="0.25">
      <c r="A687" s="132" t="s">
        <v>418</v>
      </c>
      <c r="B687" s="122" t="s">
        <v>263</v>
      </c>
      <c r="C687" s="506" t="s">
        <v>262</v>
      </c>
      <c r="D687" s="506"/>
      <c r="E687" s="506"/>
      <c r="F687" s="506"/>
      <c r="G687" s="506"/>
      <c r="H687" s="121" t="s">
        <v>194</v>
      </c>
      <c r="I687" s="119">
        <v>1</v>
      </c>
      <c r="J687" s="131">
        <v>1</v>
      </c>
      <c r="K687" s="131">
        <v>1</v>
      </c>
      <c r="L687" s="160">
        <v>204.83</v>
      </c>
      <c r="M687" s="128">
        <v>1.24</v>
      </c>
      <c r="N687" s="159">
        <v>253.99</v>
      </c>
      <c r="O687" s="119"/>
      <c r="P687" s="158">
        <v>253.99</v>
      </c>
      <c r="HY687" s="111"/>
      <c r="HZ687" s="80" t="s">
        <v>262</v>
      </c>
      <c r="IA687" s="80" t="s">
        <v>78</v>
      </c>
      <c r="IB687" s="80" t="s">
        <v>78</v>
      </c>
      <c r="IC687" s="80" t="s">
        <v>78</v>
      </c>
      <c r="ID687" s="80" t="s">
        <v>78</v>
      </c>
      <c r="IF687" s="17"/>
      <c r="IG687" s="17"/>
      <c r="IH687" s="112"/>
      <c r="II687" s="80"/>
      <c r="IJ687" s="17"/>
      <c r="IK687" s="80"/>
      <c r="IL687" s="111"/>
      <c r="IN687" s="90"/>
      <c r="IP687" s="90"/>
    </row>
    <row r="688" spans="1:265" s="12" customFormat="1" ht="15" x14ac:dyDescent="0.25">
      <c r="A688" s="124"/>
      <c r="B688" s="123"/>
      <c r="C688" s="516" t="s">
        <v>154</v>
      </c>
      <c r="D688" s="516"/>
      <c r="E688" s="516"/>
      <c r="F688" s="516"/>
      <c r="G688" s="516"/>
      <c r="H688" s="121"/>
      <c r="I688" s="119"/>
      <c r="J688" s="119"/>
      <c r="K688" s="119"/>
      <c r="L688" s="120"/>
      <c r="M688" s="119"/>
      <c r="N688" s="120"/>
      <c r="O688" s="119"/>
      <c r="P688" s="158">
        <v>253.99</v>
      </c>
      <c r="HY688" s="111"/>
      <c r="HZ688" s="80"/>
      <c r="IA688" s="80"/>
      <c r="IB688" s="80"/>
      <c r="IC688" s="80"/>
      <c r="ID688" s="80"/>
      <c r="IF688" s="17"/>
      <c r="IG688" s="17"/>
      <c r="IH688" s="112"/>
      <c r="II688" s="80"/>
      <c r="IJ688" s="17"/>
      <c r="IK688" s="80" t="s">
        <v>154</v>
      </c>
      <c r="IL688" s="111"/>
      <c r="IN688" s="90"/>
      <c r="IP688" s="90"/>
    </row>
    <row r="689" spans="1:250" s="12" customFormat="1" ht="56.25" x14ac:dyDescent="0.25">
      <c r="A689" s="132" t="s">
        <v>417</v>
      </c>
      <c r="B689" s="122" t="s">
        <v>416</v>
      </c>
      <c r="C689" s="506" t="s">
        <v>415</v>
      </c>
      <c r="D689" s="506"/>
      <c r="E689" s="506"/>
      <c r="F689" s="506"/>
      <c r="G689" s="506"/>
      <c r="H689" s="121" t="s">
        <v>190</v>
      </c>
      <c r="I689" s="119">
        <v>0.09</v>
      </c>
      <c r="J689" s="131">
        <v>1</v>
      </c>
      <c r="K689" s="128">
        <v>0.09</v>
      </c>
      <c r="L689" s="129">
        <v>1117.24</v>
      </c>
      <c r="M689" s="128">
        <v>1.24</v>
      </c>
      <c r="N689" s="127">
        <v>1385.38</v>
      </c>
      <c r="O689" s="119"/>
      <c r="P689" s="158">
        <v>124.68</v>
      </c>
      <c r="HY689" s="111"/>
      <c r="HZ689" s="80" t="s">
        <v>415</v>
      </c>
      <c r="IA689" s="80" t="s">
        <v>78</v>
      </c>
      <c r="IB689" s="80" t="s">
        <v>78</v>
      </c>
      <c r="IC689" s="80" t="s">
        <v>78</v>
      </c>
      <c r="ID689" s="80" t="s">
        <v>78</v>
      </c>
      <c r="IF689" s="17"/>
      <c r="IG689" s="17"/>
      <c r="IH689" s="112"/>
      <c r="II689" s="80"/>
      <c r="IJ689" s="17"/>
      <c r="IK689" s="80"/>
      <c r="IL689" s="111"/>
      <c r="IN689" s="90"/>
      <c r="IP689" s="90"/>
    </row>
    <row r="690" spans="1:250" s="12" customFormat="1" ht="15" x14ac:dyDescent="0.25">
      <c r="A690" s="126"/>
      <c r="B690" s="125"/>
      <c r="C690" s="480" t="s">
        <v>414</v>
      </c>
      <c r="D690" s="480"/>
      <c r="E690" s="480"/>
      <c r="F690" s="480"/>
      <c r="G690" s="480"/>
      <c r="H690" s="480"/>
      <c r="I690" s="480"/>
      <c r="J690" s="480"/>
      <c r="K690" s="480"/>
      <c r="L690" s="480"/>
      <c r="M690" s="480"/>
      <c r="N690" s="480"/>
      <c r="O690" s="480"/>
      <c r="P690" s="517"/>
      <c r="HY690" s="111"/>
      <c r="HZ690" s="80"/>
      <c r="IA690" s="80"/>
      <c r="IB690" s="80"/>
      <c r="IC690" s="80"/>
      <c r="ID690" s="80"/>
      <c r="IF690" s="17"/>
      <c r="IG690" s="17"/>
      <c r="IH690" s="112"/>
      <c r="II690" s="80"/>
      <c r="IJ690" s="17"/>
      <c r="IK690" s="80"/>
      <c r="IL690" s="111"/>
      <c r="IM690" s="52" t="s">
        <v>414</v>
      </c>
      <c r="IN690" s="90"/>
      <c r="IP690" s="90"/>
    </row>
    <row r="691" spans="1:250" s="12" customFormat="1" ht="15" x14ac:dyDescent="0.25">
      <c r="A691" s="124"/>
      <c r="B691" s="123"/>
      <c r="C691" s="516" t="s">
        <v>154</v>
      </c>
      <c r="D691" s="516"/>
      <c r="E691" s="516"/>
      <c r="F691" s="516"/>
      <c r="G691" s="516"/>
      <c r="H691" s="121"/>
      <c r="I691" s="119"/>
      <c r="J691" s="119"/>
      <c r="K691" s="119"/>
      <c r="L691" s="120"/>
      <c r="M691" s="119"/>
      <c r="N691" s="120"/>
      <c r="O691" s="119"/>
      <c r="P691" s="158">
        <v>124.68</v>
      </c>
      <c r="HY691" s="111"/>
      <c r="HZ691" s="80"/>
      <c r="IA691" s="80"/>
      <c r="IB691" s="80"/>
      <c r="IC691" s="80"/>
      <c r="ID691" s="80"/>
      <c r="IF691" s="17"/>
      <c r="IG691" s="17"/>
      <c r="IH691" s="112"/>
      <c r="II691" s="80"/>
      <c r="IJ691" s="17"/>
      <c r="IK691" s="80" t="s">
        <v>154</v>
      </c>
      <c r="IL691" s="111"/>
      <c r="IN691" s="90"/>
      <c r="IP691" s="90"/>
    </row>
    <row r="692" spans="1:250" s="12" customFormat="1" ht="56.25" x14ac:dyDescent="0.25">
      <c r="A692" s="132" t="s">
        <v>413</v>
      </c>
      <c r="B692" s="122" t="s">
        <v>259</v>
      </c>
      <c r="C692" s="506" t="s">
        <v>258</v>
      </c>
      <c r="D692" s="506"/>
      <c r="E692" s="506"/>
      <c r="F692" s="506"/>
      <c r="G692" s="506"/>
      <c r="H692" s="121" t="s">
        <v>157</v>
      </c>
      <c r="I692" s="119">
        <v>0.34495999999999999</v>
      </c>
      <c r="J692" s="131">
        <v>1</v>
      </c>
      <c r="K692" s="130">
        <v>0.34495999999999999</v>
      </c>
      <c r="L692" s="129">
        <v>366685</v>
      </c>
      <c r="M692" s="128">
        <v>1.02</v>
      </c>
      <c r="N692" s="127">
        <v>374018.7</v>
      </c>
      <c r="O692" s="119"/>
      <c r="P692" s="118">
        <v>129021.49</v>
      </c>
      <c r="HY692" s="111"/>
      <c r="HZ692" s="80" t="s">
        <v>258</v>
      </c>
      <c r="IA692" s="80" t="s">
        <v>78</v>
      </c>
      <c r="IB692" s="80" t="s">
        <v>78</v>
      </c>
      <c r="IC692" s="80" t="s">
        <v>78</v>
      </c>
      <c r="ID692" s="80" t="s">
        <v>78</v>
      </c>
      <c r="IF692" s="17"/>
      <c r="IG692" s="17"/>
      <c r="IH692" s="112"/>
      <c r="II692" s="80"/>
      <c r="IJ692" s="17"/>
      <c r="IK692" s="80"/>
      <c r="IL692" s="111"/>
      <c r="IN692" s="90"/>
      <c r="IP692" s="90"/>
    </row>
    <row r="693" spans="1:250" s="12" customFormat="1" ht="15" x14ac:dyDescent="0.25">
      <c r="A693" s="126"/>
      <c r="B693" s="125"/>
      <c r="C693" s="480" t="s">
        <v>412</v>
      </c>
      <c r="D693" s="480"/>
      <c r="E693" s="480"/>
      <c r="F693" s="480"/>
      <c r="G693" s="480"/>
      <c r="H693" s="480"/>
      <c r="I693" s="480"/>
      <c r="J693" s="480"/>
      <c r="K693" s="480"/>
      <c r="L693" s="480"/>
      <c r="M693" s="480"/>
      <c r="N693" s="480"/>
      <c r="O693" s="480"/>
      <c r="P693" s="517"/>
      <c r="HY693" s="111"/>
      <c r="HZ693" s="80"/>
      <c r="IA693" s="80"/>
      <c r="IB693" s="80"/>
      <c r="IC693" s="80"/>
      <c r="ID693" s="80"/>
      <c r="IF693" s="17"/>
      <c r="IG693" s="17"/>
      <c r="IH693" s="112"/>
      <c r="II693" s="80"/>
      <c r="IJ693" s="17"/>
      <c r="IK693" s="80"/>
      <c r="IL693" s="111"/>
      <c r="IM693" s="52" t="s">
        <v>412</v>
      </c>
      <c r="IN693" s="90"/>
      <c r="IP693" s="90"/>
    </row>
    <row r="694" spans="1:250" s="12" customFormat="1" ht="15" x14ac:dyDescent="0.25">
      <c r="A694" s="124"/>
      <c r="B694" s="123"/>
      <c r="C694" s="516" t="s">
        <v>154</v>
      </c>
      <c r="D694" s="516"/>
      <c r="E694" s="516"/>
      <c r="F694" s="516"/>
      <c r="G694" s="516"/>
      <c r="H694" s="121"/>
      <c r="I694" s="119"/>
      <c r="J694" s="119"/>
      <c r="K694" s="119"/>
      <c r="L694" s="120"/>
      <c r="M694" s="119"/>
      <c r="N694" s="120"/>
      <c r="O694" s="119"/>
      <c r="P694" s="118">
        <v>129021.49</v>
      </c>
      <c r="HY694" s="111"/>
      <c r="HZ694" s="80"/>
      <c r="IA694" s="80"/>
      <c r="IB694" s="80"/>
      <c r="IC694" s="80"/>
      <c r="ID694" s="80"/>
      <c r="IF694" s="17"/>
      <c r="IG694" s="17"/>
      <c r="IH694" s="112"/>
      <c r="II694" s="80"/>
      <c r="IJ694" s="17"/>
      <c r="IK694" s="80" t="s">
        <v>154</v>
      </c>
      <c r="IL694" s="111"/>
      <c r="IN694" s="90"/>
      <c r="IP694" s="90"/>
    </row>
    <row r="695" spans="1:250" s="12" customFormat="1" ht="56.25" x14ac:dyDescent="0.25">
      <c r="A695" s="132" t="s">
        <v>411</v>
      </c>
      <c r="B695" s="122" t="s">
        <v>255</v>
      </c>
      <c r="C695" s="506" t="s">
        <v>254</v>
      </c>
      <c r="D695" s="506"/>
      <c r="E695" s="506"/>
      <c r="F695" s="506"/>
      <c r="G695" s="506"/>
      <c r="H695" s="121" t="s">
        <v>185</v>
      </c>
      <c r="I695" s="119">
        <v>44.8</v>
      </c>
      <c r="J695" s="131">
        <v>1</v>
      </c>
      <c r="K695" s="157">
        <v>44.8</v>
      </c>
      <c r="L695" s="160">
        <v>911.44</v>
      </c>
      <c r="M695" s="128">
        <v>1.34</v>
      </c>
      <c r="N695" s="127">
        <v>1221.33</v>
      </c>
      <c r="O695" s="119"/>
      <c r="P695" s="118">
        <v>54715.58</v>
      </c>
      <c r="HY695" s="111"/>
      <c r="HZ695" s="80" t="s">
        <v>254</v>
      </c>
      <c r="IA695" s="80" t="s">
        <v>78</v>
      </c>
      <c r="IB695" s="80" t="s">
        <v>78</v>
      </c>
      <c r="IC695" s="80" t="s">
        <v>78</v>
      </c>
      <c r="ID695" s="80" t="s">
        <v>78</v>
      </c>
      <c r="IF695" s="17"/>
      <c r="IG695" s="17"/>
      <c r="IH695" s="112"/>
      <c r="II695" s="80"/>
      <c r="IJ695" s="17"/>
      <c r="IK695" s="80"/>
      <c r="IL695" s="111"/>
      <c r="IN695" s="90"/>
      <c r="IP695" s="90"/>
    </row>
    <row r="696" spans="1:250" s="12" customFormat="1" ht="15" x14ac:dyDescent="0.25">
      <c r="A696" s="126"/>
      <c r="B696" s="125"/>
      <c r="C696" s="480" t="s">
        <v>410</v>
      </c>
      <c r="D696" s="480"/>
      <c r="E696" s="480"/>
      <c r="F696" s="480"/>
      <c r="G696" s="480"/>
      <c r="H696" s="480"/>
      <c r="I696" s="480"/>
      <c r="J696" s="480"/>
      <c r="K696" s="480"/>
      <c r="L696" s="480"/>
      <c r="M696" s="480"/>
      <c r="N696" s="480"/>
      <c r="O696" s="480"/>
      <c r="P696" s="517"/>
      <c r="HY696" s="111"/>
      <c r="HZ696" s="80"/>
      <c r="IA696" s="80"/>
      <c r="IB696" s="80"/>
      <c r="IC696" s="80"/>
      <c r="ID696" s="80"/>
      <c r="IF696" s="17"/>
      <c r="IG696" s="17"/>
      <c r="IH696" s="112"/>
      <c r="II696" s="80"/>
      <c r="IJ696" s="17"/>
      <c r="IK696" s="80"/>
      <c r="IL696" s="111"/>
      <c r="IM696" s="52" t="s">
        <v>410</v>
      </c>
      <c r="IN696" s="90"/>
      <c r="IP696" s="90"/>
    </row>
    <row r="697" spans="1:250" s="12" customFormat="1" ht="15" x14ac:dyDescent="0.25">
      <c r="A697" s="124"/>
      <c r="B697" s="123"/>
      <c r="C697" s="516" t="s">
        <v>154</v>
      </c>
      <c r="D697" s="516"/>
      <c r="E697" s="516"/>
      <c r="F697" s="516"/>
      <c r="G697" s="516"/>
      <c r="H697" s="121"/>
      <c r="I697" s="119"/>
      <c r="J697" s="119"/>
      <c r="K697" s="119"/>
      <c r="L697" s="120"/>
      <c r="M697" s="119"/>
      <c r="N697" s="120"/>
      <c r="O697" s="119"/>
      <c r="P697" s="118">
        <v>54715.58</v>
      </c>
      <c r="HY697" s="111"/>
      <c r="HZ697" s="80"/>
      <c r="IA697" s="80"/>
      <c r="IB697" s="80"/>
      <c r="IC697" s="80"/>
      <c r="ID697" s="80"/>
      <c r="IF697" s="17"/>
      <c r="IG697" s="17"/>
      <c r="IH697" s="112"/>
      <c r="II697" s="80"/>
      <c r="IJ697" s="17"/>
      <c r="IK697" s="80" t="s">
        <v>154</v>
      </c>
      <c r="IL697" s="111"/>
      <c r="IN697" s="90"/>
      <c r="IP697" s="90"/>
    </row>
    <row r="698" spans="1:250" s="12" customFormat="1" ht="56.25" x14ac:dyDescent="0.25">
      <c r="A698" s="132" t="s">
        <v>409</v>
      </c>
      <c r="B698" s="122" t="s">
        <v>251</v>
      </c>
      <c r="C698" s="506" t="s">
        <v>250</v>
      </c>
      <c r="D698" s="506"/>
      <c r="E698" s="506"/>
      <c r="F698" s="506"/>
      <c r="G698" s="506"/>
      <c r="H698" s="121" t="s">
        <v>190</v>
      </c>
      <c r="I698" s="119">
        <v>5.2</v>
      </c>
      <c r="J698" s="131">
        <v>1</v>
      </c>
      <c r="K698" s="157">
        <v>5.2</v>
      </c>
      <c r="L698" s="129">
        <v>2240.1999999999998</v>
      </c>
      <c r="M698" s="128">
        <v>1.34</v>
      </c>
      <c r="N698" s="127">
        <v>3001.87</v>
      </c>
      <c r="O698" s="119"/>
      <c r="P698" s="118">
        <v>15609.72</v>
      </c>
      <c r="HY698" s="111"/>
      <c r="HZ698" s="80" t="s">
        <v>250</v>
      </c>
      <c r="IA698" s="80" t="s">
        <v>78</v>
      </c>
      <c r="IB698" s="80" t="s">
        <v>78</v>
      </c>
      <c r="IC698" s="80" t="s">
        <v>78</v>
      </c>
      <c r="ID698" s="80" t="s">
        <v>78</v>
      </c>
      <c r="IF698" s="17"/>
      <c r="IG698" s="17"/>
      <c r="IH698" s="112"/>
      <c r="II698" s="80"/>
      <c r="IJ698" s="17"/>
      <c r="IK698" s="80"/>
      <c r="IL698" s="111"/>
      <c r="IN698" s="90"/>
      <c r="IP698" s="90"/>
    </row>
    <row r="699" spans="1:250" s="12" customFormat="1" ht="15" x14ac:dyDescent="0.25">
      <c r="A699" s="126"/>
      <c r="B699" s="125"/>
      <c r="C699" s="480" t="s">
        <v>408</v>
      </c>
      <c r="D699" s="480"/>
      <c r="E699" s="480"/>
      <c r="F699" s="480"/>
      <c r="G699" s="480"/>
      <c r="H699" s="480"/>
      <c r="I699" s="480"/>
      <c r="J699" s="480"/>
      <c r="K699" s="480"/>
      <c r="L699" s="480"/>
      <c r="M699" s="480"/>
      <c r="N699" s="480"/>
      <c r="O699" s="480"/>
      <c r="P699" s="517"/>
      <c r="HY699" s="111"/>
      <c r="HZ699" s="80"/>
      <c r="IA699" s="80"/>
      <c r="IB699" s="80"/>
      <c r="IC699" s="80"/>
      <c r="ID699" s="80"/>
      <c r="IF699" s="17"/>
      <c r="IG699" s="17"/>
      <c r="IH699" s="112"/>
      <c r="II699" s="80"/>
      <c r="IJ699" s="17"/>
      <c r="IK699" s="80"/>
      <c r="IL699" s="111"/>
      <c r="IM699" s="52" t="s">
        <v>408</v>
      </c>
      <c r="IN699" s="90"/>
      <c r="IP699" s="90"/>
    </row>
    <row r="700" spans="1:250" s="12" customFormat="1" ht="15" x14ac:dyDescent="0.25">
      <c r="A700" s="124"/>
      <c r="B700" s="123"/>
      <c r="C700" s="516" t="s">
        <v>154</v>
      </c>
      <c r="D700" s="516"/>
      <c r="E700" s="516"/>
      <c r="F700" s="516"/>
      <c r="G700" s="516"/>
      <c r="H700" s="121"/>
      <c r="I700" s="119"/>
      <c r="J700" s="119"/>
      <c r="K700" s="119"/>
      <c r="L700" s="120"/>
      <c r="M700" s="119"/>
      <c r="N700" s="120"/>
      <c r="O700" s="119"/>
      <c r="P700" s="118">
        <v>15609.72</v>
      </c>
      <c r="HY700" s="111"/>
      <c r="HZ700" s="80"/>
      <c r="IA700" s="80"/>
      <c r="IB700" s="80"/>
      <c r="IC700" s="80"/>
      <c r="ID700" s="80"/>
      <c r="IF700" s="17"/>
      <c r="IG700" s="17"/>
      <c r="IH700" s="112"/>
      <c r="II700" s="80"/>
      <c r="IJ700" s="17"/>
      <c r="IK700" s="80" t="s">
        <v>154</v>
      </c>
      <c r="IL700" s="111"/>
      <c r="IN700" s="90"/>
      <c r="IP700" s="90"/>
    </row>
    <row r="701" spans="1:250" s="12" customFormat="1" ht="56.25" x14ac:dyDescent="0.25">
      <c r="A701" s="132" t="s">
        <v>407</v>
      </c>
      <c r="B701" s="122" t="s">
        <v>247</v>
      </c>
      <c r="C701" s="506" t="s">
        <v>246</v>
      </c>
      <c r="D701" s="506"/>
      <c r="E701" s="506"/>
      <c r="F701" s="506"/>
      <c r="G701" s="506"/>
      <c r="H701" s="121" t="s">
        <v>194</v>
      </c>
      <c r="I701" s="119">
        <v>68</v>
      </c>
      <c r="J701" s="131">
        <v>1</v>
      </c>
      <c r="K701" s="131">
        <v>68</v>
      </c>
      <c r="L701" s="160">
        <v>67.569999999999993</v>
      </c>
      <c r="M701" s="128">
        <v>1.1399999999999999</v>
      </c>
      <c r="N701" s="159">
        <v>77.03</v>
      </c>
      <c r="O701" s="119"/>
      <c r="P701" s="118">
        <v>5238.04</v>
      </c>
      <c r="HY701" s="111"/>
      <c r="HZ701" s="80" t="s">
        <v>246</v>
      </c>
      <c r="IA701" s="80" t="s">
        <v>78</v>
      </c>
      <c r="IB701" s="80" t="s">
        <v>78</v>
      </c>
      <c r="IC701" s="80" t="s">
        <v>78</v>
      </c>
      <c r="ID701" s="80" t="s">
        <v>78</v>
      </c>
      <c r="IF701" s="17"/>
      <c r="IG701" s="17"/>
      <c r="IH701" s="112"/>
      <c r="II701" s="80"/>
      <c r="IJ701" s="17"/>
      <c r="IK701" s="80"/>
      <c r="IL701" s="111"/>
      <c r="IN701" s="90"/>
      <c r="IP701" s="90"/>
    </row>
    <row r="702" spans="1:250" s="12" customFormat="1" ht="15" x14ac:dyDescent="0.25">
      <c r="A702" s="124"/>
      <c r="B702" s="123"/>
      <c r="C702" s="516" t="s">
        <v>154</v>
      </c>
      <c r="D702" s="516"/>
      <c r="E702" s="516"/>
      <c r="F702" s="516"/>
      <c r="G702" s="516"/>
      <c r="H702" s="121"/>
      <c r="I702" s="119"/>
      <c r="J702" s="119"/>
      <c r="K702" s="119"/>
      <c r="L702" s="120"/>
      <c r="M702" s="119"/>
      <c r="N702" s="120"/>
      <c r="O702" s="119"/>
      <c r="P702" s="118">
        <v>5238.04</v>
      </c>
      <c r="HY702" s="111"/>
      <c r="HZ702" s="80"/>
      <c r="IA702" s="80"/>
      <c r="IB702" s="80"/>
      <c r="IC702" s="80"/>
      <c r="ID702" s="80"/>
      <c r="IF702" s="17"/>
      <c r="IG702" s="17"/>
      <c r="IH702" s="112"/>
      <c r="II702" s="80"/>
      <c r="IJ702" s="17"/>
      <c r="IK702" s="80" t="s">
        <v>154</v>
      </c>
      <c r="IL702" s="111"/>
      <c r="IN702" s="90"/>
      <c r="IP702" s="90"/>
    </row>
    <row r="703" spans="1:250" s="12" customFormat="1" ht="15" x14ac:dyDescent="0.25">
      <c r="A703" s="132" t="s">
        <v>406</v>
      </c>
      <c r="B703" s="122" t="s">
        <v>186</v>
      </c>
      <c r="C703" s="506" t="s">
        <v>184</v>
      </c>
      <c r="D703" s="506"/>
      <c r="E703" s="506"/>
      <c r="F703" s="506"/>
      <c r="G703" s="506"/>
      <c r="H703" s="121" t="s">
        <v>185</v>
      </c>
      <c r="I703" s="119">
        <v>0.3</v>
      </c>
      <c r="J703" s="131">
        <v>1</v>
      </c>
      <c r="K703" s="157">
        <v>0.3</v>
      </c>
      <c r="L703" s="120"/>
      <c r="M703" s="119"/>
      <c r="N703" s="156"/>
      <c r="O703" s="119"/>
      <c r="P703" s="155"/>
      <c r="HY703" s="111"/>
      <c r="HZ703" s="80" t="s">
        <v>184</v>
      </c>
      <c r="IA703" s="80" t="s">
        <v>78</v>
      </c>
      <c r="IB703" s="80" t="s">
        <v>78</v>
      </c>
      <c r="IC703" s="80" t="s">
        <v>78</v>
      </c>
      <c r="ID703" s="80" t="s">
        <v>78</v>
      </c>
      <c r="IF703" s="17"/>
      <c r="IG703" s="17"/>
      <c r="IH703" s="112"/>
      <c r="II703" s="80"/>
      <c r="IJ703" s="17"/>
      <c r="IK703" s="80"/>
      <c r="IL703" s="111"/>
      <c r="IN703" s="90"/>
      <c r="IP703" s="90"/>
    </row>
    <row r="704" spans="1:250" s="12" customFormat="1" ht="15" x14ac:dyDescent="0.25">
      <c r="A704" s="126"/>
      <c r="B704" s="125"/>
      <c r="C704" s="480" t="s">
        <v>405</v>
      </c>
      <c r="D704" s="480"/>
      <c r="E704" s="480"/>
      <c r="F704" s="480"/>
      <c r="G704" s="480"/>
      <c r="H704" s="480"/>
      <c r="I704" s="480"/>
      <c r="J704" s="480"/>
      <c r="K704" s="480"/>
      <c r="L704" s="480"/>
      <c r="M704" s="480"/>
      <c r="N704" s="480"/>
      <c r="O704" s="480"/>
      <c r="P704" s="517"/>
      <c r="HY704" s="111"/>
      <c r="HZ704" s="80"/>
      <c r="IA704" s="80"/>
      <c r="IB704" s="80"/>
      <c r="IC704" s="80"/>
      <c r="ID704" s="80"/>
      <c r="IF704" s="17"/>
      <c r="IG704" s="17"/>
      <c r="IH704" s="112"/>
      <c r="II704" s="80"/>
      <c r="IJ704" s="17"/>
      <c r="IK704" s="80"/>
      <c r="IL704" s="111"/>
      <c r="IM704" s="52" t="s">
        <v>405</v>
      </c>
      <c r="IN704" s="90"/>
      <c r="IP704" s="90"/>
    </row>
    <row r="705" spans="1:250" s="12" customFormat="1" ht="15" x14ac:dyDescent="0.25">
      <c r="A705" s="150"/>
      <c r="B705" s="136" t="s">
        <v>182</v>
      </c>
      <c r="C705" s="485" t="s">
        <v>181</v>
      </c>
      <c r="D705" s="485"/>
      <c r="E705" s="485"/>
      <c r="F705" s="485"/>
      <c r="G705" s="485"/>
      <c r="H705" s="135" t="s">
        <v>177</v>
      </c>
      <c r="I705" s="154">
        <v>1.8</v>
      </c>
      <c r="J705" s="62"/>
      <c r="K705" s="149">
        <v>0.54</v>
      </c>
      <c r="L705" s="50"/>
      <c r="M705" s="11"/>
      <c r="N705" s="146">
        <v>502.17</v>
      </c>
      <c r="O705" s="62"/>
      <c r="P705" s="133">
        <v>271.17</v>
      </c>
      <c r="Q705" s="138"/>
      <c r="R705" s="138"/>
      <c r="HY705" s="111"/>
      <c r="HZ705" s="80"/>
      <c r="IA705" s="80"/>
      <c r="IB705" s="80"/>
      <c r="IC705" s="80"/>
      <c r="ID705" s="80"/>
      <c r="IF705" s="17" t="s">
        <v>181</v>
      </c>
      <c r="IG705" s="17"/>
      <c r="IH705" s="112"/>
      <c r="II705" s="80"/>
      <c r="IJ705" s="17"/>
      <c r="IK705" s="80"/>
      <c r="IL705" s="111"/>
      <c r="IN705" s="90"/>
      <c r="IP705" s="90"/>
    </row>
    <row r="706" spans="1:250" s="12" customFormat="1" ht="15" x14ac:dyDescent="0.25">
      <c r="A706" s="150"/>
      <c r="B706" s="136" t="s">
        <v>180</v>
      </c>
      <c r="C706" s="485" t="s">
        <v>179</v>
      </c>
      <c r="D706" s="485"/>
      <c r="E706" s="485"/>
      <c r="F706" s="485"/>
      <c r="G706" s="485"/>
      <c r="H706" s="135" t="s">
        <v>174</v>
      </c>
      <c r="I706" s="149">
        <v>0.01</v>
      </c>
      <c r="J706" s="62"/>
      <c r="K706" s="151">
        <v>3.0000000000000001E-3</v>
      </c>
      <c r="L706" s="50"/>
      <c r="M706" s="11"/>
      <c r="N706" s="146">
        <v>657.75</v>
      </c>
      <c r="O706" s="62"/>
      <c r="P706" s="133">
        <v>1.97</v>
      </c>
      <c r="Q706" s="138"/>
      <c r="R706" s="138"/>
      <c r="HY706" s="111"/>
      <c r="HZ706" s="80"/>
      <c r="IA706" s="80"/>
      <c r="IB706" s="80"/>
      <c r="IC706" s="80"/>
      <c r="ID706" s="80"/>
      <c r="IF706" s="17" t="s">
        <v>179</v>
      </c>
      <c r="IG706" s="17"/>
      <c r="IH706" s="112"/>
      <c r="II706" s="80"/>
      <c r="IJ706" s="17"/>
      <c r="IK706" s="80"/>
      <c r="IL706" s="111"/>
      <c r="IN706" s="90"/>
      <c r="IP706" s="90"/>
    </row>
    <row r="707" spans="1:250" s="12" customFormat="1" ht="15" x14ac:dyDescent="0.25">
      <c r="A707" s="137"/>
      <c r="B707" s="136" t="s">
        <v>178</v>
      </c>
      <c r="C707" s="485" t="s">
        <v>176</v>
      </c>
      <c r="D707" s="485"/>
      <c r="E707" s="485"/>
      <c r="F707" s="485"/>
      <c r="G707" s="485"/>
      <c r="H707" s="135" t="s">
        <v>177</v>
      </c>
      <c r="I707" s="149">
        <v>0.01</v>
      </c>
      <c r="J707" s="62"/>
      <c r="K707" s="151">
        <v>3.0000000000000001E-3</v>
      </c>
      <c r="L707" s="59"/>
      <c r="M707" s="62"/>
      <c r="N707" s="153">
        <v>570.26</v>
      </c>
      <c r="O707" s="62"/>
      <c r="P707" s="152">
        <v>1.71</v>
      </c>
      <c r="HY707" s="111"/>
      <c r="HZ707" s="80"/>
      <c r="IA707" s="80"/>
      <c r="IB707" s="80"/>
      <c r="IC707" s="80"/>
      <c r="ID707" s="80"/>
      <c r="IF707" s="17"/>
      <c r="IG707" s="17" t="s">
        <v>176</v>
      </c>
      <c r="IH707" s="112"/>
      <c r="II707" s="80"/>
      <c r="IJ707" s="17"/>
      <c r="IK707" s="80"/>
      <c r="IL707" s="111"/>
      <c r="IN707" s="90"/>
      <c r="IP707" s="90"/>
    </row>
    <row r="708" spans="1:250" s="12" customFormat="1" ht="33.75" x14ac:dyDescent="0.25">
      <c r="A708" s="150"/>
      <c r="B708" s="136" t="s">
        <v>175</v>
      </c>
      <c r="C708" s="485" t="s">
        <v>173</v>
      </c>
      <c r="D708" s="485"/>
      <c r="E708" s="485"/>
      <c r="F708" s="485"/>
      <c r="G708" s="485"/>
      <c r="H708" s="135" t="s">
        <v>174</v>
      </c>
      <c r="I708" s="149">
        <v>0.05</v>
      </c>
      <c r="J708" s="62"/>
      <c r="K708" s="151">
        <v>1.4999999999999999E-2</v>
      </c>
      <c r="L708" s="50"/>
      <c r="M708" s="11"/>
      <c r="N708" s="146">
        <v>114.27</v>
      </c>
      <c r="O708" s="62"/>
      <c r="P708" s="133">
        <v>1.71</v>
      </c>
      <c r="Q708" s="138"/>
      <c r="R708" s="138"/>
      <c r="HY708" s="111"/>
      <c r="HZ708" s="80"/>
      <c r="IA708" s="80"/>
      <c r="IB708" s="80"/>
      <c r="IC708" s="80"/>
      <c r="ID708" s="80"/>
      <c r="IF708" s="17" t="s">
        <v>173</v>
      </c>
      <c r="IG708" s="17"/>
      <c r="IH708" s="112"/>
      <c r="II708" s="80"/>
      <c r="IJ708" s="17"/>
      <c r="IK708" s="80"/>
      <c r="IL708" s="111"/>
      <c r="IN708" s="90"/>
      <c r="IP708" s="90"/>
    </row>
    <row r="709" spans="1:250" s="12" customFormat="1" ht="22.5" x14ac:dyDescent="0.25">
      <c r="A709" s="150"/>
      <c r="B709" s="136" t="s">
        <v>172</v>
      </c>
      <c r="C709" s="485" t="s">
        <v>170</v>
      </c>
      <c r="D709" s="485"/>
      <c r="E709" s="485"/>
      <c r="F709" s="485"/>
      <c r="G709" s="485"/>
      <c r="H709" s="135" t="s">
        <v>171</v>
      </c>
      <c r="I709" s="149">
        <v>0.12</v>
      </c>
      <c r="J709" s="62"/>
      <c r="K709" s="151">
        <v>3.5999999999999997E-2</v>
      </c>
      <c r="L709" s="148">
        <v>155.63</v>
      </c>
      <c r="M709" s="147">
        <v>0.81</v>
      </c>
      <c r="N709" s="146">
        <v>126.06</v>
      </c>
      <c r="O709" s="62"/>
      <c r="P709" s="133">
        <v>4.54</v>
      </c>
      <c r="Q709" s="138"/>
      <c r="R709" s="138"/>
      <c r="HY709" s="111"/>
      <c r="HZ709" s="80"/>
      <c r="IA709" s="80"/>
      <c r="IB709" s="80"/>
      <c r="IC709" s="80"/>
      <c r="ID709" s="80"/>
      <c r="IF709" s="17" t="s">
        <v>170</v>
      </c>
      <c r="IG709" s="17"/>
      <c r="IH709" s="112"/>
      <c r="II709" s="80"/>
      <c r="IJ709" s="17"/>
      <c r="IK709" s="80"/>
      <c r="IL709" s="111"/>
      <c r="IN709" s="90"/>
      <c r="IP709" s="90"/>
    </row>
    <row r="710" spans="1:250" s="12" customFormat="1" ht="15" x14ac:dyDescent="0.25">
      <c r="A710" s="145" t="s">
        <v>169</v>
      </c>
      <c r="B710" s="144" t="s">
        <v>168</v>
      </c>
      <c r="C710" s="515" t="s">
        <v>167</v>
      </c>
      <c r="D710" s="515"/>
      <c r="E710" s="515"/>
      <c r="F710" s="515"/>
      <c r="G710" s="515"/>
      <c r="H710" s="143" t="s">
        <v>157</v>
      </c>
      <c r="I710" s="142">
        <v>0</v>
      </c>
      <c r="J710" s="140"/>
      <c r="K710" s="142">
        <v>0</v>
      </c>
      <c r="L710" s="141"/>
      <c r="M710" s="140"/>
      <c r="N710" s="141"/>
      <c r="O710" s="140"/>
      <c r="P710" s="139"/>
      <c r="HY710" s="111"/>
      <c r="HZ710" s="80"/>
      <c r="IA710" s="80"/>
      <c r="IB710" s="80"/>
      <c r="IC710" s="80"/>
      <c r="ID710" s="80"/>
      <c r="IF710" s="17"/>
      <c r="IG710" s="17"/>
      <c r="IH710" s="112" t="s">
        <v>167</v>
      </c>
      <c r="II710" s="80"/>
      <c r="IJ710" s="17"/>
      <c r="IK710" s="80"/>
      <c r="IL710" s="111"/>
      <c r="IN710" s="90"/>
      <c r="IP710" s="90"/>
    </row>
    <row r="711" spans="1:250" s="12" customFormat="1" ht="15" x14ac:dyDescent="0.25">
      <c r="A711" s="99"/>
      <c r="B711" s="98"/>
      <c r="C711" s="516" t="s">
        <v>166</v>
      </c>
      <c r="D711" s="516"/>
      <c r="E711" s="516"/>
      <c r="F711" s="516"/>
      <c r="G711" s="516"/>
      <c r="H711" s="121"/>
      <c r="I711" s="119"/>
      <c r="J711" s="119"/>
      <c r="K711" s="119"/>
      <c r="L711" s="120"/>
      <c r="M711" s="119"/>
      <c r="N711" s="129"/>
      <c r="O711" s="119"/>
      <c r="P711" s="118">
        <v>281.10000000000002</v>
      </c>
      <c r="Q711" s="138"/>
      <c r="R711" s="138"/>
      <c r="HY711" s="111"/>
      <c r="HZ711" s="80"/>
      <c r="IA711" s="80"/>
      <c r="IB711" s="80"/>
      <c r="IC711" s="80"/>
      <c r="ID711" s="80"/>
      <c r="IF711" s="17"/>
      <c r="IG711" s="17"/>
      <c r="IH711" s="112"/>
      <c r="II711" s="80" t="s">
        <v>166</v>
      </c>
      <c r="IJ711" s="17"/>
      <c r="IK711" s="80"/>
      <c r="IL711" s="111"/>
      <c r="IN711" s="90"/>
      <c r="IP711" s="90"/>
    </row>
    <row r="712" spans="1:250" s="12" customFormat="1" ht="15" x14ac:dyDescent="0.25">
      <c r="A712" s="137"/>
      <c r="B712" s="136"/>
      <c r="C712" s="485" t="s">
        <v>165</v>
      </c>
      <c r="D712" s="485"/>
      <c r="E712" s="485"/>
      <c r="F712" s="485"/>
      <c r="G712" s="485"/>
      <c r="H712" s="135"/>
      <c r="I712" s="62"/>
      <c r="J712" s="62"/>
      <c r="K712" s="62"/>
      <c r="L712" s="59"/>
      <c r="M712" s="62"/>
      <c r="N712" s="59"/>
      <c r="O712" s="62"/>
      <c r="P712" s="152">
        <v>272.88</v>
      </c>
      <c r="HY712" s="111"/>
      <c r="HZ712" s="80"/>
      <c r="IA712" s="80"/>
      <c r="IB712" s="80"/>
      <c r="IC712" s="80"/>
      <c r="ID712" s="80"/>
      <c r="IF712" s="17"/>
      <c r="IG712" s="17"/>
      <c r="IH712" s="112"/>
      <c r="II712" s="80"/>
      <c r="IJ712" s="17" t="s">
        <v>165</v>
      </c>
      <c r="IK712" s="80"/>
      <c r="IL712" s="111"/>
      <c r="IN712" s="90"/>
      <c r="IP712" s="90"/>
    </row>
    <row r="713" spans="1:250" s="12" customFormat="1" ht="15" x14ac:dyDescent="0.25">
      <c r="A713" s="137"/>
      <c r="B713" s="136" t="s">
        <v>164</v>
      </c>
      <c r="C713" s="485" t="s">
        <v>163</v>
      </c>
      <c r="D713" s="485"/>
      <c r="E713" s="485"/>
      <c r="F713" s="485"/>
      <c r="G713" s="485"/>
      <c r="H713" s="135" t="s">
        <v>161</v>
      </c>
      <c r="I713" s="134">
        <v>103</v>
      </c>
      <c r="J713" s="62"/>
      <c r="K713" s="134">
        <v>103</v>
      </c>
      <c r="L713" s="59"/>
      <c r="M713" s="62"/>
      <c r="N713" s="59"/>
      <c r="O713" s="62"/>
      <c r="P713" s="152">
        <v>281.07</v>
      </c>
      <c r="HY713" s="111"/>
      <c r="HZ713" s="80"/>
      <c r="IA713" s="80"/>
      <c r="IB713" s="80"/>
      <c r="IC713" s="80"/>
      <c r="ID713" s="80"/>
      <c r="IF713" s="17"/>
      <c r="IG713" s="17"/>
      <c r="IH713" s="112"/>
      <c r="II713" s="80"/>
      <c r="IJ713" s="17" t="s">
        <v>163</v>
      </c>
      <c r="IK713" s="80"/>
      <c r="IL713" s="111"/>
      <c r="IN713" s="90"/>
      <c r="IP713" s="90"/>
    </row>
    <row r="714" spans="1:250" s="12" customFormat="1" ht="15" x14ac:dyDescent="0.25">
      <c r="A714" s="137"/>
      <c r="B714" s="136" t="s">
        <v>162</v>
      </c>
      <c r="C714" s="485" t="s">
        <v>160</v>
      </c>
      <c r="D714" s="485"/>
      <c r="E714" s="485"/>
      <c r="F714" s="485"/>
      <c r="G714" s="485"/>
      <c r="H714" s="135" t="s">
        <v>161</v>
      </c>
      <c r="I714" s="134">
        <v>60</v>
      </c>
      <c r="J714" s="62"/>
      <c r="K714" s="134">
        <v>60</v>
      </c>
      <c r="L714" s="59"/>
      <c r="M714" s="62"/>
      <c r="N714" s="59"/>
      <c r="O714" s="62"/>
      <c r="P714" s="152">
        <v>163.72999999999999</v>
      </c>
      <c r="HY714" s="111"/>
      <c r="HZ714" s="80"/>
      <c r="IA714" s="80"/>
      <c r="IB714" s="80"/>
      <c r="IC714" s="80"/>
      <c r="ID714" s="80"/>
      <c r="IF714" s="17"/>
      <c r="IG714" s="17"/>
      <c r="IH714" s="112"/>
      <c r="II714" s="80"/>
      <c r="IJ714" s="17" t="s">
        <v>160</v>
      </c>
      <c r="IK714" s="80"/>
      <c r="IL714" s="111"/>
      <c r="IN714" s="90"/>
      <c r="IP714" s="90"/>
    </row>
    <row r="715" spans="1:250" s="12" customFormat="1" ht="15" x14ac:dyDescent="0.25">
      <c r="A715" s="124"/>
      <c r="B715" s="123"/>
      <c r="C715" s="516" t="s">
        <v>154</v>
      </c>
      <c r="D715" s="516"/>
      <c r="E715" s="516"/>
      <c r="F715" s="516"/>
      <c r="G715" s="516"/>
      <c r="H715" s="121"/>
      <c r="I715" s="119"/>
      <c r="J715" s="119"/>
      <c r="K715" s="119"/>
      <c r="L715" s="120"/>
      <c r="M715" s="119"/>
      <c r="N715" s="129">
        <v>2419.67</v>
      </c>
      <c r="O715" s="119"/>
      <c r="P715" s="158">
        <v>725.9</v>
      </c>
      <c r="HY715" s="111"/>
      <c r="HZ715" s="80"/>
      <c r="IA715" s="80"/>
      <c r="IB715" s="80"/>
      <c r="IC715" s="80"/>
      <c r="ID715" s="80"/>
      <c r="IF715" s="17"/>
      <c r="IG715" s="17"/>
      <c r="IH715" s="112"/>
      <c r="II715" s="80"/>
      <c r="IJ715" s="17"/>
      <c r="IK715" s="80" t="s">
        <v>154</v>
      </c>
      <c r="IL715" s="111"/>
      <c r="IN715" s="90"/>
      <c r="IP715" s="90"/>
    </row>
    <row r="716" spans="1:250" s="12" customFormat="1" ht="56.25" x14ac:dyDescent="0.25">
      <c r="A716" s="132" t="s">
        <v>404</v>
      </c>
      <c r="B716" s="122" t="s">
        <v>158</v>
      </c>
      <c r="C716" s="506" t="s">
        <v>156</v>
      </c>
      <c r="D716" s="506"/>
      <c r="E716" s="506"/>
      <c r="F716" s="506"/>
      <c r="G716" s="506"/>
      <c r="H716" s="121" t="s">
        <v>157</v>
      </c>
      <c r="I716" s="119">
        <v>1.1310000000000001E-2</v>
      </c>
      <c r="J716" s="131">
        <v>1</v>
      </c>
      <c r="K716" s="130">
        <v>1.1310000000000001E-2</v>
      </c>
      <c r="L716" s="129">
        <v>70842.5</v>
      </c>
      <c r="M716" s="128">
        <v>0.62</v>
      </c>
      <c r="N716" s="127">
        <v>43922.35</v>
      </c>
      <c r="O716" s="119"/>
      <c r="P716" s="158">
        <v>496.76</v>
      </c>
      <c r="HY716" s="111"/>
      <c r="HZ716" s="80" t="s">
        <v>156</v>
      </c>
      <c r="IA716" s="80" t="s">
        <v>78</v>
      </c>
      <c r="IB716" s="80" t="s">
        <v>78</v>
      </c>
      <c r="IC716" s="80" t="s">
        <v>78</v>
      </c>
      <c r="ID716" s="80" t="s">
        <v>78</v>
      </c>
      <c r="IF716" s="17"/>
      <c r="IG716" s="17"/>
      <c r="IH716" s="112"/>
      <c r="II716" s="80"/>
      <c r="IJ716" s="17"/>
      <c r="IK716" s="80"/>
      <c r="IL716" s="111"/>
      <c r="IN716" s="90"/>
      <c r="IP716" s="90"/>
    </row>
    <row r="717" spans="1:250" s="12" customFormat="1" ht="15" x14ac:dyDescent="0.25">
      <c r="A717" s="126"/>
      <c r="B717" s="125"/>
      <c r="C717" s="480" t="s">
        <v>403</v>
      </c>
      <c r="D717" s="480"/>
      <c r="E717" s="480"/>
      <c r="F717" s="480"/>
      <c r="G717" s="480"/>
      <c r="H717" s="480"/>
      <c r="I717" s="480"/>
      <c r="J717" s="480"/>
      <c r="K717" s="480"/>
      <c r="L717" s="480"/>
      <c r="M717" s="480"/>
      <c r="N717" s="480"/>
      <c r="O717" s="480"/>
      <c r="P717" s="517"/>
      <c r="HY717" s="111"/>
      <c r="HZ717" s="80"/>
      <c r="IA717" s="80"/>
      <c r="IB717" s="80"/>
      <c r="IC717" s="80"/>
      <c r="ID717" s="80"/>
      <c r="IF717" s="17"/>
      <c r="IG717" s="17"/>
      <c r="IH717" s="112"/>
      <c r="II717" s="80"/>
      <c r="IJ717" s="17"/>
      <c r="IK717" s="80"/>
      <c r="IL717" s="111"/>
      <c r="IM717" s="52" t="s">
        <v>403</v>
      </c>
      <c r="IN717" s="90"/>
      <c r="IP717" s="90"/>
    </row>
    <row r="718" spans="1:250" s="12" customFormat="1" ht="15" x14ac:dyDescent="0.25">
      <c r="A718" s="124"/>
      <c r="B718" s="123"/>
      <c r="C718" s="516" t="s">
        <v>154</v>
      </c>
      <c r="D718" s="516"/>
      <c r="E718" s="516"/>
      <c r="F718" s="516"/>
      <c r="G718" s="516"/>
      <c r="H718" s="121"/>
      <c r="I718" s="119"/>
      <c r="J718" s="119"/>
      <c r="K718" s="119"/>
      <c r="L718" s="120"/>
      <c r="M718" s="119"/>
      <c r="N718" s="120"/>
      <c r="O718" s="119"/>
      <c r="P718" s="158">
        <v>496.76</v>
      </c>
      <c r="HY718" s="111"/>
      <c r="HZ718" s="80"/>
      <c r="IA718" s="80"/>
      <c r="IB718" s="80"/>
      <c r="IC718" s="80"/>
      <c r="ID718" s="80"/>
      <c r="IF718" s="17"/>
      <c r="IG718" s="17"/>
      <c r="IH718" s="112"/>
      <c r="II718" s="80"/>
      <c r="IJ718" s="17"/>
      <c r="IK718" s="80" t="s">
        <v>154</v>
      </c>
      <c r="IL718" s="111"/>
      <c r="IN718" s="90"/>
      <c r="IP718" s="90"/>
    </row>
    <row r="719" spans="1:250" s="12" customFormat="1" ht="22.5" x14ac:dyDescent="0.25">
      <c r="A719" s="132" t="s">
        <v>402</v>
      </c>
      <c r="B719" s="122" t="s">
        <v>401</v>
      </c>
      <c r="C719" s="506" t="s">
        <v>400</v>
      </c>
      <c r="D719" s="506"/>
      <c r="E719" s="506"/>
      <c r="F719" s="506"/>
      <c r="G719" s="506"/>
      <c r="H719" s="121" t="s">
        <v>393</v>
      </c>
      <c r="I719" s="119">
        <v>1</v>
      </c>
      <c r="J719" s="131">
        <v>1</v>
      </c>
      <c r="K719" s="131">
        <v>1</v>
      </c>
      <c r="L719" s="120"/>
      <c r="M719" s="119"/>
      <c r="N719" s="156"/>
      <c r="O719" s="119"/>
      <c r="P719" s="155"/>
      <c r="HY719" s="111"/>
      <c r="HZ719" s="80" t="s">
        <v>400</v>
      </c>
      <c r="IA719" s="80" t="s">
        <v>78</v>
      </c>
      <c r="IB719" s="80" t="s">
        <v>78</v>
      </c>
      <c r="IC719" s="80" t="s">
        <v>78</v>
      </c>
      <c r="ID719" s="80" t="s">
        <v>78</v>
      </c>
      <c r="IF719" s="17"/>
      <c r="IG719" s="17"/>
      <c r="IH719" s="112"/>
      <c r="II719" s="80"/>
      <c r="IJ719" s="17"/>
      <c r="IK719" s="80"/>
      <c r="IL719" s="111"/>
      <c r="IN719" s="90"/>
      <c r="IP719" s="90"/>
    </row>
    <row r="720" spans="1:250" s="12" customFormat="1" ht="15" x14ac:dyDescent="0.25">
      <c r="A720" s="150"/>
      <c r="B720" s="136" t="s">
        <v>399</v>
      </c>
      <c r="C720" s="485" t="s">
        <v>398</v>
      </c>
      <c r="D720" s="485"/>
      <c r="E720" s="485"/>
      <c r="F720" s="485"/>
      <c r="G720" s="485"/>
      <c r="H720" s="135" t="s">
        <v>177</v>
      </c>
      <c r="I720" s="149">
        <v>28.59</v>
      </c>
      <c r="J720" s="62"/>
      <c r="K720" s="149">
        <v>28.59</v>
      </c>
      <c r="L720" s="50"/>
      <c r="M720" s="11"/>
      <c r="N720" s="146">
        <v>570.26</v>
      </c>
      <c r="O720" s="62"/>
      <c r="P720" s="133">
        <v>16303.73</v>
      </c>
      <c r="Q720" s="138"/>
      <c r="R720" s="138"/>
      <c r="HY720" s="111"/>
      <c r="HZ720" s="80"/>
      <c r="IA720" s="80"/>
      <c r="IB720" s="80"/>
      <c r="IC720" s="80"/>
      <c r="ID720" s="80"/>
      <c r="IF720" s="17" t="s">
        <v>398</v>
      </c>
      <c r="IG720" s="17"/>
      <c r="IH720" s="112"/>
      <c r="II720" s="80"/>
      <c r="IJ720" s="17"/>
      <c r="IK720" s="80"/>
      <c r="IL720" s="111"/>
      <c r="IN720" s="90"/>
      <c r="IP720" s="90"/>
    </row>
    <row r="721" spans="1:250" s="12" customFormat="1" ht="15" x14ac:dyDescent="0.25">
      <c r="A721" s="150"/>
      <c r="B721" s="136" t="s">
        <v>207</v>
      </c>
      <c r="C721" s="485" t="s">
        <v>206</v>
      </c>
      <c r="D721" s="485"/>
      <c r="E721" s="485"/>
      <c r="F721" s="485"/>
      <c r="G721" s="485"/>
      <c r="H721" s="135" t="s">
        <v>174</v>
      </c>
      <c r="I721" s="149">
        <v>2.67</v>
      </c>
      <c r="J721" s="62"/>
      <c r="K721" s="149">
        <v>2.67</v>
      </c>
      <c r="L721" s="50"/>
      <c r="M721" s="11"/>
      <c r="N721" s="146">
        <v>1664.09</v>
      </c>
      <c r="O721" s="62"/>
      <c r="P721" s="133">
        <v>4443.12</v>
      </c>
      <c r="Q721" s="138"/>
      <c r="R721" s="138"/>
      <c r="HY721" s="111"/>
      <c r="HZ721" s="80"/>
      <c r="IA721" s="80"/>
      <c r="IB721" s="80"/>
      <c r="IC721" s="80"/>
      <c r="ID721" s="80"/>
      <c r="IF721" s="17" t="s">
        <v>206</v>
      </c>
      <c r="IG721" s="17"/>
      <c r="IH721" s="112"/>
      <c r="II721" s="80"/>
      <c r="IJ721" s="17"/>
      <c r="IK721" s="80"/>
      <c r="IL721" s="111"/>
      <c r="IN721" s="90"/>
      <c r="IP721" s="90"/>
    </row>
    <row r="722" spans="1:250" s="12" customFormat="1" ht="15" x14ac:dyDescent="0.25">
      <c r="A722" s="137"/>
      <c r="B722" s="136" t="s">
        <v>205</v>
      </c>
      <c r="C722" s="485" t="s">
        <v>204</v>
      </c>
      <c r="D722" s="485"/>
      <c r="E722" s="485"/>
      <c r="F722" s="485"/>
      <c r="G722" s="485"/>
      <c r="H722" s="135" t="s">
        <v>177</v>
      </c>
      <c r="I722" s="149">
        <v>2.67</v>
      </c>
      <c r="J722" s="62"/>
      <c r="K722" s="149">
        <v>2.67</v>
      </c>
      <c r="L722" s="59"/>
      <c r="M722" s="62"/>
      <c r="N722" s="153">
        <v>766.03</v>
      </c>
      <c r="O722" s="62"/>
      <c r="P722" s="133">
        <v>2045.3</v>
      </c>
      <c r="HY722" s="111"/>
      <c r="HZ722" s="80"/>
      <c r="IA722" s="80"/>
      <c r="IB722" s="80"/>
      <c r="IC722" s="80"/>
      <c r="ID722" s="80"/>
      <c r="IF722" s="17"/>
      <c r="IG722" s="17" t="s">
        <v>204</v>
      </c>
      <c r="IH722" s="112"/>
      <c r="II722" s="80"/>
      <c r="IJ722" s="17"/>
      <c r="IK722" s="80"/>
      <c r="IL722" s="111"/>
      <c r="IN722" s="90"/>
      <c r="IP722" s="90"/>
    </row>
    <row r="723" spans="1:250" s="12" customFormat="1" ht="15" x14ac:dyDescent="0.25">
      <c r="A723" s="150"/>
      <c r="B723" s="136" t="s">
        <v>236</v>
      </c>
      <c r="C723" s="485" t="s">
        <v>235</v>
      </c>
      <c r="D723" s="485"/>
      <c r="E723" s="485"/>
      <c r="F723" s="485"/>
      <c r="G723" s="485"/>
      <c r="H723" s="135" t="s">
        <v>174</v>
      </c>
      <c r="I723" s="149">
        <v>5.78</v>
      </c>
      <c r="J723" s="62"/>
      <c r="K723" s="149">
        <v>5.78</v>
      </c>
      <c r="L723" s="148">
        <v>346.73</v>
      </c>
      <c r="M723" s="147">
        <v>1.47</v>
      </c>
      <c r="N723" s="146">
        <v>509.69</v>
      </c>
      <c r="O723" s="62"/>
      <c r="P723" s="133">
        <v>2946.01</v>
      </c>
      <c r="Q723" s="138"/>
      <c r="R723" s="138"/>
      <c r="HY723" s="111"/>
      <c r="HZ723" s="80"/>
      <c r="IA723" s="80"/>
      <c r="IB723" s="80"/>
      <c r="IC723" s="80"/>
      <c r="ID723" s="80"/>
      <c r="IF723" s="17" t="s">
        <v>235</v>
      </c>
      <c r="IG723" s="17"/>
      <c r="IH723" s="112"/>
      <c r="II723" s="80"/>
      <c r="IJ723" s="17"/>
      <c r="IK723" s="80"/>
      <c r="IL723" s="111"/>
      <c r="IN723" s="90"/>
      <c r="IP723" s="90"/>
    </row>
    <row r="724" spans="1:250" s="12" customFormat="1" ht="15" x14ac:dyDescent="0.25">
      <c r="A724" s="137"/>
      <c r="B724" s="136" t="s">
        <v>178</v>
      </c>
      <c r="C724" s="485" t="s">
        <v>176</v>
      </c>
      <c r="D724" s="485"/>
      <c r="E724" s="485"/>
      <c r="F724" s="485"/>
      <c r="G724" s="485"/>
      <c r="H724" s="135" t="s">
        <v>177</v>
      </c>
      <c r="I724" s="149">
        <v>5.78</v>
      </c>
      <c r="J724" s="62"/>
      <c r="K724" s="149">
        <v>5.78</v>
      </c>
      <c r="L724" s="59"/>
      <c r="M724" s="62"/>
      <c r="N724" s="153">
        <v>570.26</v>
      </c>
      <c r="O724" s="62"/>
      <c r="P724" s="133">
        <v>3296.1</v>
      </c>
      <c r="HY724" s="111"/>
      <c r="HZ724" s="80"/>
      <c r="IA724" s="80"/>
      <c r="IB724" s="80"/>
      <c r="IC724" s="80"/>
      <c r="ID724" s="80"/>
      <c r="IF724" s="17"/>
      <c r="IG724" s="17" t="s">
        <v>176</v>
      </c>
      <c r="IH724" s="112"/>
      <c r="II724" s="80"/>
      <c r="IJ724" s="17"/>
      <c r="IK724" s="80"/>
      <c r="IL724" s="111"/>
      <c r="IN724" s="90"/>
      <c r="IP724" s="90"/>
    </row>
    <row r="725" spans="1:250" s="12" customFormat="1" ht="15" x14ac:dyDescent="0.25">
      <c r="A725" s="150"/>
      <c r="B725" s="136" t="s">
        <v>180</v>
      </c>
      <c r="C725" s="485" t="s">
        <v>179</v>
      </c>
      <c r="D725" s="485"/>
      <c r="E725" s="485"/>
      <c r="F725" s="485"/>
      <c r="G725" s="485"/>
      <c r="H725" s="135" t="s">
        <v>174</v>
      </c>
      <c r="I725" s="149">
        <v>1.43</v>
      </c>
      <c r="J725" s="62"/>
      <c r="K725" s="149">
        <v>1.43</v>
      </c>
      <c r="L725" s="50"/>
      <c r="M725" s="11"/>
      <c r="N725" s="146">
        <v>657.75</v>
      </c>
      <c r="O725" s="62"/>
      <c r="P725" s="133">
        <v>940.58</v>
      </c>
      <c r="Q725" s="138"/>
      <c r="R725" s="138"/>
      <c r="HY725" s="111"/>
      <c r="HZ725" s="80"/>
      <c r="IA725" s="80"/>
      <c r="IB725" s="80"/>
      <c r="IC725" s="80"/>
      <c r="ID725" s="80"/>
      <c r="IF725" s="17" t="s">
        <v>179</v>
      </c>
      <c r="IG725" s="17"/>
      <c r="IH725" s="112"/>
      <c r="II725" s="80"/>
      <c r="IJ725" s="17"/>
      <c r="IK725" s="80"/>
      <c r="IL725" s="111"/>
      <c r="IN725" s="90"/>
      <c r="IP725" s="90"/>
    </row>
    <row r="726" spans="1:250" s="12" customFormat="1" ht="15" x14ac:dyDescent="0.25">
      <c r="A726" s="137"/>
      <c r="B726" s="136" t="s">
        <v>178</v>
      </c>
      <c r="C726" s="485" t="s">
        <v>176</v>
      </c>
      <c r="D726" s="485"/>
      <c r="E726" s="485"/>
      <c r="F726" s="485"/>
      <c r="G726" s="485"/>
      <c r="H726" s="135" t="s">
        <v>177</v>
      </c>
      <c r="I726" s="149">
        <v>1.43</v>
      </c>
      <c r="J726" s="62"/>
      <c r="K726" s="149">
        <v>1.43</v>
      </c>
      <c r="L726" s="59"/>
      <c r="M726" s="62"/>
      <c r="N726" s="153">
        <v>570.26</v>
      </c>
      <c r="O726" s="62"/>
      <c r="P726" s="152">
        <v>815.47</v>
      </c>
      <c r="HY726" s="111"/>
      <c r="HZ726" s="80"/>
      <c r="IA726" s="80"/>
      <c r="IB726" s="80"/>
      <c r="IC726" s="80"/>
      <c r="ID726" s="80"/>
      <c r="IF726" s="17"/>
      <c r="IG726" s="17" t="s">
        <v>176</v>
      </c>
      <c r="IH726" s="112"/>
      <c r="II726" s="80"/>
      <c r="IJ726" s="17"/>
      <c r="IK726" s="80"/>
      <c r="IL726" s="111"/>
      <c r="IN726" s="90"/>
      <c r="IP726" s="90"/>
    </row>
    <row r="727" spans="1:250" s="12" customFormat="1" ht="15" x14ac:dyDescent="0.25">
      <c r="A727" s="145" t="s">
        <v>169</v>
      </c>
      <c r="B727" s="144" t="s">
        <v>397</v>
      </c>
      <c r="C727" s="515" t="s">
        <v>396</v>
      </c>
      <c r="D727" s="515"/>
      <c r="E727" s="515"/>
      <c r="F727" s="515"/>
      <c r="G727" s="515"/>
      <c r="H727" s="143" t="s">
        <v>171</v>
      </c>
      <c r="I727" s="142">
        <v>0</v>
      </c>
      <c r="J727" s="140"/>
      <c r="K727" s="142">
        <v>0</v>
      </c>
      <c r="L727" s="141"/>
      <c r="M727" s="140"/>
      <c r="N727" s="141"/>
      <c r="O727" s="140"/>
      <c r="P727" s="139"/>
      <c r="HY727" s="111"/>
      <c r="HZ727" s="80"/>
      <c r="IA727" s="80"/>
      <c r="IB727" s="80"/>
      <c r="IC727" s="80"/>
      <c r="ID727" s="80"/>
      <c r="IF727" s="17"/>
      <c r="IG727" s="17"/>
      <c r="IH727" s="112" t="s">
        <v>396</v>
      </c>
      <c r="II727" s="80"/>
      <c r="IJ727" s="17"/>
      <c r="IK727" s="80"/>
      <c r="IL727" s="111"/>
      <c r="IN727" s="90"/>
      <c r="IP727" s="90"/>
    </row>
    <row r="728" spans="1:250" s="12" customFormat="1" ht="15" x14ac:dyDescent="0.25">
      <c r="A728" s="99"/>
      <c r="B728" s="98"/>
      <c r="C728" s="516" t="s">
        <v>166</v>
      </c>
      <c r="D728" s="516"/>
      <c r="E728" s="516"/>
      <c r="F728" s="516"/>
      <c r="G728" s="516"/>
      <c r="H728" s="121"/>
      <c r="I728" s="119"/>
      <c r="J728" s="119"/>
      <c r="K728" s="119"/>
      <c r="L728" s="120"/>
      <c r="M728" s="119"/>
      <c r="N728" s="129"/>
      <c r="O728" s="119"/>
      <c r="P728" s="118">
        <v>30790.31</v>
      </c>
      <c r="Q728" s="138"/>
      <c r="R728" s="138"/>
      <c r="HY728" s="111"/>
      <c r="HZ728" s="80"/>
      <c r="IA728" s="80"/>
      <c r="IB728" s="80"/>
      <c r="IC728" s="80"/>
      <c r="ID728" s="80"/>
      <c r="IF728" s="17"/>
      <c r="IG728" s="17"/>
      <c r="IH728" s="112"/>
      <c r="II728" s="80" t="s">
        <v>166</v>
      </c>
      <c r="IJ728" s="17"/>
      <c r="IK728" s="80"/>
      <c r="IL728" s="111"/>
      <c r="IN728" s="90"/>
      <c r="IP728" s="90"/>
    </row>
    <row r="729" spans="1:250" s="12" customFormat="1" ht="15" x14ac:dyDescent="0.25">
      <c r="A729" s="137"/>
      <c r="B729" s="136"/>
      <c r="C729" s="485" t="s">
        <v>165</v>
      </c>
      <c r="D729" s="485"/>
      <c r="E729" s="485"/>
      <c r="F729" s="485"/>
      <c r="G729" s="485"/>
      <c r="H729" s="135"/>
      <c r="I729" s="62"/>
      <c r="J729" s="62"/>
      <c r="K729" s="62"/>
      <c r="L729" s="59"/>
      <c r="M729" s="62"/>
      <c r="N729" s="59"/>
      <c r="O729" s="62"/>
      <c r="P729" s="133">
        <v>22460.6</v>
      </c>
      <c r="HY729" s="111"/>
      <c r="HZ729" s="80"/>
      <c r="IA729" s="80"/>
      <c r="IB729" s="80"/>
      <c r="IC729" s="80"/>
      <c r="ID729" s="80"/>
      <c r="IF729" s="17"/>
      <c r="IG729" s="17"/>
      <c r="IH729" s="112"/>
      <c r="II729" s="80"/>
      <c r="IJ729" s="17" t="s">
        <v>165</v>
      </c>
      <c r="IK729" s="80"/>
      <c r="IL729" s="111"/>
      <c r="IN729" s="90"/>
      <c r="IP729" s="90"/>
    </row>
    <row r="730" spans="1:250" s="12" customFormat="1" ht="15" x14ac:dyDescent="0.25">
      <c r="A730" s="137"/>
      <c r="B730" s="136" t="s">
        <v>164</v>
      </c>
      <c r="C730" s="485" t="s">
        <v>163</v>
      </c>
      <c r="D730" s="485"/>
      <c r="E730" s="485"/>
      <c r="F730" s="485"/>
      <c r="G730" s="485"/>
      <c r="H730" s="135" t="s">
        <v>161</v>
      </c>
      <c r="I730" s="134">
        <v>103</v>
      </c>
      <c r="J730" s="62"/>
      <c r="K730" s="134">
        <v>103</v>
      </c>
      <c r="L730" s="59"/>
      <c r="M730" s="62"/>
      <c r="N730" s="59"/>
      <c r="O730" s="62"/>
      <c r="P730" s="133">
        <v>23134.42</v>
      </c>
      <c r="HY730" s="111"/>
      <c r="HZ730" s="80"/>
      <c r="IA730" s="80"/>
      <c r="IB730" s="80"/>
      <c r="IC730" s="80"/>
      <c r="ID730" s="80"/>
      <c r="IF730" s="17"/>
      <c r="IG730" s="17"/>
      <c r="IH730" s="112"/>
      <c r="II730" s="80"/>
      <c r="IJ730" s="17" t="s">
        <v>163</v>
      </c>
      <c r="IK730" s="80"/>
      <c r="IL730" s="111"/>
      <c r="IN730" s="90"/>
      <c r="IP730" s="90"/>
    </row>
    <row r="731" spans="1:250" s="12" customFormat="1" ht="15" x14ac:dyDescent="0.25">
      <c r="A731" s="137"/>
      <c r="B731" s="136" t="s">
        <v>162</v>
      </c>
      <c r="C731" s="485" t="s">
        <v>160</v>
      </c>
      <c r="D731" s="485"/>
      <c r="E731" s="485"/>
      <c r="F731" s="485"/>
      <c r="G731" s="485"/>
      <c r="H731" s="135" t="s">
        <v>161</v>
      </c>
      <c r="I731" s="134">
        <v>60</v>
      </c>
      <c r="J731" s="62"/>
      <c r="K731" s="134">
        <v>60</v>
      </c>
      <c r="L731" s="59"/>
      <c r="M731" s="62"/>
      <c r="N731" s="59"/>
      <c r="O731" s="62"/>
      <c r="P731" s="133">
        <v>13476.36</v>
      </c>
      <c r="HY731" s="111"/>
      <c r="HZ731" s="80"/>
      <c r="IA731" s="80"/>
      <c r="IB731" s="80"/>
      <c r="IC731" s="80"/>
      <c r="ID731" s="80"/>
      <c r="IF731" s="17"/>
      <c r="IG731" s="17"/>
      <c r="IH731" s="112"/>
      <c r="II731" s="80"/>
      <c r="IJ731" s="17" t="s">
        <v>160</v>
      </c>
      <c r="IK731" s="80"/>
      <c r="IL731" s="111"/>
      <c r="IN731" s="90"/>
      <c r="IP731" s="90"/>
    </row>
    <row r="732" spans="1:250" s="12" customFormat="1" ht="15" x14ac:dyDescent="0.25">
      <c r="A732" s="124"/>
      <c r="B732" s="123"/>
      <c r="C732" s="516" t="s">
        <v>154</v>
      </c>
      <c r="D732" s="516"/>
      <c r="E732" s="516"/>
      <c r="F732" s="516"/>
      <c r="G732" s="516"/>
      <c r="H732" s="121"/>
      <c r="I732" s="119"/>
      <c r="J732" s="119"/>
      <c r="K732" s="119"/>
      <c r="L732" s="120"/>
      <c r="M732" s="119"/>
      <c r="N732" s="129">
        <v>67401.09</v>
      </c>
      <c r="O732" s="119"/>
      <c r="P732" s="118">
        <v>67401.09</v>
      </c>
      <c r="HY732" s="111"/>
      <c r="HZ732" s="80"/>
      <c r="IA732" s="80"/>
      <c r="IB732" s="80"/>
      <c r="IC732" s="80"/>
      <c r="ID732" s="80"/>
      <c r="IF732" s="17"/>
      <c r="IG732" s="17"/>
      <c r="IH732" s="112"/>
      <c r="II732" s="80"/>
      <c r="IJ732" s="17"/>
      <c r="IK732" s="80" t="s">
        <v>154</v>
      </c>
      <c r="IL732" s="111"/>
      <c r="IN732" s="90"/>
      <c r="IP732" s="90"/>
    </row>
    <row r="733" spans="1:250" s="12" customFormat="1" ht="22.5" x14ac:dyDescent="0.25">
      <c r="A733" s="132" t="s">
        <v>395</v>
      </c>
      <c r="B733" s="122" t="s">
        <v>394</v>
      </c>
      <c r="C733" s="506" t="s">
        <v>392</v>
      </c>
      <c r="D733" s="506"/>
      <c r="E733" s="506"/>
      <c r="F733" s="506"/>
      <c r="G733" s="506"/>
      <c r="H733" s="121" t="s">
        <v>393</v>
      </c>
      <c r="I733" s="119">
        <v>1</v>
      </c>
      <c r="J733" s="131">
        <v>1</v>
      </c>
      <c r="K733" s="131">
        <v>1</v>
      </c>
      <c r="L733" s="120"/>
      <c r="M733" s="119"/>
      <c r="N733" s="127">
        <v>2136329</v>
      </c>
      <c r="O733" s="119"/>
      <c r="P733" s="118">
        <v>2136329</v>
      </c>
      <c r="HY733" s="111"/>
      <c r="HZ733" s="80" t="s">
        <v>392</v>
      </c>
      <c r="IA733" s="80" t="s">
        <v>78</v>
      </c>
      <c r="IB733" s="80" t="s">
        <v>78</v>
      </c>
      <c r="IC733" s="80" t="s">
        <v>78</v>
      </c>
      <c r="ID733" s="80" t="s">
        <v>78</v>
      </c>
      <c r="IF733" s="17"/>
      <c r="IG733" s="17"/>
      <c r="IH733" s="112"/>
      <c r="II733" s="80"/>
      <c r="IJ733" s="17"/>
      <c r="IK733" s="80"/>
      <c r="IL733" s="111"/>
      <c r="IN733" s="90"/>
      <c r="IP733" s="90"/>
    </row>
    <row r="734" spans="1:250" s="12" customFormat="1" ht="15" x14ac:dyDescent="0.25">
      <c r="A734" s="124"/>
      <c r="B734" s="123"/>
      <c r="C734" s="516" t="s">
        <v>154</v>
      </c>
      <c r="D734" s="516"/>
      <c r="E734" s="516"/>
      <c r="F734" s="516"/>
      <c r="G734" s="516"/>
      <c r="H734" s="121"/>
      <c r="I734" s="119"/>
      <c r="J734" s="119"/>
      <c r="K734" s="119"/>
      <c r="L734" s="120"/>
      <c r="M734" s="119"/>
      <c r="N734" s="120"/>
      <c r="O734" s="119"/>
      <c r="P734" s="118">
        <v>2136329</v>
      </c>
      <c r="HY734" s="111"/>
      <c r="HZ734" s="80"/>
      <c r="IA734" s="80"/>
      <c r="IB734" s="80"/>
      <c r="IC734" s="80"/>
      <c r="ID734" s="80"/>
      <c r="IF734" s="17"/>
      <c r="IG734" s="17"/>
      <c r="IH734" s="112"/>
      <c r="II734" s="80"/>
      <c r="IJ734" s="17"/>
      <c r="IK734" s="80" t="s">
        <v>154</v>
      </c>
      <c r="IL734" s="111"/>
      <c r="IN734" s="90"/>
      <c r="IP734" s="90"/>
    </row>
    <row r="735" spans="1:250" s="12" customFormat="1" ht="22.5" x14ac:dyDescent="0.25">
      <c r="A735" s="132" t="s">
        <v>391</v>
      </c>
      <c r="B735" s="122" t="s">
        <v>390</v>
      </c>
      <c r="C735" s="506" t="s">
        <v>389</v>
      </c>
      <c r="D735" s="506"/>
      <c r="E735" s="506"/>
      <c r="F735" s="506"/>
      <c r="G735" s="506"/>
      <c r="H735" s="121" t="s">
        <v>194</v>
      </c>
      <c r="I735" s="119">
        <v>168</v>
      </c>
      <c r="J735" s="131">
        <v>1</v>
      </c>
      <c r="K735" s="131">
        <v>168</v>
      </c>
      <c r="L735" s="120"/>
      <c r="M735" s="119"/>
      <c r="N735" s="156"/>
      <c r="O735" s="119"/>
      <c r="P735" s="155"/>
      <c r="HY735" s="111"/>
      <c r="HZ735" s="80" t="s">
        <v>389</v>
      </c>
      <c r="IA735" s="80" t="s">
        <v>78</v>
      </c>
      <c r="IB735" s="80" t="s">
        <v>78</v>
      </c>
      <c r="IC735" s="80" t="s">
        <v>78</v>
      </c>
      <c r="ID735" s="80" t="s">
        <v>78</v>
      </c>
      <c r="IF735" s="17"/>
      <c r="IG735" s="17"/>
      <c r="IH735" s="112"/>
      <c r="II735" s="80"/>
      <c r="IJ735" s="17"/>
      <c r="IK735" s="80"/>
      <c r="IL735" s="111"/>
      <c r="IN735" s="90"/>
      <c r="IP735" s="90"/>
    </row>
    <row r="736" spans="1:250" s="12" customFormat="1" ht="15" x14ac:dyDescent="0.25">
      <c r="A736" s="126"/>
      <c r="B736" s="125"/>
      <c r="C736" s="480" t="s">
        <v>388</v>
      </c>
      <c r="D736" s="480"/>
      <c r="E736" s="480"/>
      <c r="F736" s="480"/>
      <c r="G736" s="480"/>
      <c r="H736" s="480"/>
      <c r="I736" s="480"/>
      <c r="J736" s="480"/>
      <c r="K736" s="480"/>
      <c r="L736" s="480"/>
      <c r="M736" s="480"/>
      <c r="N736" s="480"/>
      <c r="O736" s="480"/>
      <c r="P736" s="517"/>
      <c r="HY736" s="111"/>
      <c r="HZ736" s="80"/>
      <c r="IA736" s="80"/>
      <c r="IB736" s="80"/>
      <c r="IC736" s="80"/>
      <c r="ID736" s="80"/>
      <c r="IF736" s="17"/>
      <c r="IG736" s="17"/>
      <c r="IH736" s="112"/>
      <c r="II736" s="80"/>
      <c r="IJ736" s="17"/>
      <c r="IK736" s="80"/>
      <c r="IL736" s="111"/>
      <c r="IM736" s="52" t="s">
        <v>388</v>
      </c>
      <c r="IN736" s="90"/>
      <c r="IP736" s="90"/>
    </row>
    <row r="737" spans="1:250" s="12" customFormat="1" ht="15" x14ac:dyDescent="0.25">
      <c r="A737" s="150"/>
      <c r="B737" s="136" t="s">
        <v>325</v>
      </c>
      <c r="C737" s="485" t="s">
        <v>324</v>
      </c>
      <c r="D737" s="485"/>
      <c r="E737" s="485"/>
      <c r="F737" s="485"/>
      <c r="G737" s="485"/>
      <c r="H737" s="135" t="s">
        <v>177</v>
      </c>
      <c r="I737" s="149">
        <v>4.55</v>
      </c>
      <c r="J737" s="62"/>
      <c r="K737" s="154">
        <v>764.4</v>
      </c>
      <c r="L737" s="50"/>
      <c r="M737" s="11"/>
      <c r="N737" s="146">
        <v>525.58000000000004</v>
      </c>
      <c r="O737" s="62"/>
      <c r="P737" s="133">
        <v>401753.35</v>
      </c>
      <c r="Q737" s="138"/>
      <c r="R737" s="138"/>
      <c r="HY737" s="111"/>
      <c r="HZ737" s="80"/>
      <c r="IA737" s="80"/>
      <c r="IB737" s="80"/>
      <c r="IC737" s="80"/>
      <c r="ID737" s="80"/>
      <c r="IF737" s="17" t="s">
        <v>324</v>
      </c>
      <c r="IG737" s="17"/>
      <c r="IH737" s="112"/>
      <c r="II737" s="80"/>
      <c r="IJ737" s="17"/>
      <c r="IK737" s="80"/>
      <c r="IL737" s="111"/>
      <c r="IN737" s="90"/>
      <c r="IP737" s="90"/>
    </row>
    <row r="738" spans="1:250" s="12" customFormat="1" ht="22.5" x14ac:dyDescent="0.25">
      <c r="A738" s="150"/>
      <c r="B738" s="136" t="s">
        <v>323</v>
      </c>
      <c r="C738" s="485" t="s">
        <v>322</v>
      </c>
      <c r="D738" s="485"/>
      <c r="E738" s="485"/>
      <c r="F738" s="485"/>
      <c r="G738" s="485"/>
      <c r="H738" s="135" t="s">
        <v>174</v>
      </c>
      <c r="I738" s="149">
        <v>0.71</v>
      </c>
      <c r="J738" s="62"/>
      <c r="K738" s="149">
        <v>119.28</v>
      </c>
      <c r="L738" s="166">
        <v>2088.77</v>
      </c>
      <c r="M738" s="147">
        <v>1.35</v>
      </c>
      <c r="N738" s="146">
        <v>2819.84</v>
      </c>
      <c r="O738" s="62"/>
      <c r="P738" s="133">
        <v>336350.52</v>
      </c>
      <c r="Q738" s="138"/>
      <c r="R738" s="138"/>
      <c r="HY738" s="111"/>
      <c r="HZ738" s="80"/>
      <c r="IA738" s="80"/>
      <c r="IB738" s="80"/>
      <c r="IC738" s="80"/>
      <c r="ID738" s="80"/>
      <c r="IF738" s="17" t="s">
        <v>322</v>
      </c>
      <c r="IG738" s="17"/>
      <c r="IH738" s="112"/>
      <c r="II738" s="80"/>
      <c r="IJ738" s="17"/>
      <c r="IK738" s="80"/>
      <c r="IL738" s="111"/>
      <c r="IN738" s="90"/>
      <c r="IP738" s="90"/>
    </row>
    <row r="739" spans="1:250" s="12" customFormat="1" ht="15" x14ac:dyDescent="0.25">
      <c r="A739" s="137"/>
      <c r="B739" s="136" t="s">
        <v>321</v>
      </c>
      <c r="C739" s="485" t="s">
        <v>320</v>
      </c>
      <c r="D739" s="485"/>
      <c r="E739" s="485"/>
      <c r="F739" s="485"/>
      <c r="G739" s="485"/>
      <c r="H739" s="135" t="s">
        <v>177</v>
      </c>
      <c r="I739" s="149">
        <v>0.71</v>
      </c>
      <c r="J739" s="62"/>
      <c r="K739" s="149">
        <v>119.28</v>
      </c>
      <c r="L739" s="59"/>
      <c r="M739" s="62"/>
      <c r="N739" s="153">
        <v>655.38</v>
      </c>
      <c r="O739" s="62"/>
      <c r="P739" s="133">
        <v>78173.73</v>
      </c>
      <c r="HY739" s="111"/>
      <c r="HZ739" s="80"/>
      <c r="IA739" s="80"/>
      <c r="IB739" s="80"/>
      <c r="IC739" s="80"/>
      <c r="ID739" s="80"/>
      <c r="IF739" s="17"/>
      <c r="IG739" s="17" t="s">
        <v>320</v>
      </c>
      <c r="IH739" s="112"/>
      <c r="II739" s="80"/>
      <c r="IJ739" s="17"/>
      <c r="IK739" s="80"/>
      <c r="IL739" s="111"/>
      <c r="IN739" s="90"/>
      <c r="IP739" s="90"/>
    </row>
    <row r="740" spans="1:250" s="12" customFormat="1" ht="15" x14ac:dyDescent="0.25">
      <c r="A740" s="150"/>
      <c r="B740" s="136" t="s">
        <v>180</v>
      </c>
      <c r="C740" s="485" t="s">
        <v>179</v>
      </c>
      <c r="D740" s="485"/>
      <c r="E740" s="485"/>
      <c r="F740" s="485"/>
      <c r="G740" s="485"/>
      <c r="H740" s="135" t="s">
        <v>174</v>
      </c>
      <c r="I740" s="149">
        <v>0.28000000000000003</v>
      </c>
      <c r="J740" s="62"/>
      <c r="K740" s="149">
        <v>47.04</v>
      </c>
      <c r="L740" s="50"/>
      <c r="M740" s="11"/>
      <c r="N740" s="146">
        <v>657.75</v>
      </c>
      <c r="O740" s="62"/>
      <c r="P740" s="133">
        <v>30940.560000000001</v>
      </c>
      <c r="Q740" s="138"/>
      <c r="R740" s="138"/>
      <c r="HY740" s="111"/>
      <c r="HZ740" s="80"/>
      <c r="IA740" s="80"/>
      <c r="IB740" s="80"/>
      <c r="IC740" s="80"/>
      <c r="ID740" s="80"/>
      <c r="IF740" s="17" t="s">
        <v>179</v>
      </c>
      <c r="IG740" s="17"/>
      <c r="IH740" s="112"/>
      <c r="II740" s="80"/>
      <c r="IJ740" s="17"/>
      <c r="IK740" s="80"/>
      <c r="IL740" s="111"/>
      <c r="IN740" s="90"/>
      <c r="IP740" s="90"/>
    </row>
    <row r="741" spans="1:250" s="12" customFormat="1" ht="15" x14ac:dyDescent="0.25">
      <c r="A741" s="137"/>
      <c r="B741" s="136" t="s">
        <v>178</v>
      </c>
      <c r="C741" s="485" t="s">
        <v>176</v>
      </c>
      <c r="D741" s="485"/>
      <c r="E741" s="485"/>
      <c r="F741" s="485"/>
      <c r="G741" s="485"/>
      <c r="H741" s="135" t="s">
        <v>177</v>
      </c>
      <c r="I741" s="149">
        <v>0.28000000000000003</v>
      </c>
      <c r="J741" s="62"/>
      <c r="K741" s="149">
        <v>47.04</v>
      </c>
      <c r="L741" s="59"/>
      <c r="M741" s="62"/>
      <c r="N741" s="153">
        <v>570.26</v>
      </c>
      <c r="O741" s="62"/>
      <c r="P741" s="133">
        <v>26825.03</v>
      </c>
      <c r="HY741" s="111"/>
      <c r="HZ741" s="80"/>
      <c r="IA741" s="80"/>
      <c r="IB741" s="80"/>
      <c r="IC741" s="80"/>
      <c r="ID741" s="80"/>
      <c r="IF741" s="17"/>
      <c r="IG741" s="17" t="s">
        <v>176</v>
      </c>
      <c r="IH741" s="112"/>
      <c r="II741" s="80"/>
      <c r="IJ741" s="17"/>
      <c r="IK741" s="80"/>
      <c r="IL741" s="111"/>
      <c r="IN741" s="90"/>
      <c r="IP741" s="90"/>
    </row>
    <row r="742" spans="1:250" s="12" customFormat="1" ht="15" x14ac:dyDescent="0.25">
      <c r="A742" s="150"/>
      <c r="B742" s="136" t="s">
        <v>319</v>
      </c>
      <c r="C742" s="485" t="s">
        <v>318</v>
      </c>
      <c r="D742" s="485"/>
      <c r="E742" s="485"/>
      <c r="F742" s="485"/>
      <c r="G742" s="485"/>
      <c r="H742" s="135" t="s">
        <v>171</v>
      </c>
      <c r="I742" s="154">
        <v>0.1</v>
      </c>
      <c r="J742" s="62"/>
      <c r="K742" s="154">
        <v>16.8</v>
      </c>
      <c r="L742" s="148">
        <v>185.43</v>
      </c>
      <c r="M742" s="147">
        <v>1.82</v>
      </c>
      <c r="N742" s="146">
        <v>337.48</v>
      </c>
      <c r="O742" s="62"/>
      <c r="P742" s="133">
        <v>5669.66</v>
      </c>
      <c r="Q742" s="138"/>
      <c r="R742" s="138"/>
      <c r="HY742" s="111"/>
      <c r="HZ742" s="80"/>
      <c r="IA742" s="80"/>
      <c r="IB742" s="80"/>
      <c r="IC742" s="80"/>
      <c r="ID742" s="80"/>
      <c r="IF742" s="17" t="s">
        <v>318</v>
      </c>
      <c r="IG742" s="17"/>
      <c r="IH742" s="112"/>
      <c r="II742" s="80"/>
      <c r="IJ742" s="17"/>
      <c r="IK742" s="80"/>
      <c r="IL742" s="111"/>
      <c r="IN742" s="90"/>
      <c r="IP742" s="90"/>
    </row>
    <row r="743" spans="1:250" s="12" customFormat="1" ht="15" x14ac:dyDescent="0.25">
      <c r="A743" s="150"/>
      <c r="B743" s="136" t="s">
        <v>317</v>
      </c>
      <c r="C743" s="485" t="s">
        <v>316</v>
      </c>
      <c r="D743" s="485"/>
      <c r="E743" s="485"/>
      <c r="F743" s="485"/>
      <c r="G743" s="485"/>
      <c r="H743" s="135" t="s">
        <v>171</v>
      </c>
      <c r="I743" s="149">
        <v>0.03</v>
      </c>
      <c r="J743" s="62"/>
      <c r="K743" s="149">
        <v>5.04</v>
      </c>
      <c r="L743" s="148">
        <v>58.53</v>
      </c>
      <c r="M743" s="147">
        <v>1.82</v>
      </c>
      <c r="N743" s="146">
        <v>106.52</v>
      </c>
      <c r="O743" s="62"/>
      <c r="P743" s="133">
        <v>536.86</v>
      </c>
      <c r="Q743" s="138"/>
      <c r="R743" s="138"/>
      <c r="HY743" s="111"/>
      <c r="HZ743" s="80"/>
      <c r="IA743" s="80"/>
      <c r="IB743" s="80"/>
      <c r="IC743" s="80"/>
      <c r="ID743" s="80"/>
      <c r="IF743" s="17" t="s">
        <v>316</v>
      </c>
      <c r="IG743" s="17"/>
      <c r="IH743" s="112"/>
      <c r="II743" s="80"/>
      <c r="IJ743" s="17"/>
      <c r="IK743" s="80"/>
      <c r="IL743" s="111"/>
      <c r="IN743" s="90"/>
      <c r="IP743" s="90"/>
    </row>
    <row r="744" spans="1:250" s="12" customFormat="1" ht="15" x14ac:dyDescent="0.25">
      <c r="A744" s="150"/>
      <c r="B744" s="136" t="s">
        <v>315</v>
      </c>
      <c r="C744" s="485" t="s">
        <v>314</v>
      </c>
      <c r="D744" s="485"/>
      <c r="E744" s="485"/>
      <c r="F744" s="485"/>
      <c r="G744" s="485"/>
      <c r="H744" s="135" t="s">
        <v>171</v>
      </c>
      <c r="I744" s="149">
        <v>0.02</v>
      </c>
      <c r="J744" s="62"/>
      <c r="K744" s="149">
        <v>3.36</v>
      </c>
      <c r="L744" s="148">
        <v>56.11</v>
      </c>
      <c r="M744" s="147">
        <v>1.56</v>
      </c>
      <c r="N744" s="146">
        <v>87.53</v>
      </c>
      <c r="O744" s="62"/>
      <c r="P744" s="133">
        <v>294.10000000000002</v>
      </c>
      <c r="Q744" s="138"/>
      <c r="R744" s="138"/>
      <c r="HY744" s="111"/>
      <c r="HZ744" s="80"/>
      <c r="IA744" s="80"/>
      <c r="IB744" s="80"/>
      <c r="IC744" s="80"/>
      <c r="ID744" s="80"/>
      <c r="IF744" s="17" t="s">
        <v>314</v>
      </c>
      <c r="IG744" s="17"/>
      <c r="IH744" s="112"/>
      <c r="II744" s="80"/>
      <c r="IJ744" s="17"/>
      <c r="IK744" s="80"/>
      <c r="IL744" s="111"/>
      <c r="IN744" s="90"/>
      <c r="IP744" s="90"/>
    </row>
    <row r="745" spans="1:250" s="12" customFormat="1" ht="15" x14ac:dyDescent="0.25">
      <c r="A745" s="150"/>
      <c r="B745" s="136" t="s">
        <v>313</v>
      </c>
      <c r="C745" s="485" t="s">
        <v>312</v>
      </c>
      <c r="D745" s="485"/>
      <c r="E745" s="485"/>
      <c r="F745" s="485"/>
      <c r="G745" s="485"/>
      <c r="H745" s="135" t="s">
        <v>171</v>
      </c>
      <c r="I745" s="154">
        <v>0.4</v>
      </c>
      <c r="J745" s="62"/>
      <c r="K745" s="154">
        <v>67.2</v>
      </c>
      <c r="L745" s="148">
        <v>61.28</v>
      </c>
      <c r="M745" s="147">
        <v>1.52</v>
      </c>
      <c r="N745" s="146">
        <v>93.15</v>
      </c>
      <c r="O745" s="62"/>
      <c r="P745" s="133">
        <v>6259.68</v>
      </c>
      <c r="Q745" s="138"/>
      <c r="R745" s="138"/>
      <c r="HY745" s="111"/>
      <c r="HZ745" s="80"/>
      <c r="IA745" s="80"/>
      <c r="IB745" s="80"/>
      <c r="IC745" s="80"/>
      <c r="ID745" s="80"/>
      <c r="IF745" s="17" t="s">
        <v>312</v>
      </c>
      <c r="IG745" s="17"/>
      <c r="IH745" s="112"/>
      <c r="II745" s="80"/>
      <c r="IJ745" s="17"/>
      <c r="IK745" s="80"/>
      <c r="IL745" s="111"/>
      <c r="IN745" s="90"/>
      <c r="IP745" s="90"/>
    </row>
    <row r="746" spans="1:250" s="12" customFormat="1" ht="15" x14ac:dyDescent="0.25">
      <c r="A746" s="150"/>
      <c r="B746" s="136" t="s">
        <v>311</v>
      </c>
      <c r="C746" s="485" t="s">
        <v>310</v>
      </c>
      <c r="D746" s="485"/>
      <c r="E746" s="485"/>
      <c r="F746" s="485"/>
      <c r="G746" s="485"/>
      <c r="H746" s="135" t="s">
        <v>157</v>
      </c>
      <c r="I746" s="162">
        <v>1E-4</v>
      </c>
      <c r="J746" s="62"/>
      <c r="K746" s="162">
        <v>1.6799999999999999E-2</v>
      </c>
      <c r="L746" s="166">
        <v>80020.98</v>
      </c>
      <c r="M746" s="147">
        <v>1.36</v>
      </c>
      <c r="N746" s="146">
        <v>108828.53</v>
      </c>
      <c r="O746" s="62"/>
      <c r="P746" s="133">
        <v>1828.32</v>
      </c>
      <c r="Q746" s="138"/>
      <c r="R746" s="138"/>
      <c r="HY746" s="111"/>
      <c r="HZ746" s="80"/>
      <c r="IA746" s="80"/>
      <c r="IB746" s="80"/>
      <c r="IC746" s="80"/>
      <c r="ID746" s="80"/>
      <c r="IF746" s="17" t="s">
        <v>310</v>
      </c>
      <c r="IG746" s="17"/>
      <c r="IH746" s="112"/>
      <c r="II746" s="80"/>
      <c r="IJ746" s="17"/>
      <c r="IK746" s="80"/>
      <c r="IL746" s="111"/>
      <c r="IN746" s="90"/>
      <c r="IP746" s="90"/>
    </row>
    <row r="747" spans="1:250" s="12" customFormat="1" ht="15" x14ac:dyDescent="0.25">
      <c r="A747" s="150"/>
      <c r="B747" s="136" t="s">
        <v>309</v>
      </c>
      <c r="C747" s="485" t="s">
        <v>308</v>
      </c>
      <c r="D747" s="485"/>
      <c r="E747" s="485"/>
      <c r="F747" s="485"/>
      <c r="G747" s="485"/>
      <c r="H747" s="135" t="s">
        <v>190</v>
      </c>
      <c r="I747" s="149">
        <v>0.12</v>
      </c>
      <c r="J747" s="62"/>
      <c r="K747" s="149">
        <v>20.16</v>
      </c>
      <c r="L747" s="166">
        <v>1031.73</v>
      </c>
      <c r="M747" s="147">
        <v>1.33</v>
      </c>
      <c r="N747" s="146">
        <v>1372.2</v>
      </c>
      <c r="O747" s="62"/>
      <c r="P747" s="133">
        <v>27663.55</v>
      </c>
      <c r="Q747" s="138"/>
      <c r="R747" s="138"/>
      <c r="HY747" s="111"/>
      <c r="HZ747" s="80"/>
      <c r="IA747" s="80"/>
      <c r="IB747" s="80"/>
      <c r="IC747" s="80"/>
      <c r="ID747" s="80"/>
      <c r="IF747" s="17" t="s">
        <v>308</v>
      </c>
      <c r="IG747" s="17"/>
      <c r="IH747" s="112"/>
      <c r="II747" s="80"/>
      <c r="IJ747" s="17"/>
      <c r="IK747" s="80"/>
      <c r="IL747" s="111"/>
      <c r="IN747" s="90"/>
      <c r="IP747" s="90"/>
    </row>
    <row r="748" spans="1:250" s="12" customFormat="1" ht="15" x14ac:dyDescent="0.25">
      <c r="A748" s="145" t="s">
        <v>169</v>
      </c>
      <c r="B748" s="144" t="s">
        <v>307</v>
      </c>
      <c r="C748" s="515" t="s">
        <v>306</v>
      </c>
      <c r="D748" s="515"/>
      <c r="E748" s="515"/>
      <c r="F748" s="515"/>
      <c r="G748" s="515"/>
      <c r="H748" s="143" t="s">
        <v>171</v>
      </c>
      <c r="I748" s="142">
        <v>0</v>
      </c>
      <c r="J748" s="140"/>
      <c r="K748" s="142">
        <v>0</v>
      </c>
      <c r="L748" s="141"/>
      <c r="M748" s="140"/>
      <c r="N748" s="141"/>
      <c r="O748" s="140"/>
      <c r="P748" s="139"/>
      <c r="HY748" s="111"/>
      <c r="HZ748" s="80"/>
      <c r="IA748" s="80"/>
      <c r="IB748" s="80"/>
      <c r="IC748" s="80"/>
      <c r="ID748" s="80"/>
      <c r="IF748" s="17"/>
      <c r="IG748" s="17"/>
      <c r="IH748" s="112" t="s">
        <v>306</v>
      </c>
      <c r="II748" s="80"/>
      <c r="IJ748" s="17"/>
      <c r="IK748" s="80"/>
      <c r="IL748" s="111"/>
      <c r="IN748" s="90"/>
      <c r="IP748" s="90"/>
    </row>
    <row r="749" spans="1:250" s="12" customFormat="1" ht="15" x14ac:dyDescent="0.25">
      <c r="A749" s="145" t="s">
        <v>169</v>
      </c>
      <c r="B749" s="144" t="s">
        <v>305</v>
      </c>
      <c r="C749" s="515" t="s">
        <v>304</v>
      </c>
      <c r="D749" s="515"/>
      <c r="E749" s="515"/>
      <c r="F749" s="515"/>
      <c r="G749" s="515"/>
      <c r="H749" s="143" t="s">
        <v>194</v>
      </c>
      <c r="I749" s="142">
        <v>0</v>
      </c>
      <c r="J749" s="140"/>
      <c r="K749" s="142">
        <v>0</v>
      </c>
      <c r="L749" s="141"/>
      <c r="M749" s="140"/>
      <c r="N749" s="141"/>
      <c r="O749" s="140"/>
      <c r="P749" s="139"/>
      <c r="HY749" s="111"/>
      <c r="HZ749" s="80"/>
      <c r="IA749" s="80"/>
      <c r="IB749" s="80"/>
      <c r="IC749" s="80"/>
      <c r="ID749" s="80"/>
      <c r="IF749" s="17"/>
      <c r="IG749" s="17"/>
      <c r="IH749" s="112" t="s">
        <v>304</v>
      </c>
      <c r="II749" s="80"/>
      <c r="IJ749" s="17"/>
      <c r="IK749" s="80"/>
      <c r="IL749" s="111"/>
      <c r="IN749" s="90"/>
      <c r="IP749" s="90"/>
    </row>
    <row r="750" spans="1:250" s="12" customFormat="1" ht="15" x14ac:dyDescent="0.25">
      <c r="A750" s="145" t="s">
        <v>169</v>
      </c>
      <c r="B750" s="144" t="s">
        <v>303</v>
      </c>
      <c r="C750" s="515" t="s">
        <v>302</v>
      </c>
      <c r="D750" s="515"/>
      <c r="E750" s="515"/>
      <c r="F750" s="515"/>
      <c r="G750" s="515"/>
      <c r="H750" s="143" t="s">
        <v>157</v>
      </c>
      <c r="I750" s="142">
        <v>0</v>
      </c>
      <c r="J750" s="140"/>
      <c r="K750" s="142">
        <v>0</v>
      </c>
      <c r="L750" s="141"/>
      <c r="M750" s="140"/>
      <c r="N750" s="141"/>
      <c r="O750" s="140"/>
      <c r="P750" s="139"/>
      <c r="HY750" s="111"/>
      <c r="HZ750" s="80"/>
      <c r="IA750" s="80"/>
      <c r="IB750" s="80"/>
      <c r="IC750" s="80"/>
      <c r="ID750" s="80"/>
      <c r="IF750" s="17"/>
      <c r="IG750" s="17"/>
      <c r="IH750" s="112" t="s">
        <v>302</v>
      </c>
      <c r="II750" s="80"/>
      <c r="IJ750" s="17"/>
      <c r="IK750" s="80"/>
      <c r="IL750" s="111"/>
      <c r="IN750" s="90"/>
      <c r="IP750" s="90"/>
    </row>
    <row r="751" spans="1:250" s="12" customFormat="1" ht="15" x14ac:dyDescent="0.25">
      <c r="A751" s="145" t="s">
        <v>169</v>
      </c>
      <c r="B751" s="144" t="s">
        <v>301</v>
      </c>
      <c r="C751" s="515" t="s">
        <v>300</v>
      </c>
      <c r="D751" s="515"/>
      <c r="E751" s="515"/>
      <c r="F751" s="515"/>
      <c r="G751" s="515"/>
      <c r="H751" s="143" t="s">
        <v>171</v>
      </c>
      <c r="I751" s="142">
        <v>0</v>
      </c>
      <c r="J751" s="140"/>
      <c r="K751" s="142">
        <v>0</v>
      </c>
      <c r="L751" s="141"/>
      <c r="M751" s="140"/>
      <c r="N751" s="141"/>
      <c r="O751" s="140"/>
      <c r="P751" s="139"/>
      <c r="HY751" s="111"/>
      <c r="HZ751" s="80"/>
      <c r="IA751" s="80"/>
      <c r="IB751" s="80"/>
      <c r="IC751" s="80"/>
      <c r="ID751" s="80"/>
      <c r="IF751" s="17"/>
      <c r="IG751" s="17"/>
      <c r="IH751" s="112" t="s">
        <v>300</v>
      </c>
      <c r="II751" s="80"/>
      <c r="IJ751" s="17"/>
      <c r="IK751" s="80"/>
      <c r="IL751" s="111"/>
      <c r="IN751" s="90"/>
      <c r="IP751" s="90"/>
    </row>
    <row r="752" spans="1:250" s="12" customFormat="1" ht="15" x14ac:dyDescent="0.25">
      <c r="A752" s="145" t="s">
        <v>169</v>
      </c>
      <c r="B752" s="144" t="s">
        <v>168</v>
      </c>
      <c r="C752" s="515" t="s">
        <v>167</v>
      </c>
      <c r="D752" s="515"/>
      <c r="E752" s="515"/>
      <c r="F752" s="515"/>
      <c r="G752" s="515"/>
      <c r="H752" s="143" t="s">
        <v>157</v>
      </c>
      <c r="I752" s="142">
        <v>0</v>
      </c>
      <c r="J752" s="140"/>
      <c r="K752" s="142">
        <v>0</v>
      </c>
      <c r="L752" s="141"/>
      <c r="M752" s="140"/>
      <c r="N752" s="141"/>
      <c r="O752" s="140"/>
      <c r="P752" s="139"/>
      <c r="HY752" s="111"/>
      <c r="HZ752" s="80"/>
      <c r="IA752" s="80"/>
      <c r="IB752" s="80"/>
      <c r="IC752" s="80"/>
      <c r="ID752" s="80"/>
      <c r="IF752" s="17"/>
      <c r="IG752" s="17"/>
      <c r="IH752" s="112" t="s">
        <v>167</v>
      </c>
      <c r="II752" s="80"/>
      <c r="IJ752" s="17"/>
      <c r="IK752" s="80"/>
      <c r="IL752" s="111"/>
      <c r="IN752" s="90"/>
      <c r="IP752" s="90"/>
    </row>
    <row r="753" spans="1:250" s="12" customFormat="1" ht="15" x14ac:dyDescent="0.25">
      <c r="A753" s="145" t="s">
        <v>169</v>
      </c>
      <c r="B753" s="144" t="s">
        <v>299</v>
      </c>
      <c r="C753" s="515" t="s">
        <v>298</v>
      </c>
      <c r="D753" s="515"/>
      <c r="E753" s="515"/>
      <c r="F753" s="515"/>
      <c r="G753" s="515"/>
      <c r="H753" s="143" t="s">
        <v>194</v>
      </c>
      <c r="I753" s="142">
        <v>0</v>
      </c>
      <c r="J753" s="140"/>
      <c r="K753" s="142">
        <v>0</v>
      </c>
      <c r="L753" s="141"/>
      <c r="M753" s="140"/>
      <c r="N753" s="141"/>
      <c r="O753" s="140"/>
      <c r="P753" s="139"/>
      <c r="HY753" s="111"/>
      <c r="HZ753" s="80"/>
      <c r="IA753" s="80"/>
      <c r="IB753" s="80"/>
      <c r="IC753" s="80"/>
      <c r="ID753" s="80"/>
      <c r="IF753" s="17"/>
      <c r="IG753" s="17"/>
      <c r="IH753" s="112" t="s">
        <v>298</v>
      </c>
      <c r="II753" s="80"/>
      <c r="IJ753" s="17"/>
      <c r="IK753" s="80"/>
      <c r="IL753" s="111"/>
      <c r="IN753" s="90"/>
      <c r="IP753" s="90"/>
    </row>
    <row r="754" spans="1:250" s="12" customFormat="1" ht="15" x14ac:dyDescent="0.25">
      <c r="A754" s="145" t="s">
        <v>169</v>
      </c>
      <c r="B754" s="144" t="s">
        <v>295</v>
      </c>
      <c r="C754" s="515" t="s">
        <v>294</v>
      </c>
      <c r="D754" s="515"/>
      <c r="E754" s="515"/>
      <c r="F754" s="515"/>
      <c r="G754" s="515"/>
      <c r="H754" s="143" t="s">
        <v>194</v>
      </c>
      <c r="I754" s="142">
        <v>0</v>
      </c>
      <c r="J754" s="140"/>
      <c r="K754" s="142">
        <v>0</v>
      </c>
      <c r="L754" s="141"/>
      <c r="M754" s="140"/>
      <c r="N754" s="141"/>
      <c r="O754" s="140"/>
      <c r="P754" s="139"/>
      <c r="HY754" s="111"/>
      <c r="HZ754" s="80"/>
      <c r="IA754" s="80"/>
      <c r="IB754" s="80"/>
      <c r="IC754" s="80"/>
      <c r="ID754" s="80"/>
      <c r="IF754" s="17"/>
      <c r="IG754" s="17"/>
      <c r="IH754" s="112" t="s">
        <v>294</v>
      </c>
      <c r="II754" s="80"/>
      <c r="IJ754" s="17"/>
      <c r="IK754" s="80"/>
      <c r="IL754" s="111"/>
      <c r="IN754" s="90"/>
      <c r="IP754" s="90"/>
    </row>
    <row r="755" spans="1:250" s="12" customFormat="1" ht="15" x14ac:dyDescent="0.25">
      <c r="A755" s="145" t="s">
        <v>169</v>
      </c>
      <c r="B755" s="144" t="s">
        <v>293</v>
      </c>
      <c r="C755" s="515" t="s">
        <v>292</v>
      </c>
      <c r="D755" s="515"/>
      <c r="E755" s="515"/>
      <c r="F755" s="515"/>
      <c r="G755" s="515"/>
      <c r="H755" s="143" t="s">
        <v>194</v>
      </c>
      <c r="I755" s="142">
        <v>0</v>
      </c>
      <c r="J755" s="140"/>
      <c r="K755" s="142">
        <v>0</v>
      </c>
      <c r="L755" s="141"/>
      <c r="M755" s="140"/>
      <c r="N755" s="141"/>
      <c r="O755" s="140"/>
      <c r="P755" s="139"/>
      <c r="HY755" s="111"/>
      <c r="HZ755" s="80"/>
      <c r="IA755" s="80"/>
      <c r="IB755" s="80"/>
      <c r="IC755" s="80"/>
      <c r="ID755" s="80"/>
      <c r="IF755" s="17"/>
      <c r="IG755" s="17"/>
      <c r="IH755" s="112" t="s">
        <v>292</v>
      </c>
      <c r="II755" s="80"/>
      <c r="IJ755" s="17"/>
      <c r="IK755" s="80"/>
      <c r="IL755" s="111"/>
      <c r="IN755" s="90"/>
      <c r="IP755" s="90"/>
    </row>
    <row r="756" spans="1:250" s="12" customFormat="1" ht="15" x14ac:dyDescent="0.25">
      <c r="A756" s="99"/>
      <c r="B756" s="98"/>
      <c r="C756" s="516" t="s">
        <v>166</v>
      </c>
      <c r="D756" s="516"/>
      <c r="E756" s="516"/>
      <c r="F756" s="516"/>
      <c r="G756" s="516"/>
      <c r="H756" s="121"/>
      <c r="I756" s="119"/>
      <c r="J756" s="119"/>
      <c r="K756" s="119"/>
      <c r="L756" s="120"/>
      <c r="M756" s="119"/>
      <c r="N756" s="129"/>
      <c r="O756" s="119"/>
      <c r="P756" s="118">
        <v>916295.36</v>
      </c>
      <c r="Q756" s="138"/>
      <c r="R756" s="138"/>
      <c r="HY756" s="111"/>
      <c r="HZ756" s="80"/>
      <c r="IA756" s="80"/>
      <c r="IB756" s="80"/>
      <c r="IC756" s="80"/>
      <c r="ID756" s="80"/>
      <c r="IF756" s="17"/>
      <c r="IG756" s="17"/>
      <c r="IH756" s="112"/>
      <c r="II756" s="80" t="s">
        <v>166</v>
      </c>
      <c r="IJ756" s="17"/>
      <c r="IK756" s="80"/>
      <c r="IL756" s="111"/>
      <c r="IN756" s="90"/>
      <c r="IP756" s="90"/>
    </row>
    <row r="757" spans="1:250" s="12" customFormat="1" ht="15" x14ac:dyDescent="0.25">
      <c r="A757" s="137"/>
      <c r="B757" s="136"/>
      <c r="C757" s="485" t="s">
        <v>165</v>
      </c>
      <c r="D757" s="485"/>
      <c r="E757" s="485"/>
      <c r="F757" s="485"/>
      <c r="G757" s="485"/>
      <c r="H757" s="135"/>
      <c r="I757" s="62"/>
      <c r="J757" s="62"/>
      <c r="K757" s="62"/>
      <c r="L757" s="59"/>
      <c r="M757" s="62"/>
      <c r="N757" s="59"/>
      <c r="O757" s="62"/>
      <c r="P757" s="133">
        <v>506752.11</v>
      </c>
      <c r="HY757" s="111"/>
      <c r="HZ757" s="80"/>
      <c r="IA757" s="80"/>
      <c r="IB757" s="80"/>
      <c r="IC757" s="80"/>
      <c r="ID757" s="80"/>
      <c r="IF757" s="17"/>
      <c r="IG757" s="17"/>
      <c r="IH757" s="112"/>
      <c r="II757" s="80"/>
      <c r="IJ757" s="17" t="s">
        <v>165</v>
      </c>
      <c r="IK757" s="80"/>
      <c r="IL757" s="111"/>
      <c r="IN757" s="90"/>
      <c r="IP757" s="90"/>
    </row>
    <row r="758" spans="1:250" s="12" customFormat="1" ht="15" x14ac:dyDescent="0.25">
      <c r="A758" s="137"/>
      <c r="B758" s="136" t="s">
        <v>164</v>
      </c>
      <c r="C758" s="485" t="s">
        <v>163</v>
      </c>
      <c r="D758" s="485"/>
      <c r="E758" s="485"/>
      <c r="F758" s="485"/>
      <c r="G758" s="485"/>
      <c r="H758" s="135" t="s">
        <v>161</v>
      </c>
      <c r="I758" s="134">
        <v>103</v>
      </c>
      <c r="J758" s="62"/>
      <c r="K758" s="134">
        <v>103</v>
      </c>
      <c r="L758" s="59"/>
      <c r="M758" s="62"/>
      <c r="N758" s="59"/>
      <c r="O758" s="62"/>
      <c r="P758" s="133">
        <v>521954.67</v>
      </c>
      <c r="HY758" s="111"/>
      <c r="HZ758" s="80"/>
      <c r="IA758" s="80"/>
      <c r="IB758" s="80"/>
      <c r="IC758" s="80"/>
      <c r="ID758" s="80"/>
      <c r="IF758" s="17"/>
      <c r="IG758" s="17"/>
      <c r="IH758" s="112"/>
      <c r="II758" s="80"/>
      <c r="IJ758" s="17" t="s">
        <v>163</v>
      </c>
      <c r="IK758" s="80"/>
      <c r="IL758" s="111"/>
      <c r="IN758" s="90"/>
      <c r="IP758" s="90"/>
    </row>
    <row r="759" spans="1:250" s="12" customFormat="1" ht="15" x14ac:dyDescent="0.25">
      <c r="A759" s="137"/>
      <c r="B759" s="136" t="s">
        <v>162</v>
      </c>
      <c r="C759" s="485" t="s">
        <v>160</v>
      </c>
      <c r="D759" s="485"/>
      <c r="E759" s="485"/>
      <c r="F759" s="485"/>
      <c r="G759" s="485"/>
      <c r="H759" s="135" t="s">
        <v>161</v>
      </c>
      <c r="I759" s="134">
        <v>60</v>
      </c>
      <c r="J759" s="62"/>
      <c r="K759" s="134">
        <v>60</v>
      </c>
      <c r="L759" s="59"/>
      <c r="M759" s="62"/>
      <c r="N759" s="59"/>
      <c r="O759" s="62"/>
      <c r="P759" s="133">
        <v>304051.27</v>
      </c>
      <c r="HY759" s="111"/>
      <c r="HZ759" s="80"/>
      <c r="IA759" s="80"/>
      <c r="IB759" s="80"/>
      <c r="IC759" s="80"/>
      <c r="ID759" s="80"/>
      <c r="IF759" s="17"/>
      <c r="IG759" s="17"/>
      <c r="IH759" s="112"/>
      <c r="II759" s="80"/>
      <c r="IJ759" s="17" t="s">
        <v>160</v>
      </c>
      <c r="IK759" s="80"/>
      <c r="IL759" s="111"/>
      <c r="IN759" s="90"/>
      <c r="IP759" s="90"/>
    </row>
    <row r="760" spans="1:250" s="12" customFormat="1" ht="15" x14ac:dyDescent="0.25">
      <c r="A760" s="124"/>
      <c r="B760" s="123"/>
      <c r="C760" s="516" t="s">
        <v>154</v>
      </c>
      <c r="D760" s="516"/>
      <c r="E760" s="516"/>
      <c r="F760" s="516"/>
      <c r="G760" s="516"/>
      <c r="H760" s="121"/>
      <c r="I760" s="119"/>
      <c r="J760" s="119"/>
      <c r="K760" s="119"/>
      <c r="L760" s="120"/>
      <c r="M760" s="119"/>
      <c r="N760" s="129">
        <v>10370.84</v>
      </c>
      <c r="O760" s="119"/>
      <c r="P760" s="118">
        <v>1742301.3</v>
      </c>
      <c r="HY760" s="111"/>
      <c r="HZ760" s="80"/>
      <c r="IA760" s="80"/>
      <c r="IB760" s="80"/>
      <c r="IC760" s="80"/>
      <c r="ID760" s="80"/>
      <c r="IF760" s="17"/>
      <c r="IG760" s="17"/>
      <c r="IH760" s="112"/>
      <c r="II760" s="80"/>
      <c r="IJ760" s="17"/>
      <c r="IK760" s="80" t="s">
        <v>154</v>
      </c>
      <c r="IL760" s="111"/>
      <c r="IN760" s="90"/>
      <c r="IP760" s="90"/>
    </row>
    <row r="761" spans="1:250" s="12" customFormat="1" ht="33.75" x14ac:dyDescent="0.25">
      <c r="A761" s="132" t="s">
        <v>387</v>
      </c>
      <c r="B761" s="122" t="s">
        <v>386</v>
      </c>
      <c r="C761" s="506" t="s">
        <v>385</v>
      </c>
      <c r="D761" s="506"/>
      <c r="E761" s="506"/>
      <c r="F761" s="506"/>
      <c r="G761" s="506"/>
      <c r="H761" s="121" t="s">
        <v>194</v>
      </c>
      <c r="I761" s="119">
        <v>9</v>
      </c>
      <c r="J761" s="131">
        <v>1</v>
      </c>
      <c r="K761" s="131">
        <v>9</v>
      </c>
      <c r="L761" s="120"/>
      <c r="M761" s="119"/>
      <c r="N761" s="156"/>
      <c r="O761" s="119"/>
      <c r="P761" s="155"/>
      <c r="HY761" s="111"/>
      <c r="HZ761" s="80" t="s">
        <v>385</v>
      </c>
      <c r="IA761" s="80" t="s">
        <v>78</v>
      </c>
      <c r="IB761" s="80" t="s">
        <v>78</v>
      </c>
      <c r="IC761" s="80" t="s">
        <v>78</v>
      </c>
      <c r="ID761" s="80" t="s">
        <v>78</v>
      </c>
      <c r="IF761" s="17"/>
      <c r="IG761" s="17"/>
      <c r="IH761" s="112"/>
      <c r="II761" s="80"/>
      <c r="IJ761" s="17"/>
      <c r="IK761" s="80"/>
      <c r="IL761" s="111"/>
      <c r="IN761" s="90"/>
      <c r="IP761" s="90"/>
    </row>
    <row r="762" spans="1:250" s="12" customFormat="1" ht="15" x14ac:dyDescent="0.25">
      <c r="A762" s="150"/>
      <c r="B762" s="136" t="s">
        <v>325</v>
      </c>
      <c r="C762" s="485" t="s">
        <v>324</v>
      </c>
      <c r="D762" s="485"/>
      <c r="E762" s="485"/>
      <c r="F762" s="485"/>
      <c r="G762" s="485"/>
      <c r="H762" s="135" t="s">
        <v>177</v>
      </c>
      <c r="I762" s="149">
        <v>7.75</v>
      </c>
      <c r="J762" s="62"/>
      <c r="K762" s="149">
        <v>69.75</v>
      </c>
      <c r="L762" s="50"/>
      <c r="M762" s="11"/>
      <c r="N762" s="146">
        <v>525.58000000000004</v>
      </c>
      <c r="O762" s="62"/>
      <c r="P762" s="133">
        <v>36659.21</v>
      </c>
      <c r="Q762" s="138"/>
      <c r="R762" s="138"/>
      <c r="HY762" s="111"/>
      <c r="HZ762" s="80"/>
      <c r="IA762" s="80"/>
      <c r="IB762" s="80"/>
      <c r="IC762" s="80"/>
      <c r="ID762" s="80"/>
      <c r="IF762" s="17" t="s">
        <v>324</v>
      </c>
      <c r="IG762" s="17"/>
      <c r="IH762" s="112"/>
      <c r="II762" s="80"/>
      <c r="IJ762" s="17"/>
      <c r="IK762" s="80"/>
      <c r="IL762" s="111"/>
      <c r="IN762" s="90"/>
      <c r="IP762" s="90"/>
    </row>
    <row r="763" spans="1:250" s="12" customFormat="1" ht="22.5" x14ac:dyDescent="0.25">
      <c r="A763" s="150"/>
      <c r="B763" s="136" t="s">
        <v>323</v>
      </c>
      <c r="C763" s="485" t="s">
        <v>322</v>
      </c>
      <c r="D763" s="485"/>
      <c r="E763" s="485"/>
      <c r="F763" s="485"/>
      <c r="G763" s="485"/>
      <c r="H763" s="135" t="s">
        <v>174</v>
      </c>
      <c r="I763" s="149">
        <v>1.63</v>
      </c>
      <c r="J763" s="62"/>
      <c r="K763" s="149">
        <v>14.67</v>
      </c>
      <c r="L763" s="166">
        <v>2088.77</v>
      </c>
      <c r="M763" s="147">
        <v>1.35</v>
      </c>
      <c r="N763" s="146">
        <v>2819.84</v>
      </c>
      <c r="O763" s="62"/>
      <c r="P763" s="133">
        <v>41367.050000000003</v>
      </c>
      <c r="Q763" s="138"/>
      <c r="R763" s="138"/>
      <c r="HY763" s="111"/>
      <c r="HZ763" s="80"/>
      <c r="IA763" s="80"/>
      <c r="IB763" s="80"/>
      <c r="IC763" s="80"/>
      <c r="ID763" s="80"/>
      <c r="IF763" s="17" t="s">
        <v>322</v>
      </c>
      <c r="IG763" s="17"/>
      <c r="IH763" s="112"/>
      <c r="II763" s="80"/>
      <c r="IJ763" s="17"/>
      <c r="IK763" s="80"/>
      <c r="IL763" s="111"/>
      <c r="IN763" s="90"/>
      <c r="IP763" s="90"/>
    </row>
    <row r="764" spans="1:250" s="12" customFormat="1" ht="15" x14ac:dyDescent="0.25">
      <c r="A764" s="137"/>
      <c r="B764" s="136" t="s">
        <v>321</v>
      </c>
      <c r="C764" s="485" t="s">
        <v>320</v>
      </c>
      <c r="D764" s="485"/>
      <c r="E764" s="485"/>
      <c r="F764" s="485"/>
      <c r="G764" s="485"/>
      <c r="H764" s="135" t="s">
        <v>177</v>
      </c>
      <c r="I764" s="149">
        <v>1.63</v>
      </c>
      <c r="J764" s="62"/>
      <c r="K764" s="149">
        <v>14.67</v>
      </c>
      <c r="L764" s="59"/>
      <c r="M764" s="62"/>
      <c r="N764" s="153">
        <v>655.38</v>
      </c>
      <c r="O764" s="62"/>
      <c r="P764" s="133">
        <v>9614.42</v>
      </c>
      <c r="HY764" s="111"/>
      <c r="HZ764" s="80"/>
      <c r="IA764" s="80"/>
      <c r="IB764" s="80"/>
      <c r="IC764" s="80"/>
      <c r="ID764" s="80"/>
      <c r="IF764" s="17"/>
      <c r="IG764" s="17" t="s">
        <v>320</v>
      </c>
      <c r="IH764" s="112"/>
      <c r="II764" s="80"/>
      <c r="IJ764" s="17"/>
      <c r="IK764" s="80"/>
      <c r="IL764" s="111"/>
      <c r="IN764" s="90"/>
      <c r="IP764" s="90"/>
    </row>
    <row r="765" spans="1:250" s="12" customFormat="1" ht="15" x14ac:dyDescent="0.25">
      <c r="A765" s="150"/>
      <c r="B765" s="136" t="s">
        <v>180</v>
      </c>
      <c r="C765" s="485" t="s">
        <v>179</v>
      </c>
      <c r="D765" s="485"/>
      <c r="E765" s="485"/>
      <c r="F765" s="485"/>
      <c r="G765" s="485"/>
      <c r="H765" s="135" t="s">
        <v>174</v>
      </c>
      <c r="I765" s="154">
        <v>0.5</v>
      </c>
      <c r="J765" s="62"/>
      <c r="K765" s="154">
        <v>4.5</v>
      </c>
      <c r="L765" s="50"/>
      <c r="M765" s="11"/>
      <c r="N765" s="146">
        <v>657.75</v>
      </c>
      <c r="O765" s="62"/>
      <c r="P765" s="133">
        <v>2959.88</v>
      </c>
      <c r="Q765" s="138"/>
      <c r="R765" s="138"/>
      <c r="HY765" s="111"/>
      <c r="HZ765" s="80"/>
      <c r="IA765" s="80"/>
      <c r="IB765" s="80"/>
      <c r="IC765" s="80"/>
      <c r="ID765" s="80"/>
      <c r="IF765" s="17" t="s">
        <v>179</v>
      </c>
      <c r="IG765" s="17"/>
      <c r="IH765" s="112"/>
      <c r="II765" s="80"/>
      <c r="IJ765" s="17"/>
      <c r="IK765" s="80"/>
      <c r="IL765" s="111"/>
      <c r="IN765" s="90"/>
      <c r="IP765" s="90"/>
    </row>
    <row r="766" spans="1:250" s="12" customFormat="1" ht="15" x14ac:dyDescent="0.25">
      <c r="A766" s="137"/>
      <c r="B766" s="136" t="s">
        <v>178</v>
      </c>
      <c r="C766" s="485" t="s">
        <v>176</v>
      </c>
      <c r="D766" s="485"/>
      <c r="E766" s="485"/>
      <c r="F766" s="485"/>
      <c r="G766" s="485"/>
      <c r="H766" s="135" t="s">
        <v>177</v>
      </c>
      <c r="I766" s="154">
        <v>0.5</v>
      </c>
      <c r="J766" s="62"/>
      <c r="K766" s="154">
        <v>4.5</v>
      </c>
      <c r="L766" s="59"/>
      <c r="M766" s="62"/>
      <c r="N766" s="153">
        <v>570.26</v>
      </c>
      <c r="O766" s="62"/>
      <c r="P766" s="133">
        <v>2566.17</v>
      </c>
      <c r="HY766" s="111"/>
      <c r="HZ766" s="80"/>
      <c r="IA766" s="80"/>
      <c r="IB766" s="80"/>
      <c r="IC766" s="80"/>
      <c r="ID766" s="80"/>
      <c r="IF766" s="17"/>
      <c r="IG766" s="17" t="s">
        <v>176</v>
      </c>
      <c r="IH766" s="112"/>
      <c r="II766" s="80"/>
      <c r="IJ766" s="17"/>
      <c r="IK766" s="80"/>
      <c r="IL766" s="111"/>
      <c r="IN766" s="90"/>
      <c r="IP766" s="90"/>
    </row>
    <row r="767" spans="1:250" s="12" customFormat="1" ht="15" x14ac:dyDescent="0.25">
      <c r="A767" s="150"/>
      <c r="B767" s="136" t="s">
        <v>319</v>
      </c>
      <c r="C767" s="485" t="s">
        <v>318</v>
      </c>
      <c r="D767" s="485"/>
      <c r="E767" s="485"/>
      <c r="F767" s="485"/>
      <c r="G767" s="485"/>
      <c r="H767" s="135" t="s">
        <v>171</v>
      </c>
      <c r="I767" s="154">
        <v>0.1</v>
      </c>
      <c r="J767" s="62"/>
      <c r="K767" s="154">
        <v>0.9</v>
      </c>
      <c r="L767" s="148">
        <v>185.43</v>
      </c>
      <c r="M767" s="147">
        <v>1.82</v>
      </c>
      <c r="N767" s="146">
        <v>337.48</v>
      </c>
      <c r="O767" s="62"/>
      <c r="P767" s="133">
        <v>303.73</v>
      </c>
      <c r="Q767" s="138"/>
      <c r="R767" s="138"/>
      <c r="HY767" s="111"/>
      <c r="HZ767" s="80"/>
      <c r="IA767" s="80"/>
      <c r="IB767" s="80"/>
      <c r="IC767" s="80"/>
      <c r="ID767" s="80"/>
      <c r="IF767" s="17" t="s">
        <v>318</v>
      </c>
      <c r="IG767" s="17"/>
      <c r="IH767" s="112"/>
      <c r="II767" s="80"/>
      <c r="IJ767" s="17"/>
      <c r="IK767" s="80"/>
      <c r="IL767" s="111"/>
      <c r="IN767" s="90"/>
      <c r="IP767" s="90"/>
    </row>
    <row r="768" spans="1:250" s="12" customFormat="1" ht="15" x14ac:dyDescent="0.25">
      <c r="A768" s="150"/>
      <c r="B768" s="136" t="s">
        <v>317</v>
      </c>
      <c r="C768" s="485" t="s">
        <v>316</v>
      </c>
      <c r="D768" s="485"/>
      <c r="E768" s="485"/>
      <c r="F768" s="485"/>
      <c r="G768" s="485"/>
      <c r="H768" s="135" t="s">
        <v>171</v>
      </c>
      <c r="I768" s="149">
        <v>0.03</v>
      </c>
      <c r="J768" s="62"/>
      <c r="K768" s="149">
        <v>0.27</v>
      </c>
      <c r="L768" s="148">
        <v>58.53</v>
      </c>
      <c r="M768" s="147">
        <v>1.82</v>
      </c>
      <c r="N768" s="146">
        <v>106.52</v>
      </c>
      <c r="O768" s="62"/>
      <c r="P768" s="133">
        <v>28.76</v>
      </c>
      <c r="Q768" s="138"/>
      <c r="R768" s="138"/>
      <c r="HY768" s="111"/>
      <c r="HZ768" s="80"/>
      <c r="IA768" s="80"/>
      <c r="IB768" s="80"/>
      <c r="IC768" s="80"/>
      <c r="ID768" s="80"/>
      <c r="IF768" s="17" t="s">
        <v>316</v>
      </c>
      <c r="IG768" s="17"/>
      <c r="IH768" s="112"/>
      <c r="II768" s="80"/>
      <c r="IJ768" s="17"/>
      <c r="IK768" s="80"/>
      <c r="IL768" s="111"/>
      <c r="IN768" s="90"/>
      <c r="IP768" s="90"/>
    </row>
    <row r="769" spans="1:250" s="12" customFormat="1" ht="15" x14ac:dyDescent="0.25">
      <c r="A769" s="150"/>
      <c r="B769" s="136" t="s">
        <v>315</v>
      </c>
      <c r="C769" s="485" t="s">
        <v>314</v>
      </c>
      <c r="D769" s="485"/>
      <c r="E769" s="485"/>
      <c r="F769" s="485"/>
      <c r="G769" s="485"/>
      <c r="H769" s="135" t="s">
        <v>171</v>
      </c>
      <c r="I769" s="149">
        <v>0.02</v>
      </c>
      <c r="J769" s="62"/>
      <c r="K769" s="149">
        <v>0.18</v>
      </c>
      <c r="L769" s="148">
        <v>56.11</v>
      </c>
      <c r="M769" s="147">
        <v>1.56</v>
      </c>
      <c r="N769" s="146">
        <v>87.53</v>
      </c>
      <c r="O769" s="62"/>
      <c r="P769" s="133">
        <v>15.76</v>
      </c>
      <c r="Q769" s="138"/>
      <c r="R769" s="138"/>
      <c r="HY769" s="111"/>
      <c r="HZ769" s="80"/>
      <c r="IA769" s="80"/>
      <c r="IB769" s="80"/>
      <c r="IC769" s="80"/>
      <c r="ID769" s="80"/>
      <c r="IF769" s="17" t="s">
        <v>314</v>
      </c>
      <c r="IG769" s="17"/>
      <c r="IH769" s="112"/>
      <c r="II769" s="80"/>
      <c r="IJ769" s="17"/>
      <c r="IK769" s="80"/>
      <c r="IL769" s="111"/>
      <c r="IN769" s="90"/>
      <c r="IP769" s="90"/>
    </row>
    <row r="770" spans="1:250" s="12" customFormat="1" ht="15" x14ac:dyDescent="0.25">
      <c r="A770" s="150"/>
      <c r="B770" s="136" t="s">
        <v>313</v>
      </c>
      <c r="C770" s="485" t="s">
        <v>312</v>
      </c>
      <c r="D770" s="485"/>
      <c r="E770" s="485"/>
      <c r="F770" s="485"/>
      <c r="G770" s="485"/>
      <c r="H770" s="135" t="s">
        <v>171</v>
      </c>
      <c r="I770" s="154">
        <v>0.4</v>
      </c>
      <c r="J770" s="62"/>
      <c r="K770" s="154">
        <v>3.6</v>
      </c>
      <c r="L770" s="148">
        <v>61.28</v>
      </c>
      <c r="M770" s="147">
        <v>1.52</v>
      </c>
      <c r="N770" s="146">
        <v>93.15</v>
      </c>
      <c r="O770" s="62"/>
      <c r="P770" s="133">
        <v>335.34</v>
      </c>
      <c r="Q770" s="138"/>
      <c r="R770" s="138"/>
      <c r="HY770" s="111"/>
      <c r="HZ770" s="80"/>
      <c r="IA770" s="80"/>
      <c r="IB770" s="80"/>
      <c r="IC770" s="80"/>
      <c r="ID770" s="80"/>
      <c r="IF770" s="17" t="s">
        <v>312</v>
      </c>
      <c r="IG770" s="17"/>
      <c r="IH770" s="112"/>
      <c r="II770" s="80"/>
      <c r="IJ770" s="17"/>
      <c r="IK770" s="80"/>
      <c r="IL770" s="111"/>
      <c r="IN770" s="90"/>
      <c r="IP770" s="90"/>
    </row>
    <row r="771" spans="1:250" s="12" customFormat="1" ht="15" x14ac:dyDescent="0.25">
      <c r="A771" s="150"/>
      <c r="B771" s="136" t="s">
        <v>311</v>
      </c>
      <c r="C771" s="485" t="s">
        <v>310</v>
      </c>
      <c r="D771" s="485"/>
      <c r="E771" s="485"/>
      <c r="F771" s="485"/>
      <c r="G771" s="485"/>
      <c r="H771" s="135" t="s">
        <v>157</v>
      </c>
      <c r="I771" s="162">
        <v>1E-4</v>
      </c>
      <c r="J771" s="62"/>
      <c r="K771" s="162">
        <v>8.9999999999999998E-4</v>
      </c>
      <c r="L771" s="166">
        <v>80020.98</v>
      </c>
      <c r="M771" s="147">
        <v>1.36</v>
      </c>
      <c r="N771" s="146">
        <v>108828.53</v>
      </c>
      <c r="O771" s="62"/>
      <c r="P771" s="133">
        <v>97.95</v>
      </c>
      <c r="Q771" s="138"/>
      <c r="R771" s="138"/>
      <c r="HY771" s="111"/>
      <c r="HZ771" s="80"/>
      <c r="IA771" s="80"/>
      <c r="IB771" s="80"/>
      <c r="IC771" s="80"/>
      <c r="ID771" s="80"/>
      <c r="IF771" s="17" t="s">
        <v>310</v>
      </c>
      <c r="IG771" s="17"/>
      <c r="IH771" s="112"/>
      <c r="II771" s="80"/>
      <c r="IJ771" s="17"/>
      <c r="IK771" s="80"/>
      <c r="IL771" s="111"/>
      <c r="IN771" s="90"/>
      <c r="IP771" s="90"/>
    </row>
    <row r="772" spans="1:250" s="12" customFormat="1" ht="15" x14ac:dyDescent="0.25">
      <c r="A772" s="150"/>
      <c r="B772" s="136" t="s">
        <v>309</v>
      </c>
      <c r="C772" s="485" t="s">
        <v>308</v>
      </c>
      <c r="D772" s="485"/>
      <c r="E772" s="485"/>
      <c r="F772" s="485"/>
      <c r="G772" s="485"/>
      <c r="H772" s="135" t="s">
        <v>190</v>
      </c>
      <c r="I772" s="149">
        <v>0.12</v>
      </c>
      <c r="J772" s="62"/>
      <c r="K772" s="149">
        <v>1.08</v>
      </c>
      <c r="L772" s="166">
        <v>1031.73</v>
      </c>
      <c r="M772" s="147">
        <v>1.33</v>
      </c>
      <c r="N772" s="146">
        <v>1372.2</v>
      </c>
      <c r="O772" s="62"/>
      <c r="P772" s="133">
        <v>1481.98</v>
      </c>
      <c r="Q772" s="138"/>
      <c r="R772" s="138"/>
      <c r="HY772" s="111"/>
      <c r="HZ772" s="80"/>
      <c r="IA772" s="80"/>
      <c r="IB772" s="80"/>
      <c r="IC772" s="80"/>
      <c r="ID772" s="80"/>
      <c r="IF772" s="17" t="s">
        <v>308</v>
      </c>
      <c r="IG772" s="17"/>
      <c r="IH772" s="112"/>
      <c r="II772" s="80"/>
      <c r="IJ772" s="17"/>
      <c r="IK772" s="80"/>
      <c r="IL772" s="111"/>
      <c r="IN772" s="90"/>
      <c r="IP772" s="90"/>
    </row>
    <row r="773" spans="1:250" s="12" customFormat="1" ht="15" x14ac:dyDescent="0.25">
      <c r="A773" s="145" t="s">
        <v>169</v>
      </c>
      <c r="B773" s="144" t="s">
        <v>307</v>
      </c>
      <c r="C773" s="515" t="s">
        <v>306</v>
      </c>
      <c r="D773" s="515"/>
      <c r="E773" s="515"/>
      <c r="F773" s="515"/>
      <c r="G773" s="515"/>
      <c r="H773" s="143" t="s">
        <v>171</v>
      </c>
      <c r="I773" s="142">
        <v>0</v>
      </c>
      <c r="J773" s="140"/>
      <c r="K773" s="142">
        <v>0</v>
      </c>
      <c r="L773" s="141"/>
      <c r="M773" s="140"/>
      <c r="N773" s="141"/>
      <c r="O773" s="140"/>
      <c r="P773" s="139"/>
      <c r="HY773" s="111"/>
      <c r="HZ773" s="80"/>
      <c r="IA773" s="80"/>
      <c r="IB773" s="80"/>
      <c r="IC773" s="80"/>
      <c r="ID773" s="80"/>
      <c r="IF773" s="17"/>
      <c r="IG773" s="17"/>
      <c r="IH773" s="112" t="s">
        <v>306</v>
      </c>
      <c r="II773" s="80"/>
      <c r="IJ773" s="17"/>
      <c r="IK773" s="80"/>
      <c r="IL773" s="111"/>
      <c r="IN773" s="90"/>
      <c r="IP773" s="90"/>
    </row>
    <row r="774" spans="1:250" s="12" customFormat="1" ht="15" x14ac:dyDescent="0.25">
      <c r="A774" s="145" t="s">
        <v>169</v>
      </c>
      <c r="B774" s="144" t="s">
        <v>305</v>
      </c>
      <c r="C774" s="515" t="s">
        <v>304</v>
      </c>
      <c r="D774" s="515"/>
      <c r="E774" s="515"/>
      <c r="F774" s="515"/>
      <c r="G774" s="515"/>
      <c r="H774" s="143" t="s">
        <v>194</v>
      </c>
      <c r="I774" s="142">
        <v>0</v>
      </c>
      <c r="J774" s="140"/>
      <c r="K774" s="142">
        <v>0</v>
      </c>
      <c r="L774" s="141"/>
      <c r="M774" s="140"/>
      <c r="N774" s="141"/>
      <c r="O774" s="140"/>
      <c r="P774" s="139"/>
      <c r="HY774" s="111"/>
      <c r="HZ774" s="80"/>
      <c r="IA774" s="80"/>
      <c r="IB774" s="80"/>
      <c r="IC774" s="80"/>
      <c r="ID774" s="80"/>
      <c r="IF774" s="17"/>
      <c r="IG774" s="17"/>
      <c r="IH774" s="112" t="s">
        <v>304</v>
      </c>
      <c r="II774" s="80"/>
      <c r="IJ774" s="17"/>
      <c r="IK774" s="80"/>
      <c r="IL774" s="111"/>
      <c r="IN774" s="90"/>
      <c r="IP774" s="90"/>
    </row>
    <row r="775" spans="1:250" s="12" customFormat="1" ht="15" x14ac:dyDescent="0.25">
      <c r="A775" s="145" t="s">
        <v>169</v>
      </c>
      <c r="B775" s="144" t="s">
        <v>303</v>
      </c>
      <c r="C775" s="515" t="s">
        <v>302</v>
      </c>
      <c r="D775" s="515"/>
      <c r="E775" s="515"/>
      <c r="F775" s="515"/>
      <c r="G775" s="515"/>
      <c r="H775" s="143" t="s">
        <v>157</v>
      </c>
      <c r="I775" s="142">
        <v>0</v>
      </c>
      <c r="J775" s="140"/>
      <c r="K775" s="142">
        <v>0</v>
      </c>
      <c r="L775" s="141"/>
      <c r="M775" s="140"/>
      <c r="N775" s="141"/>
      <c r="O775" s="140"/>
      <c r="P775" s="139"/>
      <c r="HY775" s="111"/>
      <c r="HZ775" s="80"/>
      <c r="IA775" s="80"/>
      <c r="IB775" s="80"/>
      <c r="IC775" s="80"/>
      <c r="ID775" s="80"/>
      <c r="IF775" s="17"/>
      <c r="IG775" s="17"/>
      <c r="IH775" s="112" t="s">
        <v>302</v>
      </c>
      <c r="II775" s="80"/>
      <c r="IJ775" s="17"/>
      <c r="IK775" s="80"/>
      <c r="IL775" s="111"/>
      <c r="IN775" s="90"/>
      <c r="IP775" s="90"/>
    </row>
    <row r="776" spans="1:250" s="12" customFormat="1" ht="15" x14ac:dyDescent="0.25">
      <c r="A776" s="145" t="s">
        <v>169</v>
      </c>
      <c r="B776" s="144" t="s">
        <v>301</v>
      </c>
      <c r="C776" s="515" t="s">
        <v>300</v>
      </c>
      <c r="D776" s="515"/>
      <c r="E776" s="515"/>
      <c r="F776" s="515"/>
      <c r="G776" s="515"/>
      <c r="H776" s="143" t="s">
        <v>171</v>
      </c>
      <c r="I776" s="142">
        <v>0</v>
      </c>
      <c r="J776" s="140"/>
      <c r="K776" s="142">
        <v>0</v>
      </c>
      <c r="L776" s="141"/>
      <c r="M776" s="140"/>
      <c r="N776" s="141"/>
      <c r="O776" s="140"/>
      <c r="P776" s="139"/>
      <c r="HY776" s="111"/>
      <c r="HZ776" s="80"/>
      <c r="IA776" s="80"/>
      <c r="IB776" s="80"/>
      <c r="IC776" s="80"/>
      <c r="ID776" s="80"/>
      <c r="IF776" s="17"/>
      <c r="IG776" s="17"/>
      <c r="IH776" s="112" t="s">
        <v>300</v>
      </c>
      <c r="II776" s="80"/>
      <c r="IJ776" s="17"/>
      <c r="IK776" s="80"/>
      <c r="IL776" s="111"/>
      <c r="IN776" s="90"/>
      <c r="IP776" s="90"/>
    </row>
    <row r="777" spans="1:250" s="12" customFormat="1" ht="15" x14ac:dyDescent="0.25">
      <c r="A777" s="145" t="s">
        <v>169</v>
      </c>
      <c r="B777" s="144" t="s">
        <v>168</v>
      </c>
      <c r="C777" s="515" t="s">
        <v>167</v>
      </c>
      <c r="D777" s="515"/>
      <c r="E777" s="515"/>
      <c r="F777" s="515"/>
      <c r="G777" s="515"/>
      <c r="H777" s="143" t="s">
        <v>157</v>
      </c>
      <c r="I777" s="142">
        <v>0</v>
      </c>
      <c r="J777" s="140"/>
      <c r="K777" s="142">
        <v>0</v>
      </c>
      <c r="L777" s="141"/>
      <c r="M777" s="140"/>
      <c r="N777" s="141"/>
      <c r="O777" s="140"/>
      <c r="P777" s="139"/>
      <c r="HY777" s="111"/>
      <c r="HZ777" s="80"/>
      <c r="IA777" s="80"/>
      <c r="IB777" s="80"/>
      <c r="IC777" s="80"/>
      <c r="ID777" s="80"/>
      <c r="IF777" s="17"/>
      <c r="IG777" s="17"/>
      <c r="IH777" s="112" t="s">
        <v>167</v>
      </c>
      <c r="II777" s="80"/>
      <c r="IJ777" s="17"/>
      <c r="IK777" s="80"/>
      <c r="IL777" s="111"/>
      <c r="IN777" s="90"/>
      <c r="IP777" s="90"/>
    </row>
    <row r="778" spans="1:250" s="12" customFormat="1" ht="15" x14ac:dyDescent="0.25">
      <c r="A778" s="145" t="s">
        <v>169</v>
      </c>
      <c r="B778" s="144" t="s">
        <v>299</v>
      </c>
      <c r="C778" s="515" t="s">
        <v>298</v>
      </c>
      <c r="D778" s="515"/>
      <c r="E778" s="515"/>
      <c r="F778" s="515"/>
      <c r="G778" s="515"/>
      <c r="H778" s="143" t="s">
        <v>194</v>
      </c>
      <c r="I778" s="142">
        <v>0</v>
      </c>
      <c r="J778" s="140"/>
      <c r="K778" s="142">
        <v>0</v>
      </c>
      <c r="L778" s="141"/>
      <c r="M778" s="140"/>
      <c r="N778" s="141"/>
      <c r="O778" s="140"/>
      <c r="P778" s="139"/>
      <c r="HY778" s="111"/>
      <c r="HZ778" s="80"/>
      <c r="IA778" s="80"/>
      <c r="IB778" s="80"/>
      <c r="IC778" s="80"/>
      <c r="ID778" s="80"/>
      <c r="IF778" s="17"/>
      <c r="IG778" s="17"/>
      <c r="IH778" s="112" t="s">
        <v>298</v>
      </c>
      <c r="II778" s="80"/>
      <c r="IJ778" s="17"/>
      <c r="IK778" s="80"/>
      <c r="IL778" s="111"/>
      <c r="IN778" s="90"/>
      <c r="IP778" s="90"/>
    </row>
    <row r="779" spans="1:250" s="12" customFormat="1" ht="15" x14ac:dyDescent="0.25">
      <c r="A779" s="145" t="s">
        <v>169</v>
      </c>
      <c r="B779" s="144" t="s">
        <v>297</v>
      </c>
      <c r="C779" s="515" t="s">
        <v>296</v>
      </c>
      <c r="D779" s="515"/>
      <c r="E779" s="515"/>
      <c r="F779" s="515"/>
      <c r="G779" s="515"/>
      <c r="H779" s="143" t="s">
        <v>171</v>
      </c>
      <c r="I779" s="142">
        <v>0</v>
      </c>
      <c r="J779" s="140"/>
      <c r="K779" s="142">
        <v>0</v>
      </c>
      <c r="L779" s="141"/>
      <c r="M779" s="140"/>
      <c r="N779" s="141"/>
      <c r="O779" s="140"/>
      <c r="P779" s="139"/>
      <c r="HY779" s="111"/>
      <c r="HZ779" s="80"/>
      <c r="IA779" s="80"/>
      <c r="IB779" s="80"/>
      <c r="IC779" s="80"/>
      <c r="ID779" s="80"/>
      <c r="IF779" s="17"/>
      <c r="IG779" s="17"/>
      <c r="IH779" s="112" t="s">
        <v>296</v>
      </c>
      <c r="II779" s="80"/>
      <c r="IJ779" s="17"/>
      <c r="IK779" s="80"/>
      <c r="IL779" s="111"/>
      <c r="IN779" s="90"/>
      <c r="IP779" s="90"/>
    </row>
    <row r="780" spans="1:250" s="12" customFormat="1" ht="15" x14ac:dyDescent="0.25">
      <c r="A780" s="145" t="s">
        <v>169</v>
      </c>
      <c r="B780" s="144" t="s">
        <v>295</v>
      </c>
      <c r="C780" s="515" t="s">
        <v>294</v>
      </c>
      <c r="D780" s="515"/>
      <c r="E780" s="515"/>
      <c r="F780" s="515"/>
      <c r="G780" s="515"/>
      <c r="H780" s="143" t="s">
        <v>194</v>
      </c>
      <c r="I780" s="142">
        <v>0</v>
      </c>
      <c r="J780" s="140"/>
      <c r="K780" s="142">
        <v>0</v>
      </c>
      <c r="L780" s="141"/>
      <c r="M780" s="140"/>
      <c r="N780" s="141"/>
      <c r="O780" s="140"/>
      <c r="P780" s="139"/>
      <c r="HY780" s="111"/>
      <c r="HZ780" s="80"/>
      <c r="IA780" s="80"/>
      <c r="IB780" s="80"/>
      <c r="IC780" s="80"/>
      <c r="ID780" s="80"/>
      <c r="IF780" s="17"/>
      <c r="IG780" s="17"/>
      <c r="IH780" s="112" t="s">
        <v>294</v>
      </c>
      <c r="II780" s="80"/>
      <c r="IJ780" s="17"/>
      <c r="IK780" s="80"/>
      <c r="IL780" s="111"/>
      <c r="IN780" s="90"/>
      <c r="IP780" s="90"/>
    </row>
    <row r="781" spans="1:250" s="12" customFormat="1" ht="15" x14ac:dyDescent="0.25">
      <c r="A781" s="145" t="s">
        <v>169</v>
      </c>
      <c r="B781" s="144" t="s">
        <v>293</v>
      </c>
      <c r="C781" s="515" t="s">
        <v>292</v>
      </c>
      <c r="D781" s="515"/>
      <c r="E781" s="515"/>
      <c r="F781" s="515"/>
      <c r="G781" s="515"/>
      <c r="H781" s="143" t="s">
        <v>194</v>
      </c>
      <c r="I781" s="142">
        <v>0</v>
      </c>
      <c r="J781" s="140"/>
      <c r="K781" s="142">
        <v>0</v>
      </c>
      <c r="L781" s="141"/>
      <c r="M781" s="140"/>
      <c r="N781" s="141"/>
      <c r="O781" s="140"/>
      <c r="P781" s="139"/>
      <c r="HY781" s="111"/>
      <c r="HZ781" s="80"/>
      <c r="IA781" s="80"/>
      <c r="IB781" s="80"/>
      <c r="IC781" s="80"/>
      <c r="ID781" s="80"/>
      <c r="IF781" s="17"/>
      <c r="IG781" s="17"/>
      <c r="IH781" s="112" t="s">
        <v>292</v>
      </c>
      <c r="II781" s="80"/>
      <c r="IJ781" s="17"/>
      <c r="IK781" s="80"/>
      <c r="IL781" s="111"/>
      <c r="IN781" s="90"/>
      <c r="IP781" s="90"/>
    </row>
    <row r="782" spans="1:250" s="12" customFormat="1" ht="15" x14ac:dyDescent="0.25">
      <c r="A782" s="99"/>
      <c r="B782" s="98"/>
      <c r="C782" s="516" t="s">
        <v>166</v>
      </c>
      <c r="D782" s="516"/>
      <c r="E782" s="516"/>
      <c r="F782" s="516"/>
      <c r="G782" s="516"/>
      <c r="H782" s="121"/>
      <c r="I782" s="119"/>
      <c r="J782" s="119"/>
      <c r="K782" s="119"/>
      <c r="L782" s="120"/>
      <c r="M782" s="119"/>
      <c r="N782" s="129"/>
      <c r="O782" s="119"/>
      <c r="P782" s="118">
        <v>95430.25</v>
      </c>
      <c r="Q782" s="138"/>
      <c r="R782" s="138"/>
      <c r="HY782" s="111"/>
      <c r="HZ782" s="80"/>
      <c r="IA782" s="80"/>
      <c r="IB782" s="80"/>
      <c r="IC782" s="80"/>
      <c r="ID782" s="80"/>
      <c r="IF782" s="17"/>
      <c r="IG782" s="17"/>
      <c r="IH782" s="112"/>
      <c r="II782" s="80" t="s">
        <v>166</v>
      </c>
      <c r="IJ782" s="17"/>
      <c r="IK782" s="80"/>
      <c r="IL782" s="111"/>
      <c r="IN782" s="90"/>
      <c r="IP782" s="90"/>
    </row>
    <row r="783" spans="1:250" s="12" customFormat="1" ht="15" x14ac:dyDescent="0.25">
      <c r="A783" s="137"/>
      <c r="B783" s="136"/>
      <c r="C783" s="485" t="s">
        <v>165</v>
      </c>
      <c r="D783" s="485"/>
      <c r="E783" s="485"/>
      <c r="F783" s="485"/>
      <c r="G783" s="485"/>
      <c r="H783" s="135"/>
      <c r="I783" s="62"/>
      <c r="J783" s="62"/>
      <c r="K783" s="62"/>
      <c r="L783" s="59"/>
      <c r="M783" s="62"/>
      <c r="N783" s="59"/>
      <c r="O783" s="62"/>
      <c r="P783" s="133">
        <v>48839.8</v>
      </c>
      <c r="HY783" s="111"/>
      <c r="HZ783" s="80"/>
      <c r="IA783" s="80"/>
      <c r="IB783" s="80"/>
      <c r="IC783" s="80"/>
      <c r="ID783" s="80"/>
      <c r="IF783" s="17"/>
      <c r="IG783" s="17"/>
      <c r="IH783" s="112"/>
      <c r="II783" s="80"/>
      <c r="IJ783" s="17" t="s">
        <v>165</v>
      </c>
      <c r="IK783" s="80"/>
      <c r="IL783" s="111"/>
      <c r="IN783" s="90"/>
      <c r="IP783" s="90"/>
    </row>
    <row r="784" spans="1:250" s="12" customFormat="1" ht="15" x14ac:dyDescent="0.25">
      <c r="A784" s="137"/>
      <c r="B784" s="136" t="s">
        <v>164</v>
      </c>
      <c r="C784" s="485" t="s">
        <v>163</v>
      </c>
      <c r="D784" s="485"/>
      <c r="E784" s="485"/>
      <c r="F784" s="485"/>
      <c r="G784" s="485"/>
      <c r="H784" s="135" t="s">
        <v>161</v>
      </c>
      <c r="I784" s="134">
        <v>103</v>
      </c>
      <c r="J784" s="62"/>
      <c r="K784" s="134">
        <v>103</v>
      </c>
      <c r="L784" s="59"/>
      <c r="M784" s="62"/>
      <c r="N784" s="59"/>
      <c r="O784" s="62"/>
      <c r="P784" s="133">
        <v>50304.99</v>
      </c>
      <c r="HY784" s="111"/>
      <c r="HZ784" s="80"/>
      <c r="IA784" s="80"/>
      <c r="IB784" s="80"/>
      <c r="IC784" s="80"/>
      <c r="ID784" s="80"/>
      <c r="IF784" s="17"/>
      <c r="IG784" s="17"/>
      <c r="IH784" s="112"/>
      <c r="II784" s="80"/>
      <c r="IJ784" s="17" t="s">
        <v>163</v>
      </c>
      <c r="IK784" s="80"/>
      <c r="IL784" s="111"/>
      <c r="IN784" s="90"/>
      <c r="IP784" s="90"/>
    </row>
    <row r="785" spans="1:250" s="12" customFormat="1" ht="15" x14ac:dyDescent="0.25">
      <c r="A785" s="137"/>
      <c r="B785" s="136" t="s">
        <v>162</v>
      </c>
      <c r="C785" s="485" t="s">
        <v>160</v>
      </c>
      <c r="D785" s="485"/>
      <c r="E785" s="485"/>
      <c r="F785" s="485"/>
      <c r="G785" s="485"/>
      <c r="H785" s="135" t="s">
        <v>161</v>
      </c>
      <c r="I785" s="134">
        <v>60</v>
      </c>
      <c r="J785" s="62"/>
      <c r="K785" s="134">
        <v>60</v>
      </c>
      <c r="L785" s="59"/>
      <c r="M785" s="62"/>
      <c r="N785" s="59"/>
      <c r="O785" s="62"/>
      <c r="P785" s="133">
        <v>29303.88</v>
      </c>
      <c r="HY785" s="111"/>
      <c r="HZ785" s="80"/>
      <c r="IA785" s="80"/>
      <c r="IB785" s="80"/>
      <c r="IC785" s="80"/>
      <c r="ID785" s="80"/>
      <c r="IF785" s="17"/>
      <c r="IG785" s="17"/>
      <c r="IH785" s="112"/>
      <c r="II785" s="80"/>
      <c r="IJ785" s="17" t="s">
        <v>160</v>
      </c>
      <c r="IK785" s="80"/>
      <c r="IL785" s="111"/>
      <c r="IN785" s="90"/>
      <c r="IP785" s="90"/>
    </row>
    <row r="786" spans="1:250" s="12" customFormat="1" ht="15" x14ac:dyDescent="0.25">
      <c r="A786" s="124"/>
      <c r="B786" s="123"/>
      <c r="C786" s="516" t="s">
        <v>154</v>
      </c>
      <c r="D786" s="516"/>
      <c r="E786" s="516"/>
      <c r="F786" s="516"/>
      <c r="G786" s="516"/>
      <c r="H786" s="121"/>
      <c r="I786" s="119"/>
      <c r="J786" s="119"/>
      <c r="K786" s="119"/>
      <c r="L786" s="120"/>
      <c r="M786" s="119"/>
      <c r="N786" s="129">
        <v>19448.79</v>
      </c>
      <c r="O786" s="119"/>
      <c r="P786" s="118">
        <v>175039.12</v>
      </c>
      <c r="HY786" s="111"/>
      <c r="HZ786" s="80"/>
      <c r="IA786" s="80"/>
      <c r="IB786" s="80"/>
      <c r="IC786" s="80"/>
      <c r="ID786" s="80"/>
      <c r="IF786" s="17"/>
      <c r="IG786" s="17"/>
      <c r="IH786" s="112"/>
      <c r="II786" s="80"/>
      <c r="IJ786" s="17"/>
      <c r="IK786" s="80" t="s">
        <v>154</v>
      </c>
      <c r="IL786" s="111"/>
      <c r="IN786" s="90"/>
      <c r="IP786" s="90"/>
    </row>
    <row r="787" spans="1:250" s="12" customFormat="1" ht="33.75" x14ac:dyDescent="0.25">
      <c r="A787" s="132" t="s">
        <v>384</v>
      </c>
      <c r="B787" s="122" t="s">
        <v>383</v>
      </c>
      <c r="C787" s="506" t="s">
        <v>382</v>
      </c>
      <c r="D787" s="506"/>
      <c r="E787" s="506"/>
      <c r="F787" s="506"/>
      <c r="G787" s="506"/>
      <c r="H787" s="121" t="s">
        <v>194</v>
      </c>
      <c r="I787" s="119">
        <v>5</v>
      </c>
      <c r="J787" s="131">
        <v>1</v>
      </c>
      <c r="K787" s="131">
        <v>5</v>
      </c>
      <c r="L787" s="120"/>
      <c r="M787" s="119"/>
      <c r="N787" s="156"/>
      <c r="O787" s="119"/>
      <c r="P787" s="155"/>
      <c r="HY787" s="111"/>
      <c r="HZ787" s="80" t="s">
        <v>382</v>
      </c>
      <c r="IA787" s="80" t="s">
        <v>78</v>
      </c>
      <c r="IB787" s="80" t="s">
        <v>78</v>
      </c>
      <c r="IC787" s="80" t="s">
        <v>78</v>
      </c>
      <c r="ID787" s="80" t="s">
        <v>78</v>
      </c>
      <c r="IF787" s="17"/>
      <c r="IG787" s="17"/>
      <c r="IH787" s="112"/>
      <c r="II787" s="80"/>
      <c r="IJ787" s="17"/>
      <c r="IK787" s="80"/>
      <c r="IL787" s="111"/>
      <c r="IN787" s="90"/>
      <c r="IP787" s="90"/>
    </row>
    <row r="788" spans="1:250" s="12" customFormat="1" ht="15" x14ac:dyDescent="0.25">
      <c r="A788" s="150"/>
      <c r="B788" s="136" t="s">
        <v>381</v>
      </c>
      <c r="C788" s="485" t="s">
        <v>380</v>
      </c>
      <c r="D788" s="485"/>
      <c r="E788" s="485"/>
      <c r="F788" s="485"/>
      <c r="G788" s="485"/>
      <c r="H788" s="135" t="s">
        <v>177</v>
      </c>
      <c r="I788" s="154">
        <v>11.7</v>
      </c>
      <c r="J788" s="62"/>
      <c r="K788" s="154">
        <v>58.5</v>
      </c>
      <c r="L788" s="50"/>
      <c r="M788" s="11"/>
      <c r="N788" s="146">
        <v>519.20000000000005</v>
      </c>
      <c r="O788" s="62"/>
      <c r="P788" s="133">
        <v>30373.200000000001</v>
      </c>
      <c r="Q788" s="138"/>
      <c r="R788" s="138"/>
      <c r="HY788" s="111"/>
      <c r="HZ788" s="80"/>
      <c r="IA788" s="80"/>
      <c r="IB788" s="80"/>
      <c r="IC788" s="80"/>
      <c r="ID788" s="80"/>
      <c r="IF788" s="17" t="s">
        <v>380</v>
      </c>
      <c r="IG788" s="17"/>
      <c r="IH788" s="112"/>
      <c r="II788" s="80"/>
      <c r="IJ788" s="17"/>
      <c r="IK788" s="80"/>
      <c r="IL788" s="111"/>
      <c r="IN788" s="90"/>
      <c r="IP788" s="90"/>
    </row>
    <row r="789" spans="1:250" s="12" customFormat="1" ht="22.5" x14ac:dyDescent="0.25">
      <c r="A789" s="150"/>
      <c r="B789" s="136" t="s">
        <v>323</v>
      </c>
      <c r="C789" s="485" t="s">
        <v>322</v>
      </c>
      <c r="D789" s="485"/>
      <c r="E789" s="485"/>
      <c r="F789" s="485"/>
      <c r="G789" s="485"/>
      <c r="H789" s="135" t="s">
        <v>174</v>
      </c>
      <c r="I789" s="149">
        <v>2.72</v>
      </c>
      <c r="J789" s="62"/>
      <c r="K789" s="154">
        <v>13.6</v>
      </c>
      <c r="L789" s="166">
        <v>2088.77</v>
      </c>
      <c r="M789" s="147">
        <v>1.35</v>
      </c>
      <c r="N789" s="146">
        <v>2819.84</v>
      </c>
      <c r="O789" s="62"/>
      <c r="P789" s="133">
        <v>38349.82</v>
      </c>
      <c r="Q789" s="138"/>
      <c r="R789" s="138"/>
      <c r="HY789" s="111"/>
      <c r="HZ789" s="80"/>
      <c r="IA789" s="80"/>
      <c r="IB789" s="80"/>
      <c r="IC789" s="80"/>
      <c r="ID789" s="80"/>
      <c r="IF789" s="17" t="s">
        <v>322</v>
      </c>
      <c r="IG789" s="17"/>
      <c r="IH789" s="112"/>
      <c r="II789" s="80"/>
      <c r="IJ789" s="17"/>
      <c r="IK789" s="80"/>
      <c r="IL789" s="111"/>
      <c r="IN789" s="90"/>
      <c r="IP789" s="90"/>
    </row>
    <row r="790" spans="1:250" s="12" customFormat="1" ht="15" x14ac:dyDescent="0.25">
      <c r="A790" s="137"/>
      <c r="B790" s="136" t="s">
        <v>321</v>
      </c>
      <c r="C790" s="485" t="s">
        <v>320</v>
      </c>
      <c r="D790" s="485"/>
      <c r="E790" s="485"/>
      <c r="F790" s="485"/>
      <c r="G790" s="485"/>
      <c r="H790" s="135" t="s">
        <v>177</v>
      </c>
      <c r="I790" s="149">
        <v>2.72</v>
      </c>
      <c r="J790" s="62"/>
      <c r="K790" s="154">
        <v>13.6</v>
      </c>
      <c r="L790" s="59"/>
      <c r="M790" s="62"/>
      <c r="N790" s="153">
        <v>655.38</v>
      </c>
      <c r="O790" s="62"/>
      <c r="P790" s="133">
        <v>8913.17</v>
      </c>
      <c r="HY790" s="111"/>
      <c r="HZ790" s="80"/>
      <c r="IA790" s="80"/>
      <c r="IB790" s="80"/>
      <c r="IC790" s="80"/>
      <c r="ID790" s="80"/>
      <c r="IF790" s="17"/>
      <c r="IG790" s="17" t="s">
        <v>320</v>
      </c>
      <c r="IH790" s="112"/>
      <c r="II790" s="80"/>
      <c r="IJ790" s="17"/>
      <c r="IK790" s="80"/>
      <c r="IL790" s="111"/>
      <c r="IN790" s="90"/>
      <c r="IP790" s="90"/>
    </row>
    <row r="791" spans="1:250" s="12" customFormat="1" ht="15" x14ac:dyDescent="0.25">
      <c r="A791" s="150"/>
      <c r="B791" s="136" t="s">
        <v>180</v>
      </c>
      <c r="C791" s="485" t="s">
        <v>179</v>
      </c>
      <c r="D791" s="485"/>
      <c r="E791" s="485"/>
      <c r="F791" s="485"/>
      <c r="G791" s="485"/>
      <c r="H791" s="135" t="s">
        <v>174</v>
      </c>
      <c r="I791" s="149">
        <v>0.77</v>
      </c>
      <c r="J791" s="62"/>
      <c r="K791" s="149">
        <v>3.85</v>
      </c>
      <c r="L791" s="50"/>
      <c r="M791" s="11"/>
      <c r="N791" s="146">
        <v>657.75</v>
      </c>
      <c r="O791" s="62"/>
      <c r="P791" s="133">
        <v>2532.34</v>
      </c>
      <c r="Q791" s="138"/>
      <c r="R791" s="138"/>
      <c r="HY791" s="111"/>
      <c r="HZ791" s="80"/>
      <c r="IA791" s="80"/>
      <c r="IB791" s="80"/>
      <c r="IC791" s="80"/>
      <c r="ID791" s="80"/>
      <c r="IF791" s="17" t="s">
        <v>179</v>
      </c>
      <c r="IG791" s="17"/>
      <c r="IH791" s="112"/>
      <c r="II791" s="80"/>
      <c r="IJ791" s="17"/>
      <c r="IK791" s="80"/>
      <c r="IL791" s="111"/>
      <c r="IN791" s="90"/>
      <c r="IP791" s="90"/>
    </row>
    <row r="792" spans="1:250" s="12" customFormat="1" ht="15" x14ac:dyDescent="0.25">
      <c r="A792" s="137"/>
      <c r="B792" s="136" t="s">
        <v>178</v>
      </c>
      <c r="C792" s="485" t="s">
        <v>176</v>
      </c>
      <c r="D792" s="485"/>
      <c r="E792" s="485"/>
      <c r="F792" s="485"/>
      <c r="G792" s="485"/>
      <c r="H792" s="135" t="s">
        <v>177</v>
      </c>
      <c r="I792" s="149">
        <v>0.77</v>
      </c>
      <c r="J792" s="62"/>
      <c r="K792" s="149">
        <v>3.85</v>
      </c>
      <c r="L792" s="59"/>
      <c r="M792" s="62"/>
      <c r="N792" s="153">
        <v>570.26</v>
      </c>
      <c r="O792" s="62"/>
      <c r="P792" s="133">
        <v>2195.5</v>
      </c>
      <c r="HY792" s="111"/>
      <c r="HZ792" s="80"/>
      <c r="IA792" s="80"/>
      <c r="IB792" s="80"/>
      <c r="IC792" s="80"/>
      <c r="ID792" s="80"/>
      <c r="IF792" s="17"/>
      <c r="IG792" s="17" t="s">
        <v>176</v>
      </c>
      <c r="IH792" s="112"/>
      <c r="II792" s="80"/>
      <c r="IJ792" s="17"/>
      <c r="IK792" s="80"/>
      <c r="IL792" s="111"/>
      <c r="IN792" s="90"/>
      <c r="IP792" s="90"/>
    </row>
    <row r="793" spans="1:250" s="12" customFormat="1" ht="15" x14ac:dyDescent="0.25">
      <c r="A793" s="150"/>
      <c r="B793" s="136" t="s">
        <v>319</v>
      </c>
      <c r="C793" s="485" t="s">
        <v>318</v>
      </c>
      <c r="D793" s="485"/>
      <c r="E793" s="485"/>
      <c r="F793" s="485"/>
      <c r="G793" s="485"/>
      <c r="H793" s="135" t="s">
        <v>171</v>
      </c>
      <c r="I793" s="154">
        <v>0.1</v>
      </c>
      <c r="J793" s="62"/>
      <c r="K793" s="154">
        <v>0.5</v>
      </c>
      <c r="L793" s="148">
        <v>185.43</v>
      </c>
      <c r="M793" s="147">
        <v>1.82</v>
      </c>
      <c r="N793" s="146">
        <v>337.48</v>
      </c>
      <c r="O793" s="62"/>
      <c r="P793" s="133">
        <v>168.74</v>
      </c>
      <c r="Q793" s="138"/>
      <c r="R793" s="138"/>
      <c r="HY793" s="111"/>
      <c r="HZ793" s="80"/>
      <c r="IA793" s="80"/>
      <c r="IB793" s="80"/>
      <c r="IC793" s="80"/>
      <c r="ID793" s="80"/>
      <c r="IF793" s="17" t="s">
        <v>318</v>
      </c>
      <c r="IG793" s="17"/>
      <c r="IH793" s="112"/>
      <c r="II793" s="80"/>
      <c r="IJ793" s="17"/>
      <c r="IK793" s="80"/>
      <c r="IL793" s="111"/>
      <c r="IN793" s="90"/>
      <c r="IP793" s="90"/>
    </row>
    <row r="794" spans="1:250" s="12" customFormat="1" ht="15" x14ac:dyDescent="0.25">
      <c r="A794" s="150"/>
      <c r="B794" s="136" t="s">
        <v>317</v>
      </c>
      <c r="C794" s="485" t="s">
        <v>316</v>
      </c>
      <c r="D794" s="485"/>
      <c r="E794" s="485"/>
      <c r="F794" s="485"/>
      <c r="G794" s="485"/>
      <c r="H794" s="135" t="s">
        <v>171</v>
      </c>
      <c r="I794" s="149">
        <v>0.03</v>
      </c>
      <c r="J794" s="62"/>
      <c r="K794" s="149">
        <v>0.15</v>
      </c>
      <c r="L794" s="148">
        <v>58.53</v>
      </c>
      <c r="M794" s="147">
        <v>1.82</v>
      </c>
      <c r="N794" s="146">
        <v>106.52</v>
      </c>
      <c r="O794" s="62"/>
      <c r="P794" s="133">
        <v>15.98</v>
      </c>
      <c r="Q794" s="138"/>
      <c r="R794" s="138"/>
      <c r="HY794" s="111"/>
      <c r="HZ794" s="80"/>
      <c r="IA794" s="80"/>
      <c r="IB794" s="80"/>
      <c r="IC794" s="80"/>
      <c r="ID794" s="80"/>
      <c r="IF794" s="17" t="s">
        <v>316</v>
      </c>
      <c r="IG794" s="17"/>
      <c r="IH794" s="112"/>
      <c r="II794" s="80"/>
      <c r="IJ794" s="17"/>
      <c r="IK794" s="80"/>
      <c r="IL794" s="111"/>
      <c r="IN794" s="90"/>
      <c r="IP794" s="90"/>
    </row>
    <row r="795" spans="1:250" s="12" customFormat="1" ht="15" x14ac:dyDescent="0.25">
      <c r="A795" s="150"/>
      <c r="B795" s="136" t="s">
        <v>315</v>
      </c>
      <c r="C795" s="485" t="s">
        <v>314</v>
      </c>
      <c r="D795" s="485"/>
      <c r="E795" s="485"/>
      <c r="F795" s="485"/>
      <c r="G795" s="485"/>
      <c r="H795" s="135" t="s">
        <v>171</v>
      </c>
      <c r="I795" s="149">
        <v>0.02</v>
      </c>
      <c r="J795" s="62"/>
      <c r="K795" s="154">
        <v>0.1</v>
      </c>
      <c r="L795" s="148">
        <v>56.11</v>
      </c>
      <c r="M795" s="147">
        <v>1.56</v>
      </c>
      <c r="N795" s="146">
        <v>87.53</v>
      </c>
      <c r="O795" s="62"/>
      <c r="P795" s="133">
        <v>8.75</v>
      </c>
      <c r="Q795" s="138"/>
      <c r="R795" s="138"/>
      <c r="HY795" s="111"/>
      <c r="HZ795" s="80"/>
      <c r="IA795" s="80"/>
      <c r="IB795" s="80"/>
      <c r="IC795" s="80"/>
      <c r="ID795" s="80"/>
      <c r="IF795" s="17" t="s">
        <v>314</v>
      </c>
      <c r="IG795" s="17"/>
      <c r="IH795" s="112"/>
      <c r="II795" s="80"/>
      <c r="IJ795" s="17"/>
      <c r="IK795" s="80"/>
      <c r="IL795" s="111"/>
      <c r="IN795" s="90"/>
      <c r="IP795" s="90"/>
    </row>
    <row r="796" spans="1:250" s="12" customFormat="1" ht="15" x14ac:dyDescent="0.25">
      <c r="A796" s="150"/>
      <c r="B796" s="136" t="s">
        <v>313</v>
      </c>
      <c r="C796" s="485" t="s">
        <v>312</v>
      </c>
      <c r="D796" s="485"/>
      <c r="E796" s="485"/>
      <c r="F796" s="485"/>
      <c r="G796" s="485"/>
      <c r="H796" s="135" t="s">
        <v>171</v>
      </c>
      <c r="I796" s="154">
        <v>0.4</v>
      </c>
      <c r="J796" s="62"/>
      <c r="K796" s="134">
        <v>2</v>
      </c>
      <c r="L796" s="148">
        <v>61.28</v>
      </c>
      <c r="M796" s="147">
        <v>1.52</v>
      </c>
      <c r="N796" s="146">
        <v>93.15</v>
      </c>
      <c r="O796" s="62"/>
      <c r="P796" s="133">
        <v>186.3</v>
      </c>
      <c r="Q796" s="138"/>
      <c r="R796" s="138"/>
      <c r="HY796" s="111"/>
      <c r="HZ796" s="80"/>
      <c r="IA796" s="80"/>
      <c r="IB796" s="80"/>
      <c r="IC796" s="80"/>
      <c r="ID796" s="80"/>
      <c r="IF796" s="17" t="s">
        <v>312</v>
      </c>
      <c r="IG796" s="17"/>
      <c r="IH796" s="112"/>
      <c r="II796" s="80"/>
      <c r="IJ796" s="17"/>
      <c r="IK796" s="80"/>
      <c r="IL796" s="111"/>
      <c r="IN796" s="90"/>
      <c r="IP796" s="90"/>
    </row>
    <row r="797" spans="1:250" s="12" customFormat="1" ht="15" x14ac:dyDescent="0.25">
      <c r="A797" s="150"/>
      <c r="B797" s="136" t="s">
        <v>311</v>
      </c>
      <c r="C797" s="485" t="s">
        <v>310</v>
      </c>
      <c r="D797" s="485"/>
      <c r="E797" s="485"/>
      <c r="F797" s="485"/>
      <c r="G797" s="485"/>
      <c r="H797" s="135" t="s">
        <v>157</v>
      </c>
      <c r="I797" s="162">
        <v>1E-4</v>
      </c>
      <c r="J797" s="62"/>
      <c r="K797" s="162">
        <v>5.0000000000000001E-4</v>
      </c>
      <c r="L797" s="166">
        <v>80020.98</v>
      </c>
      <c r="M797" s="147">
        <v>1.36</v>
      </c>
      <c r="N797" s="146">
        <v>108828.53</v>
      </c>
      <c r="O797" s="62"/>
      <c r="P797" s="133">
        <v>54.41</v>
      </c>
      <c r="Q797" s="138"/>
      <c r="R797" s="138"/>
      <c r="HY797" s="111"/>
      <c r="HZ797" s="80"/>
      <c r="IA797" s="80"/>
      <c r="IB797" s="80"/>
      <c r="IC797" s="80"/>
      <c r="ID797" s="80"/>
      <c r="IF797" s="17" t="s">
        <v>310</v>
      </c>
      <c r="IG797" s="17"/>
      <c r="IH797" s="112"/>
      <c r="II797" s="80"/>
      <c r="IJ797" s="17"/>
      <c r="IK797" s="80"/>
      <c r="IL797" s="111"/>
      <c r="IN797" s="90"/>
      <c r="IP797" s="90"/>
    </row>
    <row r="798" spans="1:250" s="12" customFormat="1" ht="15" x14ac:dyDescent="0.25">
      <c r="A798" s="150"/>
      <c r="B798" s="136" t="s">
        <v>309</v>
      </c>
      <c r="C798" s="485" t="s">
        <v>308</v>
      </c>
      <c r="D798" s="485"/>
      <c r="E798" s="485"/>
      <c r="F798" s="485"/>
      <c r="G798" s="485"/>
      <c r="H798" s="135" t="s">
        <v>190</v>
      </c>
      <c r="I798" s="149">
        <v>0.12</v>
      </c>
      <c r="J798" s="62"/>
      <c r="K798" s="154">
        <v>0.6</v>
      </c>
      <c r="L798" s="166">
        <v>1031.73</v>
      </c>
      <c r="M798" s="147">
        <v>1.33</v>
      </c>
      <c r="N798" s="146">
        <v>1372.2</v>
      </c>
      <c r="O798" s="62"/>
      <c r="P798" s="133">
        <v>823.32</v>
      </c>
      <c r="Q798" s="138"/>
      <c r="R798" s="138"/>
      <c r="HY798" s="111"/>
      <c r="HZ798" s="80"/>
      <c r="IA798" s="80"/>
      <c r="IB798" s="80"/>
      <c r="IC798" s="80"/>
      <c r="ID798" s="80"/>
      <c r="IF798" s="17" t="s">
        <v>308</v>
      </c>
      <c r="IG798" s="17"/>
      <c r="IH798" s="112"/>
      <c r="II798" s="80"/>
      <c r="IJ798" s="17"/>
      <c r="IK798" s="80"/>
      <c r="IL798" s="111"/>
      <c r="IN798" s="90"/>
      <c r="IP798" s="90"/>
    </row>
    <row r="799" spans="1:250" s="12" customFormat="1" ht="15" x14ac:dyDescent="0.25">
      <c r="A799" s="145" t="s">
        <v>169</v>
      </c>
      <c r="B799" s="144" t="s">
        <v>307</v>
      </c>
      <c r="C799" s="515" t="s">
        <v>306</v>
      </c>
      <c r="D799" s="515"/>
      <c r="E799" s="515"/>
      <c r="F799" s="515"/>
      <c r="G799" s="515"/>
      <c r="H799" s="143" t="s">
        <v>171</v>
      </c>
      <c r="I799" s="142">
        <v>0</v>
      </c>
      <c r="J799" s="140"/>
      <c r="K799" s="142">
        <v>0</v>
      </c>
      <c r="L799" s="141"/>
      <c r="M799" s="140"/>
      <c r="N799" s="141"/>
      <c r="O799" s="140"/>
      <c r="P799" s="139"/>
      <c r="HY799" s="111"/>
      <c r="HZ799" s="80"/>
      <c r="IA799" s="80"/>
      <c r="IB799" s="80"/>
      <c r="IC799" s="80"/>
      <c r="ID799" s="80"/>
      <c r="IF799" s="17"/>
      <c r="IG799" s="17"/>
      <c r="IH799" s="112" t="s">
        <v>306</v>
      </c>
      <c r="II799" s="80"/>
      <c r="IJ799" s="17"/>
      <c r="IK799" s="80"/>
      <c r="IL799" s="111"/>
      <c r="IN799" s="90"/>
      <c r="IP799" s="90"/>
    </row>
    <row r="800" spans="1:250" s="12" customFormat="1" ht="15" x14ac:dyDescent="0.25">
      <c r="A800" s="145" t="s">
        <v>169</v>
      </c>
      <c r="B800" s="144" t="s">
        <v>305</v>
      </c>
      <c r="C800" s="515" t="s">
        <v>304</v>
      </c>
      <c r="D800" s="515"/>
      <c r="E800" s="515"/>
      <c r="F800" s="515"/>
      <c r="G800" s="515"/>
      <c r="H800" s="143" t="s">
        <v>194</v>
      </c>
      <c r="I800" s="142">
        <v>0</v>
      </c>
      <c r="J800" s="140"/>
      <c r="K800" s="142">
        <v>0</v>
      </c>
      <c r="L800" s="141"/>
      <c r="M800" s="140"/>
      <c r="N800" s="141"/>
      <c r="O800" s="140"/>
      <c r="P800" s="139"/>
      <c r="HY800" s="111"/>
      <c r="HZ800" s="80"/>
      <c r="IA800" s="80"/>
      <c r="IB800" s="80"/>
      <c r="IC800" s="80"/>
      <c r="ID800" s="80"/>
      <c r="IF800" s="17"/>
      <c r="IG800" s="17"/>
      <c r="IH800" s="112" t="s">
        <v>304</v>
      </c>
      <c r="II800" s="80"/>
      <c r="IJ800" s="17"/>
      <c r="IK800" s="80"/>
      <c r="IL800" s="111"/>
      <c r="IN800" s="90"/>
      <c r="IP800" s="90"/>
    </row>
    <row r="801" spans="1:250" s="12" customFormat="1" ht="15" x14ac:dyDescent="0.25">
      <c r="A801" s="145" t="s">
        <v>169</v>
      </c>
      <c r="B801" s="144" t="s">
        <v>303</v>
      </c>
      <c r="C801" s="515" t="s">
        <v>302</v>
      </c>
      <c r="D801" s="515"/>
      <c r="E801" s="515"/>
      <c r="F801" s="515"/>
      <c r="G801" s="515"/>
      <c r="H801" s="143" t="s">
        <v>157</v>
      </c>
      <c r="I801" s="142">
        <v>0</v>
      </c>
      <c r="J801" s="140"/>
      <c r="K801" s="142">
        <v>0</v>
      </c>
      <c r="L801" s="141"/>
      <c r="M801" s="140"/>
      <c r="N801" s="141"/>
      <c r="O801" s="140"/>
      <c r="P801" s="139"/>
      <c r="HY801" s="111"/>
      <c r="HZ801" s="80"/>
      <c r="IA801" s="80"/>
      <c r="IB801" s="80"/>
      <c r="IC801" s="80"/>
      <c r="ID801" s="80"/>
      <c r="IF801" s="17"/>
      <c r="IG801" s="17"/>
      <c r="IH801" s="112" t="s">
        <v>302</v>
      </c>
      <c r="II801" s="80"/>
      <c r="IJ801" s="17"/>
      <c r="IK801" s="80"/>
      <c r="IL801" s="111"/>
      <c r="IN801" s="90"/>
      <c r="IP801" s="90"/>
    </row>
    <row r="802" spans="1:250" s="12" customFormat="1" ht="15" x14ac:dyDescent="0.25">
      <c r="A802" s="145" t="s">
        <v>169</v>
      </c>
      <c r="B802" s="144" t="s">
        <v>301</v>
      </c>
      <c r="C802" s="515" t="s">
        <v>300</v>
      </c>
      <c r="D802" s="515"/>
      <c r="E802" s="515"/>
      <c r="F802" s="515"/>
      <c r="G802" s="515"/>
      <c r="H802" s="143" t="s">
        <v>171</v>
      </c>
      <c r="I802" s="142">
        <v>0</v>
      </c>
      <c r="J802" s="140"/>
      <c r="K802" s="142">
        <v>0</v>
      </c>
      <c r="L802" s="141"/>
      <c r="M802" s="140"/>
      <c r="N802" s="141"/>
      <c r="O802" s="140"/>
      <c r="P802" s="139"/>
      <c r="HY802" s="111"/>
      <c r="HZ802" s="80"/>
      <c r="IA802" s="80"/>
      <c r="IB802" s="80"/>
      <c r="IC802" s="80"/>
      <c r="ID802" s="80"/>
      <c r="IF802" s="17"/>
      <c r="IG802" s="17"/>
      <c r="IH802" s="112" t="s">
        <v>300</v>
      </c>
      <c r="II802" s="80"/>
      <c r="IJ802" s="17"/>
      <c r="IK802" s="80"/>
      <c r="IL802" s="111"/>
      <c r="IN802" s="90"/>
      <c r="IP802" s="90"/>
    </row>
    <row r="803" spans="1:250" s="12" customFormat="1" ht="15" x14ac:dyDescent="0.25">
      <c r="A803" s="145" t="s">
        <v>169</v>
      </c>
      <c r="B803" s="144" t="s">
        <v>168</v>
      </c>
      <c r="C803" s="515" t="s">
        <v>167</v>
      </c>
      <c r="D803" s="515"/>
      <c r="E803" s="515"/>
      <c r="F803" s="515"/>
      <c r="G803" s="515"/>
      <c r="H803" s="143" t="s">
        <v>157</v>
      </c>
      <c r="I803" s="142">
        <v>0</v>
      </c>
      <c r="J803" s="140"/>
      <c r="K803" s="142">
        <v>0</v>
      </c>
      <c r="L803" s="141"/>
      <c r="M803" s="140"/>
      <c r="N803" s="141"/>
      <c r="O803" s="140"/>
      <c r="P803" s="139"/>
      <c r="HY803" s="111"/>
      <c r="HZ803" s="80"/>
      <c r="IA803" s="80"/>
      <c r="IB803" s="80"/>
      <c r="IC803" s="80"/>
      <c r="ID803" s="80"/>
      <c r="IF803" s="17"/>
      <c r="IG803" s="17"/>
      <c r="IH803" s="112" t="s">
        <v>167</v>
      </c>
      <c r="II803" s="80"/>
      <c r="IJ803" s="17"/>
      <c r="IK803" s="80"/>
      <c r="IL803" s="111"/>
      <c r="IN803" s="90"/>
      <c r="IP803" s="90"/>
    </row>
    <row r="804" spans="1:250" s="12" customFormat="1" ht="15" x14ac:dyDescent="0.25">
      <c r="A804" s="145" t="s">
        <v>169</v>
      </c>
      <c r="B804" s="144" t="s">
        <v>299</v>
      </c>
      <c r="C804" s="515" t="s">
        <v>298</v>
      </c>
      <c r="D804" s="515"/>
      <c r="E804" s="515"/>
      <c r="F804" s="515"/>
      <c r="G804" s="515"/>
      <c r="H804" s="143" t="s">
        <v>194</v>
      </c>
      <c r="I804" s="142">
        <v>0</v>
      </c>
      <c r="J804" s="140"/>
      <c r="K804" s="142">
        <v>0</v>
      </c>
      <c r="L804" s="141"/>
      <c r="M804" s="140"/>
      <c r="N804" s="141"/>
      <c r="O804" s="140"/>
      <c r="P804" s="139"/>
      <c r="HY804" s="111"/>
      <c r="HZ804" s="80"/>
      <c r="IA804" s="80"/>
      <c r="IB804" s="80"/>
      <c r="IC804" s="80"/>
      <c r="ID804" s="80"/>
      <c r="IF804" s="17"/>
      <c r="IG804" s="17"/>
      <c r="IH804" s="112" t="s">
        <v>298</v>
      </c>
      <c r="II804" s="80"/>
      <c r="IJ804" s="17"/>
      <c r="IK804" s="80"/>
      <c r="IL804" s="111"/>
      <c r="IN804" s="90"/>
      <c r="IP804" s="90"/>
    </row>
    <row r="805" spans="1:250" s="12" customFormat="1" ht="15" x14ac:dyDescent="0.25">
      <c r="A805" s="145" t="s">
        <v>169</v>
      </c>
      <c r="B805" s="144" t="s">
        <v>297</v>
      </c>
      <c r="C805" s="515" t="s">
        <v>296</v>
      </c>
      <c r="D805" s="515"/>
      <c r="E805" s="515"/>
      <c r="F805" s="515"/>
      <c r="G805" s="515"/>
      <c r="H805" s="143" t="s">
        <v>171</v>
      </c>
      <c r="I805" s="142">
        <v>0</v>
      </c>
      <c r="J805" s="140"/>
      <c r="K805" s="142">
        <v>0</v>
      </c>
      <c r="L805" s="141"/>
      <c r="M805" s="140"/>
      <c r="N805" s="141"/>
      <c r="O805" s="140"/>
      <c r="P805" s="139"/>
      <c r="HY805" s="111"/>
      <c r="HZ805" s="80"/>
      <c r="IA805" s="80"/>
      <c r="IB805" s="80"/>
      <c r="IC805" s="80"/>
      <c r="ID805" s="80"/>
      <c r="IF805" s="17"/>
      <c r="IG805" s="17"/>
      <c r="IH805" s="112" t="s">
        <v>296</v>
      </c>
      <c r="II805" s="80"/>
      <c r="IJ805" s="17"/>
      <c r="IK805" s="80"/>
      <c r="IL805" s="111"/>
      <c r="IN805" s="90"/>
      <c r="IP805" s="90"/>
    </row>
    <row r="806" spans="1:250" s="12" customFormat="1" ht="15" x14ac:dyDescent="0.25">
      <c r="A806" s="145" t="s">
        <v>169</v>
      </c>
      <c r="B806" s="144" t="s">
        <v>295</v>
      </c>
      <c r="C806" s="515" t="s">
        <v>294</v>
      </c>
      <c r="D806" s="515"/>
      <c r="E806" s="515"/>
      <c r="F806" s="515"/>
      <c r="G806" s="515"/>
      <c r="H806" s="143" t="s">
        <v>194</v>
      </c>
      <c r="I806" s="142">
        <v>0</v>
      </c>
      <c r="J806" s="140"/>
      <c r="K806" s="142">
        <v>0</v>
      </c>
      <c r="L806" s="141"/>
      <c r="M806" s="140"/>
      <c r="N806" s="141"/>
      <c r="O806" s="140"/>
      <c r="P806" s="139"/>
      <c r="HY806" s="111"/>
      <c r="HZ806" s="80"/>
      <c r="IA806" s="80"/>
      <c r="IB806" s="80"/>
      <c r="IC806" s="80"/>
      <c r="ID806" s="80"/>
      <c r="IF806" s="17"/>
      <c r="IG806" s="17"/>
      <c r="IH806" s="112" t="s">
        <v>294</v>
      </c>
      <c r="II806" s="80"/>
      <c r="IJ806" s="17"/>
      <c r="IK806" s="80"/>
      <c r="IL806" s="111"/>
      <c r="IN806" s="90"/>
      <c r="IP806" s="90"/>
    </row>
    <row r="807" spans="1:250" s="12" customFormat="1" ht="15" x14ac:dyDescent="0.25">
      <c r="A807" s="145" t="s">
        <v>169</v>
      </c>
      <c r="B807" s="144" t="s">
        <v>293</v>
      </c>
      <c r="C807" s="515" t="s">
        <v>292</v>
      </c>
      <c r="D807" s="515"/>
      <c r="E807" s="515"/>
      <c r="F807" s="515"/>
      <c r="G807" s="515"/>
      <c r="H807" s="143" t="s">
        <v>194</v>
      </c>
      <c r="I807" s="142">
        <v>0</v>
      </c>
      <c r="J807" s="140"/>
      <c r="K807" s="142">
        <v>0</v>
      </c>
      <c r="L807" s="141"/>
      <c r="M807" s="140"/>
      <c r="N807" s="141"/>
      <c r="O807" s="140"/>
      <c r="P807" s="139"/>
      <c r="HY807" s="111"/>
      <c r="HZ807" s="80"/>
      <c r="IA807" s="80"/>
      <c r="IB807" s="80"/>
      <c r="IC807" s="80"/>
      <c r="ID807" s="80"/>
      <c r="IF807" s="17"/>
      <c r="IG807" s="17"/>
      <c r="IH807" s="112" t="s">
        <v>292</v>
      </c>
      <c r="II807" s="80"/>
      <c r="IJ807" s="17"/>
      <c r="IK807" s="80"/>
      <c r="IL807" s="111"/>
      <c r="IN807" s="90"/>
      <c r="IP807" s="90"/>
    </row>
    <row r="808" spans="1:250" s="12" customFormat="1" ht="15" x14ac:dyDescent="0.25">
      <c r="A808" s="99"/>
      <c r="B808" s="98"/>
      <c r="C808" s="516" t="s">
        <v>166</v>
      </c>
      <c r="D808" s="516"/>
      <c r="E808" s="516"/>
      <c r="F808" s="516"/>
      <c r="G808" s="516"/>
      <c r="H808" s="121"/>
      <c r="I808" s="119"/>
      <c r="J808" s="119"/>
      <c r="K808" s="119"/>
      <c r="L808" s="120"/>
      <c r="M808" s="119"/>
      <c r="N808" s="129"/>
      <c r="O808" s="119"/>
      <c r="P808" s="118">
        <v>83621.53</v>
      </c>
      <c r="Q808" s="138"/>
      <c r="R808" s="138"/>
      <c r="HY808" s="111"/>
      <c r="HZ808" s="80"/>
      <c r="IA808" s="80"/>
      <c r="IB808" s="80"/>
      <c r="IC808" s="80"/>
      <c r="ID808" s="80"/>
      <c r="IF808" s="17"/>
      <c r="IG808" s="17"/>
      <c r="IH808" s="112"/>
      <c r="II808" s="80" t="s">
        <v>166</v>
      </c>
      <c r="IJ808" s="17"/>
      <c r="IK808" s="80"/>
      <c r="IL808" s="111"/>
      <c r="IN808" s="90"/>
      <c r="IP808" s="90"/>
    </row>
    <row r="809" spans="1:250" s="12" customFormat="1" ht="15" x14ac:dyDescent="0.25">
      <c r="A809" s="137"/>
      <c r="B809" s="136"/>
      <c r="C809" s="485" t="s">
        <v>165</v>
      </c>
      <c r="D809" s="485"/>
      <c r="E809" s="485"/>
      <c r="F809" s="485"/>
      <c r="G809" s="485"/>
      <c r="H809" s="135"/>
      <c r="I809" s="62"/>
      <c r="J809" s="62"/>
      <c r="K809" s="62"/>
      <c r="L809" s="59"/>
      <c r="M809" s="62"/>
      <c r="N809" s="59"/>
      <c r="O809" s="62"/>
      <c r="P809" s="133">
        <v>41481.870000000003</v>
      </c>
      <c r="HY809" s="111"/>
      <c r="HZ809" s="80"/>
      <c r="IA809" s="80"/>
      <c r="IB809" s="80"/>
      <c r="IC809" s="80"/>
      <c r="ID809" s="80"/>
      <c r="IF809" s="17"/>
      <c r="IG809" s="17"/>
      <c r="IH809" s="112"/>
      <c r="II809" s="80"/>
      <c r="IJ809" s="17" t="s">
        <v>165</v>
      </c>
      <c r="IK809" s="80"/>
      <c r="IL809" s="111"/>
      <c r="IN809" s="90"/>
      <c r="IP809" s="90"/>
    </row>
    <row r="810" spans="1:250" s="12" customFormat="1" ht="15" x14ac:dyDescent="0.25">
      <c r="A810" s="137"/>
      <c r="B810" s="136" t="s">
        <v>164</v>
      </c>
      <c r="C810" s="485" t="s">
        <v>163</v>
      </c>
      <c r="D810" s="485"/>
      <c r="E810" s="485"/>
      <c r="F810" s="485"/>
      <c r="G810" s="485"/>
      <c r="H810" s="135" t="s">
        <v>161</v>
      </c>
      <c r="I810" s="134">
        <v>103</v>
      </c>
      <c r="J810" s="62"/>
      <c r="K810" s="134">
        <v>103</v>
      </c>
      <c r="L810" s="59"/>
      <c r="M810" s="62"/>
      <c r="N810" s="59"/>
      <c r="O810" s="62"/>
      <c r="P810" s="133">
        <v>42726.33</v>
      </c>
      <c r="HY810" s="111"/>
      <c r="HZ810" s="80"/>
      <c r="IA810" s="80"/>
      <c r="IB810" s="80"/>
      <c r="IC810" s="80"/>
      <c r="ID810" s="80"/>
      <c r="IF810" s="17"/>
      <c r="IG810" s="17"/>
      <c r="IH810" s="112"/>
      <c r="II810" s="80"/>
      <c r="IJ810" s="17" t="s">
        <v>163</v>
      </c>
      <c r="IK810" s="80"/>
      <c r="IL810" s="111"/>
      <c r="IN810" s="90"/>
      <c r="IP810" s="90"/>
    </row>
    <row r="811" spans="1:250" s="12" customFormat="1" ht="15" x14ac:dyDescent="0.25">
      <c r="A811" s="137"/>
      <c r="B811" s="136" t="s">
        <v>162</v>
      </c>
      <c r="C811" s="485" t="s">
        <v>160</v>
      </c>
      <c r="D811" s="485"/>
      <c r="E811" s="485"/>
      <c r="F811" s="485"/>
      <c r="G811" s="485"/>
      <c r="H811" s="135" t="s">
        <v>161</v>
      </c>
      <c r="I811" s="134">
        <v>60</v>
      </c>
      <c r="J811" s="62"/>
      <c r="K811" s="134">
        <v>60</v>
      </c>
      <c r="L811" s="59"/>
      <c r="M811" s="62"/>
      <c r="N811" s="59"/>
      <c r="O811" s="62"/>
      <c r="P811" s="133">
        <v>24889.119999999999</v>
      </c>
      <c r="HY811" s="111"/>
      <c r="HZ811" s="80"/>
      <c r="IA811" s="80"/>
      <c r="IB811" s="80"/>
      <c r="IC811" s="80"/>
      <c r="ID811" s="80"/>
      <c r="IF811" s="17"/>
      <c r="IG811" s="17"/>
      <c r="IH811" s="112"/>
      <c r="II811" s="80"/>
      <c r="IJ811" s="17" t="s">
        <v>160</v>
      </c>
      <c r="IK811" s="80"/>
      <c r="IL811" s="111"/>
      <c r="IN811" s="90"/>
      <c r="IP811" s="90"/>
    </row>
    <row r="812" spans="1:250" s="12" customFormat="1" ht="15" x14ac:dyDescent="0.25">
      <c r="A812" s="124"/>
      <c r="B812" s="123"/>
      <c r="C812" s="516" t="s">
        <v>154</v>
      </c>
      <c r="D812" s="516"/>
      <c r="E812" s="516"/>
      <c r="F812" s="516"/>
      <c r="G812" s="516"/>
      <c r="H812" s="121"/>
      <c r="I812" s="119"/>
      <c r="J812" s="119"/>
      <c r="K812" s="119"/>
      <c r="L812" s="120"/>
      <c r="M812" s="119"/>
      <c r="N812" s="129">
        <v>30247.4</v>
      </c>
      <c r="O812" s="119"/>
      <c r="P812" s="118">
        <v>151236.98000000001</v>
      </c>
      <c r="HY812" s="111"/>
      <c r="HZ812" s="80"/>
      <c r="IA812" s="80"/>
      <c r="IB812" s="80"/>
      <c r="IC812" s="80"/>
      <c r="ID812" s="80"/>
      <c r="IF812" s="17"/>
      <c r="IG812" s="17"/>
      <c r="IH812" s="112"/>
      <c r="II812" s="80"/>
      <c r="IJ812" s="17"/>
      <c r="IK812" s="80" t="s">
        <v>154</v>
      </c>
      <c r="IL812" s="111"/>
      <c r="IN812" s="90"/>
      <c r="IP812" s="90"/>
    </row>
    <row r="813" spans="1:250" s="12" customFormat="1" ht="56.25" x14ac:dyDescent="0.25">
      <c r="A813" s="132" t="s">
        <v>379</v>
      </c>
      <c r="B813" s="122" t="s">
        <v>290</v>
      </c>
      <c r="C813" s="506" t="s">
        <v>288</v>
      </c>
      <c r="D813" s="506"/>
      <c r="E813" s="506"/>
      <c r="F813" s="506"/>
      <c r="G813" s="506"/>
      <c r="H813" s="121" t="s">
        <v>289</v>
      </c>
      <c r="I813" s="119">
        <v>90.45</v>
      </c>
      <c r="J813" s="131">
        <v>1</v>
      </c>
      <c r="K813" s="128">
        <v>90.45</v>
      </c>
      <c r="L813" s="129">
        <v>26011.96</v>
      </c>
      <c r="M813" s="157">
        <v>1.2</v>
      </c>
      <c r="N813" s="127">
        <v>31214.35</v>
      </c>
      <c r="O813" s="119"/>
      <c r="P813" s="118">
        <v>2823337.96</v>
      </c>
      <c r="HY813" s="111"/>
      <c r="HZ813" s="80" t="s">
        <v>288</v>
      </c>
      <c r="IA813" s="80" t="s">
        <v>78</v>
      </c>
      <c r="IB813" s="80" t="s">
        <v>78</v>
      </c>
      <c r="IC813" s="80" t="s">
        <v>78</v>
      </c>
      <c r="ID813" s="80" t="s">
        <v>78</v>
      </c>
      <c r="IF813" s="17"/>
      <c r="IG813" s="17"/>
      <c r="IH813" s="112"/>
      <c r="II813" s="80"/>
      <c r="IJ813" s="17"/>
      <c r="IK813" s="80"/>
      <c r="IL813" s="111"/>
      <c r="IN813" s="90"/>
      <c r="IP813" s="90"/>
    </row>
    <row r="814" spans="1:250" s="12" customFormat="1" ht="15" x14ac:dyDescent="0.25">
      <c r="A814" s="126"/>
      <c r="B814" s="125"/>
      <c r="C814" s="480" t="s">
        <v>378</v>
      </c>
      <c r="D814" s="480"/>
      <c r="E814" s="480"/>
      <c r="F814" s="480"/>
      <c r="G814" s="480"/>
      <c r="H814" s="480"/>
      <c r="I814" s="480"/>
      <c r="J814" s="480"/>
      <c r="K814" s="480"/>
      <c r="L814" s="480"/>
      <c r="M814" s="480"/>
      <c r="N814" s="480"/>
      <c r="O814" s="480"/>
      <c r="P814" s="517"/>
      <c r="HY814" s="111"/>
      <c r="HZ814" s="80"/>
      <c r="IA814" s="80"/>
      <c r="IB814" s="80"/>
      <c r="IC814" s="80"/>
      <c r="ID814" s="80"/>
      <c r="IF814" s="17"/>
      <c r="IG814" s="17"/>
      <c r="IH814" s="112"/>
      <c r="II814" s="80"/>
      <c r="IJ814" s="17"/>
      <c r="IK814" s="80"/>
      <c r="IL814" s="111"/>
      <c r="IM814" s="52" t="s">
        <v>378</v>
      </c>
      <c r="IN814" s="90"/>
      <c r="IP814" s="90"/>
    </row>
    <row r="815" spans="1:250" s="12" customFormat="1" ht="15" x14ac:dyDescent="0.25">
      <c r="A815" s="124"/>
      <c r="B815" s="123"/>
      <c r="C815" s="516" t="s">
        <v>154</v>
      </c>
      <c r="D815" s="516"/>
      <c r="E815" s="516"/>
      <c r="F815" s="516"/>
      <c r="G815" s="516"/>
      <c r="H815" s="121"/>
      <c r="I815" s="119"/>
      <c r="J815" s="119"/>
      <c r="K815" s="119"/>
      <c r="L815" s="120"/>
      <c r="M815" s="119"/>
      <c r="N815" s="120"/>
      <c r="O815" s="119"/>
      <c r="P815" s="118">
        <v>2823337.96</v>
      </c>
      <c r="HY815" s="111"/>
      <c r="HZ815" s="80"/>
      <c r="IA815" s="80"/>
      <c r="IB815" s="80"/>
      <c r="IC815" s="80"/>
      <c r="ID815" s="80"/>
      <c r="IF815" s="17"/>
      <c r="IG815" s="17"/>
      <c r="IH815" s="112"/>
      <c r="II815" s="80"/>
      <c r="IJ815" s="17"/>
      <c r="IK815" s="80" t="s">
        <v>154</v>
      </c>
      <c r="IL815" s="111"/>
      <c r="IN815" s="90"/>
      <c r="IP815" s="90"/>
    </row>
    <row r="816" spans="1:250" s="12" customFormat="1" ht="56.25" x14ac:dyDescent="0.25">
      <c r="A816" s="132" t="s">
        <v>377</v>
      </c>
      <c r="B816" s="122" t="s">
        <v>285</v>
      </c>
      <c r="C816" s="506" t="s">
        <v>284</v>
      </c>
      <c r="D816" s="506"/>
      <c r="E816" s="506"/>
      <c r="F816" s="506"/>
      <c r="G816" s="506"/>
      <c r="H816" s="121" t="s">
        <v>194</v>
      </c>
      <c r="I816" s="119">
        <v>84</v>
      </c>
      <c r="J816" s="131">
        <v>1</v>
      </c>
      <c r="K816" s="131">
        <v>84</v>
      </c>
      <c r="L816" s="129">
        <v>1639.6</v>
      </c>
      <c r="M816" s="128">
        <v>0.82</v>
      </c>
      <c r="N816" s="127">
        <v>1344.47</v>
      </c>
      <c r="O816" s="119"/>
      <c r="P816" s="118">
        <v>112935.48</v>
      </c>
      <c r="HY816" s="111"/>
      <c r="HZ816" s="80" t="s">
        <v>284</v>
      </c>
      <c r="IA816" s="80" t="s">
        <v>78</v>
      </c>
      <c r="IB816" s="80" t="s">
        <v>78</v>
      </c>
      <c r="IC816" s="80" t="s">
        <v>78</v>
      </c>
      <c r="ID816" s="80" t="s">
        <v>78</v>
      </c>
      <c r="IF816" s="17"/>
      <c r="IG816" s="17"/>
      <c r="IH816" s="112"/>
      <c r="II816" s="80"/>
      <c r="IJ816" s="17"/>
      <c r="IK816" s="80"/>
      <c r="IL816" s="111"/>
      <c r="IN816" s="90"/>
      <c r="IP816" s="90"/>
    </row>
    <row r="817" spans="1:250" s="12" customFormat="1" ht="15" x14ac:dyDescent="0.25">
      <c r="A817" s="124"/>
      <c r="B817" s="123"/>
      <c r="C817" s="516" t="s">
        <v>154</v>
      </c>
      <c r="D817" s="516"/>
      <c r="E817" s="516"/>
      <c r="F817" s="516"/>
      <c r="G817" s="516"/>
      <c r="H817" s="121"/>
      <c r="I817" s="119"/>
      <c r="J817" s="119"/>
      <c r="K817" s="119"/>
      <c r="L817" s="120"/>
      <c r="M817" s="119"/>
      <c r="N817" s="120"/>
      <c r="O817" s="119"/>
      <c r="P817" s="118">
        <v>112935.48</v>
      </c>
      <c r="HY817" s="111"/>
      <c r="HZ817" s="80"/>
      <c r="IA817" s="80"/>
      <c r="IB817" s="80"/>
      <c r="IC817" s="80"/>
      <c r="ID817" s="80"/>
      <c r="IF817" s="17"/>
      <c r="IG817" s="17"/>
      <c r="IH817" s="112"/>
      <c r="II817" s="80"/>
      <c r="IJ817" s="17"/>
      <c r="IK817" s="80" t="s">
        <v>154</v>
      </c>
      <c r="IL817" s="111"/>
      <c r="IN817" s="90"/>
      <c r="IP817" s="90"/>
    </row>
    <row r="818" spans="1:250" s="12" customFormat="1" ht="56.25" x14ac:dyDescent="0.25">
      <c r="A818" s="132" t="s">
        <v>376</v>
      </c>
      <c r="B818" s="122" t="s">
        <v>282</v>
      </c>
      <c r="C818" s="506" t="s">
        <v>281</v>
      </c>
      <c r="D818" s="506"/>
      <c r="E818" s="506"/>
      <c r="F818" s="506"/>
      <c r="G818" s="506"/>
      <c r="H818" s="121" t="s">
        <v>194</v>
      </c>
      <c r="I818" s="119">
        <v>84</v>
      </c>
      <c r="J818" s="131">
        <v>1</v>
      </c>
      <c r="K818" s="131">
        <v>84</v>
      </c>
      <c r="L818" s="160">
        <v>483.93</v>
      </c>
      <c r="M818" s="128">
        <v>1.34</v>
      </c>
      <c r="N818" s="159">
        <v>648.47</v>
      </c>
      <c r="O818" s="119"/>
      <c r="P818" s="118">
        <v>54471.48</v>
      </c>
      <c r="HY818" s="111"/>
      <c r="HZ818" s="80" t="s">
        <v>281</v>
      </c>
      <c r="IA818" s="80" t="s">
        <v>78</v>
      </c>
      <c r="IB818" s="80" t="s">
        <v>78</v>
      </c>
      <c r="IC818" s="80" t="s">
        <v>78</v>
      </c>
      <c r="ID818" s="80" t="s">
        <v>78</v>
      </c>
      <c r="IF818" s="17"/>
      <c r="IG818" s="17"/>
      <c r="IH818" s="112"/>
      <c r="II818" s="80"/>
      <c r="IJ818" s="17"/>
      <c r="IK818" s="80"/>
      <c r="IL818" s="111"/>
      <c r="IN818" s="90"/>
      <c r="IP818" s="90"/>
    </row>
    <row r="819" spans="1:250" s="12" customFormat="1" ht="15" x14ac:dyDescent="0.25">
      <c r="A819" s="124"/>
      <c r="B819" s="123"/>
      <c r="C819" s="516" t="s">
        <v>154</v>
      </c>
      <c r="D819" s="516"/>
      <c r="E819" s="516"/>
      <c r="F819" s="516"/>
      <c r="G819" s="516"/>
      <c r="H819" s="121"/>
      <c r="I819" s="119"/>
      <c r="J819" s="119"/>
      <c r="K819" s="119"/>
      <c r="L819" s="120"/>
      <c r="M819" s="119"/>
      <c r="N819" s="120"/>
      <c r="O819" s="119"/>
      <c r="P819" s="118">
        <v>54471.48</v>
      </c>
      <c r="HY819" s="111"/>
      <c r="HZ819" s="80"/>
      <c r="IA819" s="80"/>
      <c r="IB819" s="80"/>
      <c r="IC819" s="80"/>
      <c r="ID819" s="80"/>
      <c r="IF819" s="17"/>
      <c r="IG819" s="17"/>
      <c r="IH819" s="112"/>
      <c r="II819" s="80"/>
      <c r="IJ819" s="17"/>
      <c r="IK819" s="80" t="s">
        <v>154</v>
      </c>
      <c r="IL819" s="111"/>
      <c r="IN819" s="90"/>
      <c r="IP819" s="90"/>
    </row>
    <row r="820" spans="1:250" s="12" customFormat="1" ht="56.25" x14ac:dyDescent="0.25">
      <c r="A820" s="132" t="s">
        <v>375</v>
      </c>
      <c r="B820" s="122" t="s">
        <v>279</v>
      </c>
      <c r="C820" s="506" t="s">
        <v>278</v>
      </c>
      <c r="D820" s="506"/>
      <c r="E820" s="506"/>
      <c r="F820" s="506"/>
      <c r="G820" s="506"/>
      <c r="H820" s="121" t="s">
        <v>194</v>
      </c>
      <c r="I820" s="119">
        <v>84</v>
      </c>
      <c r="J820" s="131">
        <v>1</v>
      </c>
      <c r="K820" s="131">
        <v>84</v>
      </c>
      <c r="L820" s="160">
        <v>116.16</v>
      </c>
      <c r="M820" s="128">
        <v>1.34</v>
      </c>
      <c r="N820" s="159">
        <v>155.65</v>
      </c>
      <c r="O820" s="119"/>
      <c r="P820" s="118">
        <v>13074.6</v>
      </c>
      <c r="HY820" s="111"/>
      <c r="HZ820" s="80" t="s">
        <v>278</v>
      </c>
      <c r="IA820" s="80" t="s">
        <v>78</v>
      </c>
      <c r="IB820" s="80" t="s">
        <v>78</v>
      </c>
      <c r="IC820" s="80" t="s">
        <v>78</v>
      </c>
      <c r="ID820" s="80" t="s">
        <v>78</v>
      </c>
      <c r="IF820" s="17"/>
      <c r="IG820" s="17"/>
      <c r="IH820" s="112"/>
      <c r="II820" s="80"/>
      <c r="IJ820" s="17"/>
      <c r="IK820" s="80"/>
      <c r="IL820" s="111"/>
      <c r="IN820" s="90"/>
      <c r="IP820" s="90"/>
    </row>
    <row r="821" spans="1:250" s="12" customFormat="1" ht="15" x14ac:dyDescent="0.25">
      <c r="A821" s="124"/>
      <c r="B821" s="123"/>
      <c r="C821" s="516" t="s">
        <v>154</v>
      </c>
      <c r="D821" s="516"/>
      <c r="E821" s="516"/>
      <c r="F821" s="516"/>
      <c r="G821" s="516"/>
      <c r="H821" s="121"/>
      <c r="I821" s="119"/>
      <c r="J821" s="119"/>
      <c r="K821" s="119"/>
      <c r="L821" s="120"/>
      <c r="M821" s="119"/>
      <c r="N821" s="120"/>
      <c r="O821" s="119"/>
      <c r="P821" s="118">
        <v>13074.6</v>
      </c>
      <c r="HY821" s="111"/>
      <c r="HZ821" s="80"/>
      <c r="IA821" s="80"/>
      <c r="IB821" s="80"/>
      <c r="IC821" s="80"/>
      <c r="ID821" s="80"/>
      <c r="IF821" s="17"/>
      <c r="IG821" s="17"/>
      <c r="IH821" s="112"/>
      <c r="II821" s="80"/>
      <c r="IJ821" s="17"/>
      <c r="IK821" s="80" t="s">
        <v>154</v>
      </c>
      <c r="IL821" s="111"/>
      <c r="IN821" s="90"/>
      <c r="IP821" s="90"/>
    </row>
    <row r="822" spans="1:250" s="12" customFormat="1" ht="56.25" x14ac:dyDescent="0.25">
      <c r="A822" s="132" t="s">
        <v>374</v>
      </c>
      <c r="B822" s="122" t="s">
        <v>276</v>
      </c>
      <c r="C822" s="506" t="s">
        <v>275</v>
      </c>
      <c r="D822" s="506"/>
      <c r="E822" s="506"/>
      <c r="F822" s="506"/>
      <c r="G822" s="506"/>
      <c r="H822" s="121" t="s">
        <v>194</v>
      </c>
      <c r="I822" s="119">
        <v>19</v>
      </c>
      <c r="J822" s="131">
        <v>1</v>
      </c>
      <c r="K822" s="131">
        <v>19</v>
      </c>
      <c r="L822" s="129">
        <v>1500.82</v>
      </c>
      <c r="M822" s="128">
        <v>1.34</v>
      </c>
      <c r="N822" s="127">
        <v>2011.1</v>
      </c>
      <c r="O822" s="119"/>
      <c r="P822" s="118">
        <v>38210.9</v>
      </c>
      <c r="HY822" s="111"/>
      <c r="HZ822" s="80" t="s">
        <v>275</v>
      </c>
      <c r="IA822" s="80" t="s">
        <v>78</v>
      </c>
      <c r="IB822" s="80" t="s">
        <v>78</v>
      </c>
      <c r="IC822" s="80" t="s">
        <v>78</v>
      </c>
      <c r="ID822" s="80" t="s">
        <v>78</v>
      </c>
      <c r="IF822" s="17"/>
      <c r="IG822" s="17"/>
      <c r="IH822" s="112"/>
      <c r="II822" s="80"/>
      <c r="IJ822" s="17"/>
      <c r="IK822" s="80"/>
      <c r="IL822" s="111"/>
      <c r="IN822" s="90"/>
      <c r="IP822" s="90"/>
    </row>
    <row r="823" spans="1:250" s="12" customFormat="1" ht="15" x14ac:dyDescent="0.25">
      <c r="A823" s="124"/>
      <c r="B823" s="123"/>
      <c r="C823" s="516" t="s">
        <v>154</v>
      </c>
      <c r="D823" s="516"/>
      <c r="E823" s="516"/>
      <c r="F823" s="516"/>
      <c r="G823" s="516"/>
      <c r="H823" s="121"/>
      <c r="I823" s="119"/>
      <c r="J823" s="119"/>
      <c r="K823" s="119"/>
      <c r="L823" s="120"/>
      <c r="M823" s="119"/>
      <c r="N823" s="120"/>
      <c r="O823" s="119"/>
      <c r="P823" s="118">
        <v>38210.9</v>
      </c>
      <c r="HY823" s="111"/>
      <c r="HZ823" s="80"/>
      <c r="IA823" s="80"/>
      <c r="IB823" s="80"/>
      <c r="IC823" s="80"/>
      <c r="ID823" s="80"/>
      <c r="IF823" s="17"/>
      <c r="IG823" s="17"/>
      <c r="IH823" s="112"/>
      <c r="II823" s="80"/>
      <c r="IJ823" s="17"/>
      <c r="IK823" s="80" t="s">
        <v>154</v>
      </c>
      <c r="IL823" s="111"/>
      <c r="IN823" s="90"/>
      <c r="IP823" s="90"/>
    </row>
    <row r="824" spans="1:250" s="12" customFormat="1" ht="56.25" x14ac:dyDescent="0.25">
      <c r="A824" s="132" t="s">
        <v>373</v>
      </c>
      <c r="B824" s="122" t="s">
        <v>372</v>
      </c>
      <c r="C824" s="506" t="s">
        <v>371</v>
      </c>
      <c r="D824" s="506"/>
      <c r="E824" s="506"/>
      <c r="F824" s="506"/>
      <c r="G824" s="506"/>
      <c r="H824" s="121" t="s">
        <v>194</v>
      </c>
      <c r="I824" s="119">
        <v>553</v>
      </c>
      <c r="J824" s="131">
        <v>1</v>
      </c>
      <c r="K824" s="131">
        <v>553</v>
      </c>
      <c r="L824" s="129">
        <v>1770.81</v>
      </c>
      <c r="M824" s="157">
        <v>1.4</v>
      </c>
      <c r="N824" s="127">
        <v>2479.13</v>
      </c>
      <c r="O824" s="119"/>
      <c r="P824" s="118">
        <v>1370958.89</v>
      </c>
      <c r="HY824" s="111"/>
      <c r="HZ824" s="80" t="s">
        <v>371</v>
      </c>
      <c r="IA824" s="80" t="s">
        <v>78</v>
      </c>
      <c r="IB824" s="80" t="s">
        <v>78</v>
      </c>
      <c r="IC824" s="80" t="s">
        <v>78</v>
      </c>
      <c r="ID824" s="80" t="s">
        <v>78</v>
      </c>
      <c r="IF824" s="17"/>
      <c r="IG824" s="17"/>
      <c r="IH824" s="112"/>
      <c r="II824" s="80"/>
      <c r="IJ824" s="17"/>
      <c r="IK824" s="80"/>
      <c r="IL824" s="111"/>
      <c r="IN824" s="90"/>
      <c r="IP824" s="90"/>
    </row>
    <row r="825" spans="1:250" s="12" customFormat="1" ht="15" x14ac:dyDescent="0.25">
      <c r="A825" s="126"/>
      <c r="B825" s="125"/>
      <c r="C825" s="480" t="s">
        <v>370</v>
      </c>
      <c r="D825" s="480"/>
      <c r="E825" s="480"/>
      <c r="F825" s="480"/>
      <c r="G825" s="480"/>
      <c r="H825" s="480"/>
      <c r="I825" s="480"/>
      <c r="J825" s="480"/>
      <c r="K825" s="480"/>
      <c r="L825" s="480"/>
      <c r="M825" s="480"/>
      <c r="N825" s="480"/>
      <c r="O825" s="480"/>
      <c r="P825" s="517"/>
      <c r="HY825" s="111"/>
      <c r="HZ825" s="80"/>
      <c r="IA825" s="80"/>
      <c r="IB825" s="80"/>
      <c r="IC825" s="80"/>
      <c r="ID825" s="80"/>
      <c r="IF825" s="17"/>
      <c r="IG825" s="17"/>
      <c r="IH825" s="112"/>
      <c r="II825" s="80"/>
      <c r="IJ825" s="17"/>
      <c r="IK825" s="80"/>
      <c r="IL825" s="111"/>
      <c r="IM825" s="52" t="s">
        <v>370</v>
      </c>
      <c r="IN825" s="90"/>
      <c r="IP825" s="90"/>
    </row>
    <row r="826" spans="1:250" s="12" customFormat="1" ht="15" x14ac:dyDescent="0.25">
      <c r="A826" s="124"/>
      <c r="B826" s="123"/>
      <c r="C826" s="516" t="s">
        <v>154</v>
      </c>
      <c r="D826" s="516"/>
      <c r="E826" s="516"/>
      <c r="F826" s="516"/>
      <c r="G826" s="516"/>
      <c r="H826" s="121"/>
      <c r="I826" s="119"/>
      <c r="J826" s="119"/>
      <c r="K826" s="119"/>
      <c r="L826" s="120"/>
      <c r="M826" s="119"/>
      <c r="N826" s="120"/>
      <c r="O826" s="119"/>
      <c r="P826" s="118">
        <v>1370958.89</v>
      </c>
      <c r="HY826" s="111"/>
      <c r="HZ826" s="80"/>
      <c r="IA826" s="80"/>
      <c r="IB826" s="80"/>
      <c r="IC826" s="80"/>
      <c r="ID826" s="80"/>
      <c r="IF826" s="17"/>
      <c r="IG826" s="17"/>
      <c r="IH826" s="112"/>
      <c r="II826" s="80"/>
      <c r="IJ826" s="17"/>
      <c r="IK826" s="80" t="s">
        <v>154</v>
      </c>
      <c r="IL826" s="111"/>
      <c r="IN826" s="90"/>
      <c r="IP826" s="90"/>
    </row>
    <row r="827" spans="1:250" s="12" customFormat="1" ht="56.25" x14ac:dyDescent="0.25">
      <c r="A827" s="132" t="s">
        <v>369</v>
      </c>
      <c r="B827" s="122" t="s">
        <v>270</v>
      </c>
      <c r="C827" s="506" t="s">
        <v>269</v>
      </c>
      <c r="D827" s="506"/>
      <c r="E827" s="506"/>
      <c r="F827" s="506"/>
      <c r="G827" s="506"/>
      <c r="H827" s="121" t="s">
        <v>194</v>
      </c>
      <c r="I827" s="119">
        <v>546</v>
      </c>
      <c r="J827" s="131">
        <v>1</v>
      </c>
      <c r="K827" s="131">
        <v>546</v>
      </c>
      <c r="L827" s="160">
        <v>179.64</v>
      </c>
      <c r="M827" s="128">
        <v>1.33</v>
      </c>
      <c r="N827" s="159">
        <v>238.92</v>
      </c>
      <c r="O827" s="119"/>
      <c r="P827" s="118">
        <v>130450.32</v>
      </c>
      <c r="HY827" s="111"/>
      <c r="HZ827" s="80" t="s">
        <v>269</v>
      </c>
      <c r="IA827" s="80" t="s">
        <v>78</v>
      </c>
      <c r="IB827" s="80" t="s">
        <v>78</v>
      </c>
      <c r="IC827" s="80" t="s">
        <v>78</v>
      </c>
      <c r="ID827" s="80" t="s">
        <v>78</v>
      </c>
      <c r="IF827" s="17"/>
      <c r="IG827" s="17"/>
      <c r="IH827" s="112"/>
      <c r="II827" s="80"/>
      <c r="IJ827" s="17"/>
      <c r="IK827" s="80"/>
      <c r="IL827" s="111"/>
      <c r="IN827" s="90"/>
      <c r="IP827" s="90"/>
    </row>
    <row r="828" spans="1:250" s="12" customFormat="1" ht="15" x14ac:dyDescent="0.25">
      <c r="A828" s="126"/>
      <c r="B828" s="125"/>
      <c r="C828" s="480" t="s">
        <v>368</v>
      </c>
      <c r="D828" s="480"/>
      <c r="E828" s="480"/>
      <c r="F828" s="480"/>
      <c r="G828" s="480"/>
      <c r="H828" s="480"/>
      <c r="I828" s="480"/>
      <c r="J828" s="480"/>
      <c r="K828" s="480"/>
      <c r="L828" s="480"/>
      <c r="M828" s="480"/>
      <c r="N828" s="480"/>
      <c r="O828" s="480"/>
      <c r="P828" s="517"/>
      <c r="HY828" s="111"/>
      <c r="HZ828" s="80"/>
      <c r="IA828" s="80"/>
      <c r="IB828" s="80"/>
      <c r="IC828" s="80"/>
      <c r="ID828" s="80"/>
      <c r="IF828" s="17"/>
      <c r="IG828" s="17"/>
      <c r="IH828" s="112"/>
      <c r="II828" s="80"/>
      <c r="IJ828" s="17"/>
      <c r="IK828" s="80"/>
      <c r="IL828" s="111"/>
      <c r="IM828" s="52" t="s">
        <v>368</v>
      </c>
      <c r="IN828" s="90"/>
      <c r="IP828" s="90"/>
    </row>
    <row r="829" spans="1:250" s="12" customFormat="1" ht="15" x14ac:dyDescent="0.25">
      <c r="A829" s="124"/>
      <c r="B829" s="123"/>
      <c r="C829" s="516" t="s">
        <v>154</v>
      </c>
      <c r="D829" s="516"/>
      <c r="E829" s="516"/>
      <c r="F829" s="516"/>
      <c r="G829" s="516"/>
      <c r="H829" s="121"/>
      <c r="I829" s="119"/>
      <c r="J829" s="119"/>
      <c r="K829" s="119"/>
      <c r="L829" s="120"/>
      <c r="M829" s="119"/>
      <c r="N829" s="120"/>
      <c r="O829" s="119"/>
      <c r="P829" s="118">
        <v>130450.32</v>
      </c>
      <c r="HY829" s="111"/>
      <c r="HZ829" s="80"/>
      <c r="IA829" s="80"/>
      <c r="IB829" s="80"/>
      <c r="IC829" s="80"/>
      <c r="ID829" s="80"/>
      <c r="IF829" s="17"/>
      <c r="IG829" s="17"/>
      <c r="IH829" s="112"/>
      <c r="II829" s="80"/>
      <c r="IJ829" s="17"/>
      <c r="IK829" s="80" t="s">
        <v>154</v>
      </c>
      <c r="IL829" s="111"/>
      <c r="IN829" s="90"/>
      <c r="IP829" s="90"/>
    </row>
    <row r="830" spans="1:250" s="12" customFormat="1" ht="56.25" x14ac:dyDescent="0.25">
      <c r="A830" s="132" t="s">
        <v>367</v>
      </c>
      <c r="B830" s="122" t="s">
        <v>267</v>
      </c>
      <c r="C830" s="506" t="s">
        <v>266</v>
      </c>
      <c r="D830" s="506"/>
      <c r="E830" s="506"/>
      <c r="F830" s="506"/>
      <c r="G830" s="506"/>
      <c r="H830" s="121" t="s">
        <v>190</v>
      </c>
      <c r="I830" s="119">
        <v>10.29</v>
      </c>
      <c r="J830" s="131">
        <v>1</v>
      </c>
      <c r="K830" s="128">
        <v>10.29</v>
      </c>
      <c r="L830" s="129">
        <v>43543.49</v>
      </c>
      <c r="M830" s="128">
        <v>1.47</v>
      </c>
      <c r="N830" s="127">
        <v>64008.93</v>
      </c>
      <c r="O830" s="119"/>
      <c r="P830" s="118">
        <v>658651.89</v>
      </c>
      <c r="HY830" s="111"/>
      <c r="HZ830" s="80" t="s">
        <v>266</v>
      </c>
      <c r="IA830" s="80" t="s">
        <v>78</v>
      </c>
      <c r="IB830" s="80" t="s">
        <v>78</v>
      </c>
      <c r="IC830" s="80" t="s">
        <v>78</v>
      </c>
      <c r="ID830" s="80" t="s">
        <v>78</v>
      </c>
      <c r="IF830" s="17"/>
      <c r="IG830" s="17"/>
      <c r="IH830" s="112"/>
      <c r="II830" s="80"/>
      <c r="IJ830" s="17"/>
      <c r="IK830" s="80"/>
      <c r="IL830" s="111"/>
      <c r="IN830" s="90"/>
      <c r="IP830" s="90"/>
    </row>
    <row r="831" spans="1:250" s="12" customFormat="1" ht="15" x14ac:dyDescent="0.25">
      <c r="A831" s="126"/>
      <c r="B831" s="125"/>
      <c r="C831" s="480" t="s">
        <v>366</v>
      </c>
      <c r="D831" s="480"/>
      <c r="E831" s="480"/>
      <c r="F831" s="480"/>
      <c r="G831" s="480"/>
      <c r="H831" s="480"/>
      <c r="I831" s="480"/>
      <c r="J831" s="480"/>
      <c r="K831" s="480"/>
      <c r="L831" s="480"/>
      <c r="M831" s="480"/>
      <c r="N831" s="480"/>
      <c r="O831" s="480"/>
      <c r="P831" s="517"/>
      <c r="HY831" s="111"/>
      <c r="HZ831" s="80"/>
      <c r="IA831" s="80"/>
      <c r="IB831" s="80"/>
      <c r="IC831" s="80"/>
      <c r="ID831" s="80"/>
      <c r="IF831" s="17"/>
      <c r="IG831" s="17"/>
      <c r="IH831" s="112"/>
      <c r="II831" s="80"/>
      <c r="IJ831" s="17"/>
      <c r="IK831" s="80"/>
      <c r="IL831" s="111"/>
      <c r="IM831" s="52" t="s">
        <v>366</v>
      </c>
      <c r="IN831" s="90"/>
      <c r="IP831" s="90"/>
    </row>
    <row r="832" spans="1:250" s="12" customFormat="1" ht="15" x14ac:dyDescent="0.25">
      <c r="A832" s="124"/>
      <c r="B832" s="123"/>
      <c r="C832" s="516" t="s">
        <v>154</v>
      </c>
      <c r="D832" s="516"/>
      <c r="E832" s="516"/>
      <c r="F832" s="516"/>
      <c r="G832" s="516"/>
      <c r="H832" s="121"/>
      <c r="I832" s="119"/>
      <c r="J832" s="119"/>
      <c r="K832" s="119"/>
      <c r="L832" s="120"/>
      <c r="M832" s="119"/>
      <c r="N832" s="120"/>
      <c r="O832" s="119"/>
      <c r="P832" s="118">
        <v>658651.89</v>
      </c>
      <c r="HY832" s="111"/>
      <c r="HZ832" s="80"/>
      <c r="IA832" s="80"/>
      <c r="IB832" s="80"/>
      <c r="IC832" s="80"/>
      <c r="ID832" s="80"/>
      <c r="IF832" s="17"/>
      <c r="IG832" s="17"/>
      <c r="IH832" s="112"/>
      <c r="II832" s="80"/>
      <c r="IJ832" s="17"/>
      <c r="IK832" s="80" t="s">
        <v>154</v>
      </c>
      <c r="IL832" s="111"/>
      <c r="IN832" s="90"/>
      <c r="IP832" s="90"/>
    </row>
    <row r="833" spans="1:250" s="12" customFormat="1" ht="56.25" x14ac:dyDescent="0.25">
      <c r="A833" s="132" t="s">
        <v>365</v>
      </c>
      <c r="B833" s="122" t="s">
        <v>263</v>
      </c>
      <c r="C833" s="506" t="s">
        <v>262</v>
      </c>
      <c r="D833" s="506"/>
      <c r="E833" s="506"/>
      <c r="F833" s="506"/>
      <c r="G833" s="506"/>
      <c r="H833" s="121" t="s">
        <v>194</v>
      </c>
      <c r="I833" s="119">
        <v>182</v>
      </c>
      <c r="J833" s="131">
        <v>1</v>
      </c>
      <c r="K833" s="131">
        <v>182</v>
      </c>
      <c r="L833" s="160">
        <v>204.83</v>
      </c>
      <c r="M833" s="128">
        <v>1.24</v>
      </c>
      <c r="N833" s="159">
        <v>253.99</v>
      </c>
      <c r="O833" s="119"/>
      <c r="P833" s="118">
        <v>46226.18</v>
      </c>
      <c r="HY833" s="111"/>
      <c r="HZ833" s="80" t="s">
        <v>262</v>
      </c>
      <c r="IA833" s="80" t="s">
        <v>78</v>
      </c>
      <c r="IB833" s="80" t="s">
        <v>78</v>
      </c>
      <c r="IC833" s="80" t="s">
        <v>78</v>
      </c>
      <c r="ID833" s="80" t="s">
        <v>78</v>
      </c>
      <c r="IF833" s="17"/>
      <c r="IG833" s="17"/>
      <c r="IH833" s="112"/>
      <c r="II833" s="80"/>
      <c r="IJ833" s="17"/>
      <c r="IK833" s="80"/>
      <c r="IL833" s="111"/>
      <c r="IN833" s="90"/>
      <c r="IP833" s="90"/>
    </row>
    <row r="834" spans="1:250" s="12" customFormat="1" ht="15" x14ac:dyDescent="0.25">
      <c r="A834" s="126"/>
      <c r="B834" s="125"/>
      <c r="C834" s="480" t="s">
        <v>364</v>
      </c>
      <c r="D834" s="480"/>
      <c r="E834" s="480"/>
      <c r="F834" s="480"/>
      <c r="G834" s="480"/>
      <c r="H834" s="480"/>
      <c r="I834" s="480"/>
      <c r="J834" s="480"/>
      <c r="K834" s="480"/>
      <c r="L834" s="480"/>
      <c r="M834" s="480"/>
      <c r="N834" s="480"/>
      <c r="O834" s="480"/>
      <c r="P834" s="517"/>
      <c r="HY834" s="111"/>
      <c r="HZ834" s="80"/>
      <c r="IA834" s="80"/>
      <c r="IB834" s="80"/>
      <c r="IC834" s="80"/>
      <c r="ID834" s="80"/>
      <c r="IF834" s="17"/>
      <c r="IG834" s="17"/>
      <c r="IH834" s="112"/>
      <c r="II834" s="80"/>
      <c r="IJ834" s="17"/>
      <c r="IK834" s="80"/>
      <c r="IL834" s="111"/>
      <c r="IM834" s="52" t="s">
        <v>364</v>
      </c>
      <c r="IN834" s="90"/>
      <c r="IP834" s="90"/>
    </row>
    <row r="835" spans="1:250" s="12" customFormat="1" ht="15" x14ac:dyDescent="0.25">
      <c r="A835" s="124"/>
      <c r="B835" s="123"/>
      <c r="C835" s="516" t="s">
        <v>154</v>
      </c>
      <c r="D835" s="516"/>
      <c r="E835" s="516"/>
      <c r="F835" s="516"/>
      <c r="G835" s="516"/>
      <c r="H835" s="121"/>
      <c r="I835" s="119"/>
      <c r="J835" s="119"/>
      <c r="K835" s="119"/>
      <c r="L835" s="120"/>
      <c r="M835" s="119"/>
      <c r="N835" s="120"/>
      <c r="O835" s="119"/>
      <c r="P835" s="118">
        <v>46226.18</v>
      </c>
      <c r="HY835" s="111"/>
      <c r="HZ835" s="80"/>
      <c r="IA835" s="80"/>
      <c r="IB835" s="80"/>
      <c r="IC835" s="80"/>
      <c r="ID835" s="80"/>
      <c r="IF835" s="17"/>
      <c r="IG835" s="17"/>
      <c r="IH835" s="112"/>
      <c r="II835" s="80"/>
      <c r="IJ835" s="17"/>
      <c r="IK835" s="80" t="s">
        <v>154</v>
      </c>
      <c r="IL835" s="111"/>
      <c r="IN835" s="90"/>
      <c r="IP835" s="90"/>
    </row>
    <row r="836" spans="1:250" s="12" customFormat="1" ht="56.25" x14ac:dyDescent="0.25">
      <c r="A836" s="132" t="s">
        <v>363</v>
      </c>
      <c r="B836" s="122" t="s">
        <v>259</v>
      </c>
      <c r="C836" s="506" t="s">
        <v>258</v>
      </c>
      <c r="D836" s="506"/>
      <c r="E836" s="506"/>
      <c r="F836" s="506"/>
      <c r="G836" s="506"/>
      <c r="H836" s="121" t="s">
        <v>157</v>
      </c>
      <c r="I836" s="119">
        <v>0.5544</v>
      </c>
      <c r="J836" s="131">
        <v>1</v>
      </c>
      <c r="K836" s="165">
        <v>0.5544</v>
      </c>
      <c r="L836" s="129">
        <v>366685</v>
      </c>
      <c r="M836" s="128">
        <v>1.02</v>
      </c>
      <c r="N836" s="127">
        <v>374018.7</v>
      </c>
      <c r="O836" s="119"/>
      <c r="P836" s="118">
        <v>207355.97</v>
      </c>
      <c r="HY836" s="111"/>
      <c r="HZ836" s="80" t="s">
        <v>258</v>
      </c>
      <c r="IA836" s="80" t="s">
        <v>78</v>
      </c>
      <c r="IB836" s="80" t="s">
        <v>78</v>
      </c>
      <c r="IC836" s="80" t="s">
        <v>78</v>
      </c>
      <c r="ID836" s="80" t="s">
        <v>78</v>
      </c>
      <c r="IF836" s="17"/>
      <c r="IG836" s="17"/>
      <c r="IH836" s="112"/>
      <c r="II836" s="80"/>
      <c r="IJ836" s="17"/>
      <c r="IK836" s="80"/>
      <c r="IL836" s="111"/>
      <c r="IN836" s="90"/>
      <c r="IP836" s="90"/>
    </row>
    <row r="837" spans="1:250" s="12" customFormat="1" ht="15" x14ac:dyDescent="0.25">
      <c r="A837" s="126"/>
      <c r="B837" s="125"/>
      <c r="C837" s="480" t="s">
        <v>362</v>
      </c>
      <c r="D837" s="480"/>
      <c r="E837" s="480"/>
      <c r="F837" s="480"/>
      <c r="G837" s="480"/>
      <c r="H837" s="480"/>
      <c r="I837" s="480"/>
      <c r="J837" s="480"/>
      <c r="K837" s="480"/>
      <c r="L837" s="480"/>
      <c r="M837" s="480"/>
      <c r="N837" s="480"/>
      <c r="O837" s="480"/>
      <c r="P837" s="517"/>
      <c r="HY837" s="111"/>
      <c r="HZ837" s="80"/>
      <c r="IA837" s="80"/>
      <c r="IB837" s="80"/>
      <c r="IC837" s="80"/>
      <c r="ID837" s="80"/>
      <c r="IF837" s="17"/>
      <c r="IG837" s="17"/>
      <c r="IH837" s="112"/>
      <c r="II837" s="80"/>
      <c r="IJ837" s="17"/>
      <c r="IK837" s="80"/>
      <c r="IL837" s="111"/>
      <c r="IM837" s="52" t="s">
        <v>362</v>
      </c>
      <c r="IN837" s="90"/>
      <c r="IP837" s="90"/>
    </row>
    <row r="838" spans="1:250" s="12" customFormat="1" ht="15" x14ac:dyDescent="0.25">
      <c r="A838" s="124"/>
      <c r="B838" s="123"/>
      <c r="C838" s="516" t="s">
        <v>154</v>
      </c>
      <c r="D838" s="516"/>
      <c r="E838" s="516"/>
      <c r="F838" s="516"/>
      <c r="G838" s="516"/>
      <c r="H838" s="121"/>
      <c r="I838" s="119"/>
      <c r="J838" s="119"/>
      <c r="K838" s="119"/>
      <c r="L838" s="120"/>
      <c r="M838" s="119"/>
      <c r="N838" s="120"/>
      <c r="O838" s="119"/>
      <c r="P838" s="118">
        <v>207355.97</v>
      </c>
      <c r="HY838" s="111"/>
      <c r="HZ838" s="80"/>
      <c r="IA838" s="80"/>
      <c r="IB838" s="80"/>
      <c r="IC838" s="80"/>
      <c r="ID838" s="80"/>
      <c r="IF838" s="17"/>
      <c r="IG838" s="17"/>
      <c r="IH838" s="112"/>
      <c r="II838" s="80"/>
      <c r="IJ838" s="17"/>
      <c r="IK838" s="80" t="s">
        <v>154</v>
      </c>
      <c r="IL838" s="111"/>
      <c r="IN838" s="90"/>
      <c r="IP838" s="90"/>
    </row>
    <row r="839" spans="1:250" s="12" customFormat="1" ht="56.25" x14ac:dyDescent="0.25">
      <c r="A839" s="132" t="s">
        <v>361</v>
      </c>
      <c r="B839" s="122" t="s">
        <v>255</v>
      </c>
      <c r="C839" s="506" t="s">
        <v>254</v>
      </c>
      <c r="D839" s="506"/>
      <c r="E839" s="506"/>
      <c r="F839" s="506"/>
      <c r="G839" s="506"/>
      <c r="H839" s="121" t="s">
        <v>185</v>
      </c>
      <c r="I839" s="119">
        <v>90</v>
      </c>
      <c r="J839" s="131">
        <v>1</v>
      </c>
      <c r="K839" s="131">
        <v>90</v>
      </c>
      <c r="L839" s="160">
        <v>911.44</v>
      </c>
      <c r="M839" s="128">
        <v>1.34</v>
      </c>
      <c r="N839" s="127">
        <v>1221.33</v>
      </c>
      <c r="O839" s="119"/>
      <c r="P839" s="118">
        <v>109919.7</v>
      </c>
      <c r="HY839" s="111"/>
      <c r="HZ839" s="80" t="s">
        <v>254</v>
      </c>
      <c r="IA839" s="80" t="s">
        <v>78</v>
      </c>
      <c r="IB839" s="80" t="s">
        <v>78</v>
      </c>
      <c r="IC839" s="80" t="s">
        <v>78</v>
      </c>
      <c r="ID839" s="80" t="s">
        <v>78</v>
      </c>
      <c r="IF839" s="17"/>
      <c r="IG839" s="17"/>
      <c r="IH839" s="112"/>
      <c r="II839" s="80"/>
      <c r="IJ839" s="17"/>
      <c r="IK839" s="80"/>
      <c r="IL839" s="111"/>
      <c r="IN839" s="90"/>
      <c r="IP839" s="90"/>
    </row>
    <row r="840" spans="1:250" s="12" customFormat="1" ht="15" x14ac:dyDescent="0.25">
      <c r="A840" s="126"/>
      <c r="B840" s="125"/>
      <c r="C840" s="480" t="s">
        <v>360</v>
      </c>
      <c r="D840" s="480"/>
      <c r="E840" s="480"/>
      <c r="F840" s="480"/>
      <c r="G840" s="480"/>
      <c r="H840" s="480"/>
      <c r="I840" s="480"/>
      <c r="J840" s="480"/>
      <c r="K840" s="480"/>
      <c r="L840" s="480"/>
      <c r="M840" s="480"/>
      <c r="N840" s="480"/>
      <c r="O840" s="480"/>
      <c r="P840" s="517"/>
      <c r="HY840" s="111"/>
      <c r="HZ840" s="80"/>
      <c r="IA840" s="80"/>
      <c r="IB840" s="80"/>
      <c r="IC840" s="80"/>
      <c r="ID840" s="80"/>
      <c r="IF840" s="17"/>
      <c r="IG840" s="17"/>
      <c r="IH840" s="112"/>
      <c r="II840" s="80"/>
      <c r="IJ840" s="17"/>
      <c r="IK840" s="80"/>
      <c r="IL840" s="111"/>
      <c r="IM840" s="52" t="s">
        <v>360</v>
      </c>
      <c r="IN840" s="90"/>
      <c r="IP840" s="90"/>
    </row>
    <row r="841" spans="1:250" s="12" customFormat="1" ht="15" x14ac:dyDescent="0.25">
      <c r="A841" s="124"/>
      <c r="B841" s="123"/>
      <c r="C841" s="516" t="s">
        <v>154</v>
      </c>
      <c r="D841" s="516"/>
      <c r="E841" s="516"/>
      <c r="F841" s="516"/>
      <c r="G841" s="516"/>
      <c r="H841" s="121"/>
      <c r="I841" s="119"/>
      <c r="J841" s="119"/>
      <c r="K841" s="119"/>
      <c r="L841" s="120"/>
      <c r="M841" s="119"/>
      <c r="N841" s="120"/>
      <c r="O841" s="119"/>
      <c r="P841" s="118">
        <v>109919.7</v>
      </c>
      <c r="HY841" s="111"/>
      <c r="HZ841" s="80"/>
      <c r="IA841" s="80"/>
      <c r="IB841" s="80"/>
      <c r="IC841" s="80"/>
      <c r="ID841" s="80"/>
      <c r="IF841" s="17"/>
      <c r="IG841" s="17"/>
      <c r="IH841" s="112"/>
      <c r="II841" s="80"/>
      <c r="IJ841" s="17"/>
      <c r="IK841" s="80" t="s">
        <v>154</v>
      </c>
      <c r="IL841" s="111"/>
      <c r="IN841" s="90"/>
      <c r="IP841" s="90"/>
    </row>
    <row r="842" spans="1:250" s="12" customFormat="1" ht="56.25" x14ac:dyDescent="0.25">
      <c r="A842" s="132" t="s">
        <v>359</v>
      </c>
      <c r="B842" s="122" t="s">
        <v>251</v>
      </c>
      <c r="C842" s="506" t="s">
        <v>250</v>
      </c>
      <c r="D842" s="506"/>
      <c r="E842" s="506"/>
      <c r="F842" s="506"/>
      <c r="G842" s="506"/>
      <c r="H842" s="121" t="s">
        <v>190</v>
      </c>
      <c r="I842" s="119">
        <v>9</v>
      </c>
      <c r="J842" s="131">
        <v>1</v>
      </c>
      <c r="K842" s="131">
        <v>9</v>
      </c>
      <c r="L842" s="129">
        <v>2240.1999999999998</v>
      </c>
      <c r="M842" s="128">
        <v>1.34</v>
      </c>
      <c r="N842" s="127">
        <v>3001.87</v>
      </c>
      <c r="O842" s="119"/>
      <c r="P842" s="118">
        <v>27016.83</v>
      </c>
      <c r="HY842" s="111"/>
      <c r="HZ842" s="80" t="s">
        <v>250</v>
      </c>
      <c r="IA842" s="80" t="s">
        <v>78</v>
      </c>
      <c r="IB842" s="80" t="s">
        <v>78</v>
      </c>
      <c r="IC842" s="80" t="s">
        <v>78</v>
      </c>
      <c r="ID842" s="80" t="s">
        <v>78</v>
      </c>
      <c r="IF842" s="17"/>
      <c r="IG842" s="17"/>
      <c r="IH842" s="112"/>
      <c r="II842" s="80"/>
      <c r="IJ842" s="17"/>
      <c r="IK842" s="80"/>
      <c r="IL842" s="111"/>
      <c r="IN842" s="90"/>
      <c r="IP842" s="90"/>
    </row>
    <row r="843" spans="1:250" s="12" customFormat="1" ht="15" x14ac:dyDescent="0.25">
      <c r="A843" s="126"/>
      <c r="B843" s="125"/>
      <c r="C843" s="480" t="s">
        <v>358</v>
      </c>
      <c r="D843" s="480"/>
      <c r="E843" s="480"/>
      <c r="F843" s="480"/>
      <c r="G843" s="480"/>
      <c r="H843" s="480"/>
      <c r="I843" s="480"/>
      <c r="J843" s="480"/>
      <c r="K843" s="480"/>
      <c r="L843" s="480"/>
      <c r="M843" s="480"/>
      <c r="N843" s="480"/>
      <c r="O843" s="480"/>
      <c r="P843" s="517"/>
      <c r="HY843" s="111"/>
      <c r="HZ843" s="80"/>
      <c r="IA843" s="80"/>
      <c r="IB843" s="80"/>
      <c r="IC843" s="80"/>
      <c r="ID843" s="80"/>
      <c r="IF843" s="17"/>
      <c r="IG843" s="17"/>
      <c r="IH843" s="112"/>
      <c r="II843" s="80"/>
      <c r="IJ843" s="17"/>
      <c r="IK843" s="80"/>
      <c r="IL843" s="111"/>
      <c r="IM843" s="52" t="s">
        <v>358</v>
      </c>
      <c r="IN843" s="90"/>
      <c r="IP843" s="90"/>
    </row>
    <row r="844" spans="1:250" s="12" customFormat="1" ht="15" x14ac:dyDescent="0.25">
      <c r="A844" s="124"/>
      <c r="B844" s="123"/>
      <c r="C844" s="516" t="s">
        <v>154</v>
      </c>
      <c r="D844" s="516"/>
      <c r="E844" s="516"/>
      <c r="F844" s="516"/>
      <c r="G844" s="516"/>
      <c r="H844" s="121"/>
      <c r="I844" s="119"/>
      <c r="J844" s="119"/>
      <c r="K844" s="119"/>
      <c r="L844" s="120"/>
      <c r="M844" s="119"/>
      <c r="N844" s="120"/>
      <c r="O844" s="119"/>
      <c r="P844" s="118">
        <v>27016.83</v>
      </c>
      <c r="HY844" s="111"/>
      <c r="HZ844" s="80"/>
      <c r="IA844" s="80"/>
      <c r="IB844" s="80"/>
      <c r="IC844" s="80"/>
      <c r="ID844" s="80"/>
      <c r="IF844" s="17"/>
      <c r="IG844" s="17"/>
      <c r="IH844" s="112"/>
      <c r="II844" s="80"/>
      <c r="IJ844" s="17"/>
      <c r="IK844" s="80" t="s">
        <v>154</v>
      </c>
      <c r="IL844" s="111"/>
      <c r="IN844" s="90"/>
      <c r="IP844" s="90"/>
    </row>
    <row r="845" spans="1:250" s="12" customFormat="1" ht="56.25" x14ac:dyDescent="0.25">
      <c r="A845" s="132" t="s">
        <v>357</v>
      </c>
      <c r="B845" s="122" t="s">
        <v>247</v>
      </c>
      <c r="C845" s="506" t="s">
        <v>246</v>
      </c>
      <c r="D845" s="506"/>
      <c r="E845" s="506"/>
      <c r="F845" s="506"/>
      <c r="G845" s="506"/>
      <c r="H845" s="121" t="s">
        <v>194</v>
      </c>
      <c r="I845" s="119">
        <v>180</v>
      </c>
      <c r="J845" s="131">
        <v>1</v>
      </c>
      <c r="K845" s="131">
        <v>180</v>
      </c>
      <c r="L845" s="160">
        <v>67.569999999999993</v>
      </c>
      <c r="M845" s="128">
        <v>1.1399999999999999</v>
      </c>
      <c r="N845" s="159">
        <v>77.03</v>
      </c>
      <c r="O845" s="119"/>
      <c r="P845" s="118">
        <v>13865.4</v>
      </c>
      <c r="HY845" s="111"/>
      <c r="HZ845" s="80" t="s">
        <v>246</v>
      </c>
      <c r="IA845" s="80" t="s">
        <v>78</v>
      </c>
      <c r="IB845" s="80" t="s">
        <v>78</v>
      </c>
      <c r="IC845" s="80" t="s">
        <v>78</v>
      </c>
      <c r="ID845" s="80" t="s">
        <v>78</v>
      </c>
      <c r="IF845" s="17"/>
      <c r="IG845" s="17"/>
      <c r="IH845" s="112"/>
      <c r="II845" s="80"/>
      <c r="IJ845" s="17"/>
      <c r="IK845" s="80"/>
      <c r="IL845" s="111"/>
      <c r="IN845" s="90"/>
      <c r="IP845" s="90"/>
    </row>
    <row r="846" spans="1:250" s="12" customFormat="1" ht="15" x14ac:dyDescent="0.25">
      <c r="A846" s="124"/>
      <c r="B846" s="123"/>
      <c r="C846" s="516" t="s">
        <v>154</v>
      </c>
      <c r="D846" s="516"/>
      <c r="E846" s="516"/>
      <c r="F846" s="516"/>
      <c r="G846" s="516"/>
      <c r="H846" s="121"/>
      <c r="I846" s="119"/>
      <c r="J846" s="119"/>
      <c r="K846" s="119"/>
      <c r="L846" s="120"/>
      <c r="M846" s="119"/>
      <c r="N846" s="120"/>
      <c r="O846" s="119"/>
      <c r="P846" s="118">
        <v>13865.4</v>
      </c>
      <c r="HY846" s="111"/>
      <c r="HZ846" s="80"/>
      <c r="IA846" s="80"/>
      <c r="IB846" s="80"/>
      <c r="IC846" s="80"/>
      <c r="ID846" s="80"/>
      <c r="IF846" s="17"/>
      <c r="IG846" s="17"/>
      <c r="IH846" s="112"/>
      <c r="II846" s="80"/>
      <c r="IJ846" s="17"/>
      <c r="IK846" s="80" t="s">
        <v>154</v>
      </c>
      <c r="IL846" s="111"/>
      <c r="IN846" s="90"/>
      <c r="IP846" s="90"/>
    </row>
    <row r="847" spans="1:250" s="12" customFormat="1" ht="56.25" x14ac:dyDescent="0.25">
      <c r="A847" s="132" t="s">
        <v>356</v>
      </c>
      <c r="B847" s="122" t="s">
        <v>244</v>
      </c>
      <c r="C847" s="506" t="s">
        <v>243</v>
      </c>
      <c r="D847" s="506"/>
      <c r="E847" s="506"/>
      <c r="F847" s="506"/>
      <c r="G847" s="506"/>
      <c r="H847" s="121" t="s">
        <v>194</v>
      </c>
      <c r="I847" s="119">
        <v>182</v>
      </c>
      <c r="J847" s="131">
        <v>1</v>
      </c>
      <c r="K847" s="131">
        <v>182</v>
      </c>
      <c r="L847" s="160">
        <v>194.52</v>
      </c>
      <c r="M847" s="128">
        <v>1.1599999999999999</v>
      </c>
      <c r="N847" s="159">
        <v>225.64</v>
      </c>
      <c r="O847" s="119"/>
      <c r="P847" s="118">
        <v>41066.480000000003</v>
      </c>
      <c r="HY847" s="111"/>
      <c r="HZ847" s="80" t="s">
        <v>243</v>
      </c>
      <c r="IA847" s="80" t="s">
        <v>78</v>
      </c>
      <c r="IB847" s="80" t="s">
        <v>78</v>
      </c>
      <c r="IC847" s="80" t="s">
        <v>78</v>
      </c>
      <c r="ID847" s="80" t="s">
        <v>78</v>
      </c>
      <c r="IF847" s="17"/>
      <c r="IG847" s="17"/>
      <c r="IH847" s="112"/>
      <c r="II847" s="80"/>
      <c r="IJ847" s="17"/>
      <c r="IK847" s="80"/>
      <c r="IL847" s="111"/>
      <c r="IN847" s="90"/>
      <c r="IP847" s="90"/>
    </row>
    <row r="848" spans="1:250" s="12" customFormat="1" ht="15" x14ac:dyDescent="0.25">
      <c r="A848" s="124"/>
      <c r="B848" s="123"/>
      <c r="C848" s="516" t="s">
        <v>154</v>
      </c>
      <c r="D848" s="516"/>
      <c r="E848" s="516"/>
      <c r="F848" s="516"/>
      <c r="G848" s="516"/>
      <c r="H848" s="121"/>
      <c r="I848" s="119"/>
      <c r="J848" s="119"/>
      <c r="K848" s="119"/>
      <c r="L848" s="120"/>
      <c r="M848" s="119"/>
      <c r="N848" s="120"/>
      <c r="O848" s="119"/>
      <c r="P848" s="118">
        <v>41066.480000000003</v>
      </c>
      <c r="HY848" s="111"/>
      <c r="HZ848" s="80"/>
      <c r="IA848" s="80"/>
      <c r="IB848" s="80"/>
      <c r="IC848" s="80"/>
      <c r="ID848" s="80"/>
      <c r="IF848" s="17"/>
      <c r="IG848" s="17"/>
      <c r="IH848" s="112"/>
      <c r="II848" s="80"/>
      <c r="IJ848" s="17"/>
      <c r="IK848" s="80" t="s">
        <v>154</v>
      </c>
      <c r="IL848" s="111"/>
      <c r="IN848" s="90"/>
      <c r="IP848" s="90"/>
    </row>
    <row r="849" spans="1:250" s="12" customFormat="1" ht="22.5" x14ac:dyDescent="0.25">
      <c r="A849" s="132" t="s">
        <v>355</v>
      </c>
      <c r="B849" s="122" t="s">
        <v>241</v>
      </c>
      <c r="C849" s="506" t="s">
        <v>239</v>
      </c>
      <c r="D849" s="506"/>
      <c r="E849" s="506"/>
      <c r="F849" s="506"/>
      <c r="G849" s="506"/>
      <c r="H849" s="121" t="s">
        <v>240</v>
      </c>
      <c r="I849" s="119">
        <v>14.9</v>
      </c>
      <c r="J849" s="131">
        <v>1</v>
      </c>
      <c r="K849" s="157">
        <v>14.9</v>
      </c>
      <c r="L849" s="120"/>
      <c r="M849" s="119"/>
      <c r="N849" s="156"/>
      <c r="O849" s="119"/>
      <c r="P849" s="155"/>
      <c r="HY849" s="111"/>
      <c r="HZ849" s="80" t="s">
        <v>239</v>
      </c>
      <c r="IA849" s="80" t="s">
        <v>78</v>
      </c>
      <c r="IB849" s="80" t="s">
        <v>78</v>
      </c>
      <c r="IC849" s="80" t="s">
        <v>78</v>
      </c>
      <c r="ID849" s="80" t="s">
        <v>78</v>
      </c>
      <c r="IF849" s="17"/>
      <c r="IG849" s="17"/>
      <c r="IH849" s="112"/>
      <c r="II849" s="80"/>
      <c r="IJ849" s="17"/>
      <c r="IK849" s="80"/>
      <c r="IL849" s="111"/>
      <c r="IN849" s="90"/>
      <c r="IP849" s="90"/>
    </row>
    <row r="850" spans="1:250" s="12" customFormat="1" ht="15" x14ac:dyDescent="0.25">
      <c r="A850" s="126"/>
      <c r="B850" s="125"/>
      <c r="C850" s="480" t="s">
        <v>354</v>
      </c>
      <c r="D850" s="480"/>
      <c r="E850" s="480"/>
      <c r="F850" s="480"/>
      <c r="G850" s="480"/>
      <c r="H850" s="480"/>
      <c r="I850" s="480"/>
      <c r="J850" s="480"/>
      <c r="K850" s="480"/>
      <c r="L850" s="480"/>
      <c r="M850" s="480"/>
      <c r="N850" s="480"/>
      <c r="O850" s="480"/>
      <c r="P850" s="517"/>
      <c r="HY850" s="111"/>
      <c r="HZ850" s="80"/>
      <c r="IA850" s="80"/>
      <c r="IB850" s="80"/>
      <c r="IC850" s="80"/>
      <c r="ID850" s="80"/>
      <c r="IF850" s="17"/>
      <c r="IG850" s="17"/>
      <c r="IH850" s="112"/>
      <c r="II850" s="80"/>
      <c r="IJ850" s="17"/>
      <c r="IK850" s="80"/>
      <c r="IL850" s="111"/>
      <c r="IM850" s="52" t="s">
        <v>354</v>
      </c>
      <c r="IN850" s="90"/>
      <c r="IP850" s="90"/>
    </row>
    <row r="851" spans="1:250" s="12" customFormat="1" ht="15" x14ac:dyDescent="0.25">
      <c r="A851" s="150"/>
      <c r="B851" s="136" t="s">
        <v>215</v>
      </c>
      <c r="C851" s="485" t="s">
        <v>214</v>
      </c>
      <c r="D851" s="485"/>
      <c r="E851" s="485"/>
      <c r="F851" s="485"/>
      <c r="G851" s="485"/>
      <c r="H851" s="135" t="s">
        <v>177</v>
      </c>
      <c r="I851" s="149">
        <v>0.91</v>
      </c>
      <c r="J851" s="62"/>
      <c r="K851" s="151">
        <v>13.558999999999999</v>
      </c>
      <c r="L851" s="50"/>
      <c r="M851" s="11"/>
      <c r="N851" s="146">
        <v>463.87</v>
      </c>
      <c r="O851" s="62"/>
      <c r="P851" s="133">
        <v>6289.61</v>
      </c>
      <c r="Q851" s="138"/>
      <c r="R851" s="138"/>
      <c r="HY851" s="111"/>
      <c r="HZ851" s="80"/>
      <c r="IA851" s="80"/>
      <c r="IB851" s="80"/>
      <c r="IC851" s="80"/>
      <c r="ID851" s="80"/>
      <c r="IF851" s="17" t="s">
        <v>214</v>
      </c>
      <c r="IG851" s="17"/>
      <c r="IH851" s="112"/>
      <c r="II851" s="80"/>
      <c r="IJ851" s="17"/>
      <c r="IK851" s="80"/>
      <c r="IL851" s="111"/>
      <c r="IN851" s="90"/>
      <c r="IP851" s="90"/>
    </row>
    <row r="852" spans="1:250" s="12" customFormat="1" ht="15" x14ac:dyDescent="0.25">
      <c r="A852" s="150"/>
      <c r="B852" s="136" t="s">
        <v>213</v>
      </c>
      <c r="C852" s="485" t="s">
        <v>212</v>
      </c>
      <c r="D852" s="485"/>
      <c r="E852" s="485"/>
      <c r="F852" s="485"/>
      <c r="G852" s="485"/>
      <c r="H852" s="135" t="s">
        <v>177</v>
      </c>
      <c r="I852" s="149">
        <v>38.89</v>
      </c>
      <c r="J852" s="62"/>
      <c r="K852" s="151">
        <v>579.46100000000001</v>
      </c>
      <c r="L852" s="50"/>
      <c r="M852" s="11"/>
      <c r="N852" s="146">
        <v>506.43</v>
      </c>
      <c r="O852" s="62"/>
      <c r="P852" s="133">
        <v>293456.43</v>
      </c>
      <c r="Q852" s="138"/>
      <c r="R852" s="138"/>
      <c r="HY852" s="111"/>
      <c r="HZ852" s="80"/>
      <c r="IA852" s="80"/>
      <c r="IB852" s="80"/>
      <c r="IC852" s="80"/>
      <c r="ID852" s="80"/>
      <c r="IF852" s="17" t="s">
        <v>212</v>
      </c>
      <c r="IG852" s="17"/>
      <c r="IH852" s="112"/>
      <c r="II852" s="80"/>
      <c r="IJ852" s="17"/>
      <c r="IK852" s="80"/>
      <c r="IL852" s="111"/>
      <c r="IN852" s="90"/>
      <c r="IP852" s="90"/>
    </row>
    <row r="853" spans="1:250" s="12" customFormat="1" ht="15" x14ac:dyDescent="0.25">
      <c r="A853" s="150"/>
      <c r="B853" s="136" t="s">
        <v>211</v>
      </c>
      <c r="C853" s="485" t="s">
        <v>210</v>
      </c>
      <c r="D853" s="485"/>
      <c r="E853" s="485"/>
      <c r="F853" s="485"/>
      <c r="G853" s="485"/>
      <c r="H853" s="135" t="s">
        <v>177</v>
      </c>
      <c r="I853" s="149">
        <v>19.239999999999998</v>
      </c>
      <c r="J853" s="62"/>
      <c r="K853" s="151">
        <v>286.67599999999999</v>
      </c>
      <c r="L853" s="50"/>
      <c r="M853" s="11"/>
      <c r="N853" s="146">
        <v>570.26</v>
      </c>
      <c r="O853" s="62"/>
      <c r="P853" s="133">
        <v>163479.85999999999</v>
      </c>
      <c r="Q853" s="138"/>
      <c r="R853" s="138"/>
      <c r="HY853" s="111"/>
      <c r="HZ853" s="80"/>
      <c r="IA853" s="80"/>
      <c r="IB853" s="80"/>
      <c r="IC853" s="80"/>
      <c r="ID853" s="80"/>
      <c r="IF853" s="17" t="s">
        <v>210</v>
      </c>
      <c r="IG853" s="17"/>
      <c r="IH853" s="112"/>
      <c r="II853" s="80"/>
      <c r="IJ853" s="17"/>
      <c r="IK853" s="80"/>
      <c r="IL853" s="111"/>
      <c r="IN853" s="90"/>
      <c r="IP853" s="90"/>
    </row>
    <row r="854" spans="1:250" s="12" customFormat="1" ht="15" x14ac:dyDescent="0.25">
      <c r="A854" s="150"/>
      <c r="B854" s="136" t="s">
        <v>209</v>
      </c>
      <c r="C854" s="485" t="s">
        <v>208</v>
      </c>
      <c r="D854" s="485"/>
      <c r="E854" s="485"/>
      <c r="F854" s="485"/>
      <c r="G854" s="485"/>
      <c r="H854" s="135" t="s">
        <v>177</v>
      </c>
      <c r="I854" s="149">
        <v>19.239999999999998</v>
      </c>
      <c r="J854" s="62"/>
      <c r="K854" s="151">
        <v>286.67599999999999</v>
      </c>
      <c r="L854" s="50"/>
      <c r="M854" s="11"/>
      <c r="N854" s="146">
        <v>655.38</v>
      </c>
      <c r="O854" s="62"/>
      <c r="P854" s="133">
        <v>187881.72</v>
      </c>
      <c r="Q854" s="138"/>
      <c r="R854" s="138"/>
      <c r="HY854" s="111"/>
      <c r="HZ854" s="80"/>
      <c r="IA854" s="80"/>
      <c r="IB854" s="80"/>
      <c r="IC854" s="80"/>
      <c r="ID854" s="80"/>
      <c r="IF854" s="17" t="s">
        <v>208</v>
      </c>
      <c r="IG854" s="17"/>
      <c r="IH854" s="112"/>
      <c r="II854" s="80"/>
      <c r="IJ854" s="17"/>
      <c r="IK854" s="80"/>
      <c r="IL854" s="111"/>
      <c r="IN854" s="90"/>
      <c r="IP854" s="90"/>
    </row>
    <row r="855" spans="1:250" s="12" customFormat="1" ht="15" x14ac:dyDescent="0.25">
      <c r="A855" s="150"/>
      <c r="B855" s="136" t="s">
        <v>207</v>
      </c>
      <c r="C855" s="485" t="s">
        <v>206</v>
      </c>
      <c r="D855" s="485"/>
      <c r="E855" s="485"/>
      <c r="F855" s="485"/>
      <c r="G855" s="485"/>
      <c r="H855" s="135" t="s">
        <v>174</v>
      </c>
      <c r="I855" s="149">
        <v>0.64</v>
      </c>
      <c r="J855" s="62"/>
      <c r="K855" s="151">
        <v>9.5359999999999996</v>
      </c>
      <c r="L855" s="50"/>
      <c r="M855" s="11"/>
      <c r="N855" s="146">
        <v>1664.09</v>
      </c>
      <c r="O855" s="62"/>
      <c r="P855" s="133">
        <v>15868.76</v>
      </c>
      <c r="Q855" s="138"/>
      <c r="R855" s="138"/>
      <c r="HY855" s="111"/>
      <c r="HZ855" s="80"/>
      <c r="IA855" s="80"/>
      <c r="IB855" s="80"/>
      <c r="IC855" s="80"/>
      <c r="ID855" s="80"/>
      <c r="IF855" s="17" t="s">
        <v>206</v>
      </c>
      <c r="IG855" s="17"/>
      <c r="IH855" s="112"/>
      <c r="II855" s="80"/>
      <c r="IJ855" s="17"/>
      <c r="IK855" s="80"/>
      <c r="IL855" s="111"/>
      <c r="IN855" s="90"/>
      <c r="IP855" s="90"/>
    </row>
    <row r="856" spans="1:250" s="12" customFormat="1" ht="15" x14ac:dyDescent="0.25">
      <c r="A856" s="137"/>
      <c r="B856" s="136" t="s">
        <v>205</v>
      </c>
      <c r="C856" s="485" t="s">
        <v>204</v>
      </c>
      <c r="D856" s="485"/>
      <c r="E856" s="485"/>
      <c r="F856" s="485"/>
      <c r="G856" s="485"/>
      <c r="H856" s="135" t="s">
        <v>177</v>
      </c>
      <c r="I856" s="149">
        <v>0.64</v>
      </c>
      <c r="J856" s="62"/>
      <c r="K856" s="151">
        <v>9.5359999999999996</v>
      </c>
      <c r="L856" s="59"/>
      <c r="M856" s="62"/>
      <c r="N856" s="153">
        <v>766.03</v>
      </c>
      <c r="O856" s="62"/>
      <c r="P856" s="133">
        <v>7304.86</v>
      </c>
      <c r="HY856" s="111"/>
      <c r="HZ856" s="80"/>
      <c r="IA856" s="80"/>
      <c r="IB856" s="80"/>
      <c r="IC856" s="80"/>
      <c r="ID856" s="80"/>
      <c r="IF856" s="17"/>
      <c r="IG856" s="17" t="s">
        <v>204</v>
      </c>
      <c r="IH856" s="112"/>
      <c r="II856" s="80"/>
      <c r="IJ856" s="17"/>
      <c r="IK856" s="80"/>
      <c r="IL856" s="111"/>
      <c r="IN856" s="90"/>
      <c r="IP856" s="90"/>
    </row>
    <row r="857" spans="1:250" s="12" customFormat="1" ht="15" x14ac:dyDescent="0.25">
      <c r="A857" s="150"/>
      <c r="B857" s="136" t="s">
        <v>238</v>
      </c>
      <c r="C857" s="485" t="s">
        <v>237</v>
      </c>
      <c r="D857" s="485"/>
      <c r="E857" s="485"/>
      <c r="F857" s="485"/>
      <c r="G857" s="485"/>
      <c r="H857" s="135" t="s">
        <v>174</v>
      </c>
      <c r="I857" s="154">
        <v>2.4</v>
      </c>
      <c r="J857" s="62"/>
      <c r="K857" s="149">
        <v>35.76</v>
      </c>
      <c r="L857" s="148">
        <v>11.45</v>
      </c>
      <c r="M857" s="147">
        <v>1.52</v>
      </c>
      <c r="N857" s="146">
        <v>17.399999999999999</v>
      </c>
      <c r="O857" s="62"/>
      <c r="P857" s="133">
        <v>622.22</v>
      </c>
      <c r="Q857" s="138"/>
      <c r="R857" s="138"/>
      <c r="HY857" s="111"/>
      <c r="HZ857" s="80"/>
      <c r="IA857" s="80"/>
      <c r="IB857" s="80"/>
      <c r="IC857" s="80"/>
      <c r="ID857" s="80"/>
      <c r="IF857" s="17" t="s">
        <v>237</v>
      </c>
      <c r="IG857" s="17"/>
      <c r="IH857" s="112"/>
      <c r="II857" s="80"/>
      <c r="IJ857" s="17"/>
      <c r="IK857" s="80"/>
      <c r="IL857" s="111"/>
      <c r="IN857" s="90"/>
      <c r="IP857" s="90"/>
    </row>
    <row r="858" spans="1:250" s="12" customFormat="1" ht="15" x14ac:dyDescent="0.25">
      <c r="A858" s="150"/>
      <c r="B858" s="136" t="s">
        <v>236</v>
      </c>
      <c r="C858" s="485" t="s">
        <v>235</v>
      </c>
      <c r="D858" s="485"/>
      <c r="E858" s="485"/>
      <c r="F858" s="485"/>
      <c r="G858" s="485"/>
      <c r="H858" s="135" t="s">
        <v>174</v>
      </c>
      <c r="I858" s="149">
        <v>18.68</v>
      </c>
      <c r="J858" s="62"/>
      <c r="K858" s="151">
        <v>278.33199999999999</v>
      </c>
      <c r="L858" s="148">
        <v>346.73</v>
      </c>
      <c r="M858" s="147">
        <v>1.47</v>
      </c>
      <c r="N858" s="146">
        <v>509.69</v>
      </c>
      <c r="O858" s="62"/>
      <c r="P858" s="133">
        <v>141863.04000000001</v>
      </c>
      <c r="Q858" s="138"/>
      <c r="R858" s="138"/>
      <c r="HY858" s="111"/>
      <c r="HZ858" s="80"/>
      <c r="IA858" s="80"/>
      <c r="IB858" s="80"/>
      <c r="IC858" s="80"/>
      <c r="ID858" s="80"/>
      <c r="IF858" s="17" t="s">
        <v>235</v>
      </c>
      <c r="IG858" s="17"/>
      <c r="IH858" s="112"/>
      <c r="II858" s="80"/>
      <c r="IJ858" s="17"/>
      <c r="IK858" s="80"/>
      <c r="IL858" s="111"/>
      <c r="IN858" s="90"/>
      <c r="IP858" s="90"/>
    </row>
    <row r="859" spans="1:250" s="12" customFormat="1" ht="15" x14ac:dyDescent="0.25">
      <c r="A859" s="137"/>
      <c r="B859" s="136" t="s">
        <v>178</v>
      </c>
      <c r="C859" s="485" t="s">
        <v>176</v>
      </c>
      <c r="D859" s="485"/>
      <c r="E859" s="485"/>
      <c r="F859" s="485"/>
      <c r="G859" s="485"/>
      <c r="H859" s="135" t="s">
        <v>177</v>
      </c>
      <c r="I859" s="149">
        <v>18.68</v>
      </c>
      <c r="J859" s="62"/>
      <c r="K859" s="151">
        <v>278.33199999999999</v>
      </c>
      <c r="L859" s="59"/>
      <c r="M859" s="62"/>
      <c r="N859" s="153">
        <v>570.26</v>
      </c>
      <c r="O859" s="62"/>
      <c r="P859" s="133">
        <v>158721.60999999999</v>
      </c>
      <c r="HY859" s="111"/>
      <c r="HZ859" s="80"/>
      <c r="IA859" s="80"/>
      <c r="IB859" s="80"/>
      <c r="IC859" s="80"/>
      <c r="ID859" s="80"/>
      <c r="IF859" s="17"/>
      <c r="IG859" s="17" t="s">
        <v>176</v>
      </c>
      <c r="IH859" s="112"/>
      <c r="II859" s="80"/>
      <c r="IJ859" s="17"/>
      <c r="IK859" s="80"/>
      <c r="IL859" s="111"/>
      <c r="IN859" s="90"/>
      <c r="IP859" s="90"/>
    </row>
    <row r="860" spans="1:250" s="12" customFormat="1" ht="15" x14ac:dyDescent="0.25">
      <c r="A860" s="150"/>
      <c r="B860" s="136" t="s">
        <v>180</v>
      </c>
      <c r="C860" s="485" t="s">
        <v>179</v>
      </c>
      <c r="D860" s="485"/>
      <c r="E860" s="485"/>
      <c r="F860" s="485"/>
      <c r="G860" s="485"/>
      <c r="H860" s="135" t="s">
        <v>174</v>
      </c>
      <c r="I860" s="149">
        <v>0.52</v>
      </c>
      <c r="J860" s="62"/>
      <c r="K860" s="151">
        <v>7.7480000000000002</v>
      </c>
      <c r="L860" s="50"/>
      <c r="M860" s="11"/>
      <c r="N860" s="146">
        <v>657.75</v>
      </c>
      <c r="O860" s="62"/>
      <c r="P860" s="133">
        <v>5096.25</v>
      </c>
      <c r="Q860" s="138"/>
      <c r="R860" s="138"/>
      <c r="HY860" s="111"/>
      <c r="HZ860" s="80"/>
      <c r="IA860" s="80"/>
      <c r="IB860" s="80"/>
      <c r="IC860" s="80"/>
      <c r="ID860" s="80"/>
      <c r="IF860" s="17" t="s">
        <v>179</v>
      </c>
      <c r="IG860" s="17"/>
      <c r="IH860" s="112"/>
      <c r="II860" s="80"/>
      <c r="IJ860" s="17"/>
      <c r="IK860" s="80"/>
      <c r="IL860" s="111"/>
      <c r="IN860" s="90"/>
      <c r="IP860" s="90"/>
    </row>
    <row r="861" spans="1:250" s="12" customFormat="1" ht="15" x14ac:dyDescent="0.25">
      <c r="A861" s="137"/>
      <c r="B861" s="136" t="s">
        <v>178</v>
      </c>
      <c r="C861" s="485" t="s">
        <v>176</v>
      </c>
      <c r="D861" s="485"/>
      <c r="E861" s="485"/>
      <c r="F861" s="485"/>
      <c r="G861" s="485"/>
      <c r="H861" s="135" t="s">
        <v>177</v>
      </c>
      <c r="I861" s="149">
        <v>0.52</v>
      </c>
      <c r="J861" s="62"/>
      <c r="K861" s="151">
        <v>7.7480000000000002</v>
      </c>
      <c r="L861" s="59"/>
      <c r="M861" s="62"/>
      <c r="N861" s="153">
        <v>570.26</v>
      </c>
      <c r="O861" s="62"/>
      <c r="P861" s="133">
        <v>4418.37</v>
      </c>
      <c r="HY861" s="111"/>
      <c r="HZ861" s="80"/>
      <c r="IA861" s="80"/>
      <c r="IB861" s="80"/>
      <c r="IC861" s="80"/>
      <c r="ID861" s="80"/>
      <c r="IF861" s="17"/>
      <c r="IG861" s="17" t="s">
        <v>176</v>
      </c>
      <c r="IH861" s="112"/>
      <c r="II861" s="80"/>
      <c r="IJ861" s="17"/>
      <c r="IK861" s="80"/>
      <c r="IL861" s="111"/>
      <c r="IN861" s="90"/>
      <c r="IP861" s="90"/>
    </row>
    <row r="862" spans="1:250" s="12" customFormat="1" ht="15" x14ac:dyDescent="0.25">
      <c r="A862" s="150"/>
      <c r="B862" s="136" t="s">
        <v>234</v>
      </c>
      <c r="C862" s="485" t="s">
        <v>233</v>
      </c>
      <c r="D862" s="485"/>
      <c r="E862" s="485"/>
      <c r="F862" s="485"/>
      <c r="G862" s="485"/>
      <c r="H862" s="135" t="s">
        <v>174</v>
      </c>
      <c r="I862" s="154">
        <v>2.4</v>
      </c>
      <c r="J862" s="62"/>
      <c r="K862" s="149">
        <v>35.76</v>
      </c>
      <c r="L862" s="50"/>
      <c r="M862" s="11"/>
      <c r="N862" s="146">
        <v>201.67</v>
      </c>
      <c r="O862" s="62"/>
      <c r="P862" s="133">
        <v>7211.72</v>
      </c>
      <c r="Q862" s="138"/>
      <c r="R862" s="138"/>
      <c r="HY862" s="111"/>
      <c r="HZ862" s="80"/>
      <c r="IA862" s="80"/>
      <c r="IB862" s="80"/>
      <c r="IC862" s="80"/>
      <c r="ID862" s="80"/>
      <c r="IF862" s="17" t="s">
        <v>233</v>
      </c>
      <c r="IG862" s="17"/>
      <c r="IH862" s="112"/>
      <c r="II862" s="80"/>
      <c r="IJ862" s="17"/>
      <c r="IK862" s="80"/>
      <c r="IL862" s="111"/>
      <c r="IN862" s="90"/>
      <c r="IP862" s="90"/>
    </row>
    <row r="863" spans="1:250" s="12" customFormat="1" ht="15" x14ac:dyDescent="0.25">
      <c r="A863" s="137"/>
      <c r="B863" s="136" t="s">
        <v>178</v>
      </c>
      <c r="C863" s="485" t="s">
        <v>176</v>
      </c>
      <c r="D863" s="485"/>
      <c r="E863" s="485"/>
      <c r="F863" s="485"/>
      <c r="G863" s="485"/>
      <c r="H863" s="135" t="s">
        <v>177</v>
      </c>
      <c r="I863" s="154">
        <v>2.4</v>
      </c>
      <c r="J863" s="62"/>
      <c r="K863" s="149">
        <v>35.76</v>
      </c>
      <c r="L863" s="59"/>
      <c r="M863" s="62"/>
      <c r="N863" s="153">
        <v>570.26</v>
      </c>
      <c r="O863" s="62"/>
      <c r="P863" s="133">
        <v>20392.5</v>
      </c>
      <c r="HY863" s="111"/>
      <c r="HZ863" s="80"/>
      <c r="IA863" s="80"/>
      <c r="IB863" s="80"/>
      <c r="IC863" s="80"/>
      <c r="ID863" s="80"/>
      <c r="IF863" s="17"/>
      <c r="IG863" s="17" t="s">
        <v>176</v>
      </c>
      <c r="IH863" s="112"/>
      <c r="II863" s="80"/>
      <c r="IJ863" s="17"/>
      <c r="IK863" s="80"/>
      <c r="IL863" s="111"/>
      <c r="IN863" s="90"/>
      <c r="IP863" s="90"/>
    </row>
    <row r="864" spans="1:250" s="12" customFormat="1" ht="15" x14ac:dyDescent="0.25">
      <c r="A864" s="145" t="s">
        <v>169</v>
      </c>
      <c r="B864" s="144" t="s">
        <v>232</v>
      </c>
      <c r="C864" s="515" t="s">
        <v>231</v>
      </c>
      <c r="D864" s="515"/>
      <c r="E864" s="515"/>
      <c r="F864" s="515"/>
      <c r="G864" s="515"/>
      <c r="H864" s="143" t="s">
        <v>194</v>
      </c>
      <c r="I864" s="142">
        <v>0</v>
      </c>
      <c r="J864" s="140"/>
      <c r="K864" s="142">
        <v>0</v>
      </c>
      <c r="L864" s="141"/>
      <c r="M864" s="140"/>
      <c r="N864" s="141"/>
      <c r="O864" s="140"/>
      <c r="P864" s="139"/>
      <c r="HY864" s="111"/>
      <c r="HZ864" s="80"/>
      <c r="IA864" s="80"/>
      <c r="IB864" s="80"/>
      <c r="IC864" s="80"/>
      <c r="ID864" s="80"/>
      <c r="IF864" s="17"/>
      <c r="IG864" s="17"/>
      <c r="IH864" s="112" t="s">
        <v>231</v>
      </c>
      <c r="II864" s="80"/>
      <c r="IJ864" s="17"/>
      <c r="IK864" s="80"/>
      <c r="IL864" s="111"/>
      <c r="IN864" s="90"/>
      <c r="IP864" s="90"/>
    </row>
    <row r="865" spans="1:250" s="12" customFormat="1" ht="15" x14ac:dyDescent="0.25">
      <c r="A865" s="145" t="s">
        <v>169</v>
      </c>
      <c r="B865" s="144" t="s">
        <v>203</v>
      </c>
      <c r="C865" s="515" t="s">
        <v>202</v>
      </c>
      <c r="D865" s="515"/>
      <c r="E865" s="515"/>
      <c r="F865" s="515"/>
      <c r="G865" s="515"/>
      <c r="H865" s="143" t="s">
        <v>194</v>
      </c>
      <c r="I865" s="142">
        <v>0</v>
      </c>
      <c r="J865" s="140"/>
      <c r="K865" s="142">
        <v>0</v>
      </c>
      <c r="L865" s="141"/>
      <c r="M865" s="140"/>
      <c r="N865" s="141"/>
      <c r="O865" s="140"/>
      <c r="P865" s="139"/>
      <c r="HY865" s="111"/>
      <c r="HZ865" s="80"/>
      <c r="IA865" s="80"/>
      <c r="IB865" s="80"/>
      <c r="IC865" s="80"/>
      <c r="ID865" s="80"/>
      <c r="IF865" s="17"/>
      <c r="IG865" s="17"/>
      <c r="IH865" s="112" t="s">
        <v>202</v>
      </c>
      <c r="II865" s="80"/>
      <c r="IJ865" s="17"/>
      <c r="IK865" s="80"/>
      <c r="IL865" s="111"/>
      <c r="IN865" s="90"/>
      <c r="IP865" s="90"/>
    </row>
    <row r="866" spans="1:250" s="12" customFormat="1" ht="15" x14ac:dyDescent="0.25">
      <c r="A866" s="145" t="s">
        <v>230</v>
      </c>
      <c r="B866" s="144" t="s">
        <v>229</v>
      </c>
      <c r="C866" s="515" t="s">
        <v>228</v>
      </c>
      <c r="D866" s="515"/>
      <c r="E866" s="515"/>
      <c r="F866" s="515"/>
      <c r="G866" s="515"/>
      <c r="H866" s="143" t="s">
        <v>199</v>
      </c>
      <c r="I866" s="164">
        <v>3.06</v>
      </c>
      <c r="J866" s="140"/>
      <c r="K866" s="163">
        <v>45.594000000000001</v>
      </c>
      <c r="L866" s="141"/>
      <c r="M866" s="140"/>
      <c r="N866" s="141"/>
      <c r="O866" s="140"/>
      <c r="P866" s="139"/>
      <c r="HY866" s="111"/>
      <c r="HZ866" s="80"/>
      <c r="IA866" s="80"/>
      <c r="IB866" s="80"/>
      <c r="IC866" s="80"/>
      <c r="ID866" s="80"/>
      <c r="IF866" s="17"/>
      <c r="IG866" s="17"/>
      <c r="IH866" s="112" t="s">
        <v>228</v>
      </c>
      <c r="II866" s="80"/>
      <c r="IJ866" s="17"/>
      <c r="IK866" s="80"/>
      <c r="IL866" s="111"/>
      <c r="IN866" s="90"/>
      <c r="IP866" s="90"/>
    </row>
    <row r="867" spans="1:250" s="12" customFormat="1" ht="15" x14ac:dyDescent="0.25">
      <c r="A867" s="99"/>
      <c r="B867" s="98"/>
      <c r="C867" s="516" t="s">
        <v>166</v>
      </c>
      <c r="D867" s="516"/>
      <c r="E867" s="516"/>
      <c r="F867" s="516"/>
      <c r="G867" s="516"/>
      <c r="H867" s="121"/>
      <c r="I867" s="119"/>
      <c r="J867" s="119"/>
      <c r="K867" s="119"/>
      <c r="L867" s="120"/>
      <c r="M867" s="119"/>
      <c r="N867" s="129"/>
      <c r="O867" s="119"/>
      <c r="P867" s="118">
        <v>1012606.95</v>
      </c>
      <c r="Q867" s="138"/>
      <c r="R867" s="138"/>
      <c r="HY867" s="111"/>
      <c r="HZ867" s="80"/>
      <c r="IA867" s="80"/>
      <c r="IB867" s="80"/>
      <c r="IC867" s="80"/>
      <c r="ID867" s="80"/>
      <c r="IF867" s="17"/>
      <c r="IG867" s="17"/>
      <c r="IH867" s="112"/>
      <c r="II867" s="80" t="s">
        <v>166</v>
      </c>
      <c r="IJ867" s="17"/>
      <c r="IK867" s="80"/>
      <c r="IL867" s="111"/>
      <c r="IN867" s="90"/>
      <c r="IP867" s="90"/>
    </row>
    <row r="868" spans="1:250" s="12" customFormat="1" ht="15" x14ac:dyDescent="0.25">
      <c r="A868" s="137"/>
      <c r="B868" s="136"/>
      <c r="C868" s="485" t="s">
        <v>165</v>
      </c>
      <c r="D868" s="485"/>
      <c r="E868" s="485"/>
      <c r="F868" s="485"/>
      <c r="G868" s="485"/>
      <c r="H868" s="135"/>
      <c r="I868" s="62"/>
      <c r="J868" s="62"/>
      <c r="K868" s="62"/>
      <c r="L868" s="59"/>
      <c r="M868" s="62"/>
      <c r="N868" s="59"/>
      <c r="O868" s="62"/>
      <c r="P868" s="133">
        <v>841944.96</v>
      </c>
      <c r="HY868" s="111"/>
      <c r="HZ868" s="80"/>
      <c r="IA868" s="80"/>
      <c r="IB868" s="80"/>
      <c r="IC868" s="80"/>
      <c r="ID868" s="80"/>
      <c r="IF868" s="17"/>
      <c r="IG868" s="17"/>
      <c r="IH868" s="112"/>
      <c r="II868" s="80"/>
      <c r="IJ868" s="17" t="s">
        <v>165</v>
      </c>
      <c r="IK868" s="80"/>
      <c r="IL868" s="111"/>
      <c r="IN868" s="90"/>
      <c r="IP868" s="90"/>
    </row>
    <row r="869" spans="1:250" s="12" customFormat="1" ht="15" x14ac:dyDescent="0.25">
      <c r="A869" s="137"/>
      <c r="B869" s="136" t="s">
        <v>164</v>
      </c>
      <c r="C869" s="485" t="s">
        <v>163</v>
      </c>
      <c r="D869" s="485"/>
      <c r="E869" s="485"/>
      <c r="F869" s="485"/>
      <c r="G869" s="485"/>
      <c r="H869" s="135" t="s">
        <v>161</v>
      </c>
      <c r="I869" s="134">
        <v>103</v>
      </c>
      <c r="J869" s="62"/>
      <c r="K869" s="134">
        <v>103</v>
      </c>
      <c r="L869" s="59"/>
      <c r="M869" s="62"/>
      <c r="N869" s="59"/>
      <c r="O869" s="62"/>
      <c r="P869" s="133">
        <v>867203.31</v>
      </c>
      <c r="HY869" s="111"/>
      <c r="HZ869" s="80"/>
      <c r="IA869" s="80"/>
      <c r="IB869" s="80"/>
      <c r="IC869" s="80"/>
      <c r="ID869" s="80"/>
      <c r="IF869" s="17"/>
      <c r="IG869" s="17"/>
      <c r="IH869" s="112"/>
      <c r="II869" s="80"/>
      <c r="IJ869" s="17" t="s">
        <v>163</v>
      </c>
      <c r="IK869" s="80"/>
      <c r="IL869" s="111"/>
      <c r="IN869" s="90"/>
      <c r="IP869" s="90"/>
    </row>
    <row r="870" spans="1:250" s="12" customFormat="1" ht="15" x14ac:dyDescent="0.25">
      <c r="A870" s="137"/>
      <c r="B870" s="136" t="s">
        <v>162</v>
      </c>
      <c r="C870" s="485" t="s">
        <v>160</v>
      </c>
      <c r="D870" s="485"/>
      <c r="E870" s="485"/>
      <c r="F870" s="485"/>
      <c r="G870" s="485"/>
      <c r="H870" s="135" t="s">
        <v>161</v>
      </c>
      <c r="I870" s="134">
        <v>60</v>
      </c>
      <c r="J870" s="62"/>
      <c r="K870" s="134">
        <v>60</v>
      </c>
      <c r="L870" s="59"/>
      <c r="M870" s="62"/>
      <c r="N870" s="59"/>
      <c r="O870" s="62"/>
      <c r="P870" s="133">
        <v>505166.98</v>
      </c>
      <c r="HY870" s="111"/>
      <c r="HZ870" s="80"/>
      <c r="IA870" s="80"/>
      <c r="IB870" s="80"/>
      <c r="IC870" s="80"/>
      <c r="ID870" s="80"/>
      <c r="IF870" s="17"/>
      <c r="IG870" s="17"/>
      <c r="IH870" s="112"/>
      <c r="II870" s="80"/>
      <c r="IJ870" s="17" t="s">
        <v>160</v>
      </c>
      <c r="IK870" s="80"/>
      <c r="IL870" s="111"/>
      <c r="IN870" s="90"/>
      <c r="IP870" s="90"/>
    </row>
    <row r="871" spans="1:250" s="12" customFormat="1" ht="15" x14ac:dyDescent="0.25">
      <c r="A871" s="124"/>
      <c r="B871" s="123"/>
      <c r="C871" s="516" t="s">
        <v>154</v>
      </c>
      <c r="D871" s="516"/>
      <c r="E871" s="516"/>
      <c r="F871" s="516"/>
      <c r="G871" s="516"/>
      <c r="H871" s="121"/>
      <c r="I871" s="119"/>
      <c r="J871" s="119"/>
      <c r="K871" s="119"/>
      <c r="L871" s="120"/>
      <c r="M871" s="119"/>
      <c r="N871" s="129">
        <v>160065.59</v>
      </c>
      <c r="O871" s="119"/>
      <c r="P871" s="118">
        <v>2384977.2400000002</v>
      </c>
      <c r="HY871" s="111"/>
      <c r="HZ871" s="80"/>
      <c r="IA871" s="80"/>
      <c r="IB871" s="80"/>
      <c r="IC871" s="80"/>
      <c r="ID871" s="80"/>
      <c r="IF871" s="17"/>
      <c r="IG871" s="17"/>
      <c r="IH871" s="112"/>
      <c r="II871" s="80"/>
      <c r="IJ871" s="17"/>
      <c r="IK871" s="80" t="s">
        <v>154</v>
      </c>
      <c r="IL871" s="111"/>
      <c r="IN871" s="90"/>
      <c r="IP871" s="90"/>
    </row>
    <row r="872" spans="1:250" s="12" customFormat="1" ht="22.5" x14ac:dyDescent="0.25">
      <c r="A872" s="132" t="s">
        <v>353</v>
      </c>
      <c r="B872" s="122" t="s">
        <v>226</v>
      </c>
      <c r="C872" s="506" t="s">
        <v>224</v>
      </c>
      <c r="D872" s="506"/>
      <c r="E872" s="506"/>
      <c r="F872" s="506"/>
      <c r="G872" s="506"/>
      <c r="H872" s="121" t="s">
        <v>225</v>
      </c>
      <c r="I872" s="119">
        <v>1</v>
      </c>
      <c r="J872" s="131">
        <v>1</v>
      </c>
      <c r="K872" s="131">
        <v>1</v>
      </c>
      <c r="L872" s="120"/>
      <c r="M872" s="119"/>
      <c r="N872" s="156"/>
      <c r="O872" s="119"/>
      <c r="P872" s="155"/>
      <c r="HY872" s="111"/>
      <c r="HZ872" s="80" t="s">
        <v>224</v>
      </c>
      <c r="IA872" s="80" t="s">
        <v>78</v>
      </c>
      <c r="IB872" s="80" t="s">
        <v>78</v>
      </c>
      <c r="IC872" s="80" t="s">
        <v>78</v>
      </c>
      <c r="ID872" s="80" t="s">
        <v>78</v>
      </c>
      <c r="IF872" s="17"/>
      <c r="IG872" s="17"/>
      <c r="IH872" s="112"/>
      <c r="II872" s="80"/>
      <c r="IJ872" s="17"/>
      <c r="IK872" s="80"/>
      <c r="IL872" s="111"/>
      <c r="IN872" s="90"/>
      <c r="IP872" s="90"/>
    </row>
    <row r="873" spans="1:250" s="12" customFormat="1" ht="15" x14ac:dyDescent="0.25">
      <c r="A873" s="150"/>
      <c r="B873" s="136" t="s">
        <v>223</v>
      </c>
      <c r="C873" s="485" t="s">
        <v>222</v>
      </c>
      <c r="D873" s="485"/>
      <c r="E873" s="485"/>
      <c r="F873" s="485"/>
      <c r="G873" s="485"/>
      <c r="H873" s="135" t="s">
        <v>177</v>
      </c>
      <c r="I873" s="154">
        <v>13.9</v>
      </c>
      <c r="J873" s="62"/>
      <c r="K873" s="154">
        <v>13.9</v>
      </c>
      <c r="L873" s="50"/>
      <c r="M873" s="11"/>
      <c r="N873" s="146">
        <v>544.73</v>
      </c>
      <c r="O873" s="62"/>
      <c r="P873" s="133">
        <v>7571.75</v>
      </c>
      <c r="Q873" s="138"/>
      <c r="R873" s="138"/>
      <c r="HY873" s="111"/>
      <c r="HZ873" s="80"/>
      <c r="IA873" s="80"/>
      <c r="IB873" s="80"/>
      <c r="IC873" s="80"/>
      <c r="ID873" s="80"/>
      <c r="IF873" s="17" t="s">
        <v>222</v>
      </c>
      <c r="IG873" s="17"/>
      <c r="IH873" s="112"/>
      <c r="II873" s="80"/>
      <c r="IJ873" s="17"/>
      <c r="IK873" s="80"/>
      <c r="IL873" s="111"/>
      <c r="IN873" s="90"/>
      <c r="IP873" s="90"/>
    </row>
    <row r="874" spans="1:250" s="12" customFormat="1" ht="15" x14ac:dyDescent="0.25">
      <c r="A874" s="150"/>
      <c r="B874" s="136" t="s">
        <v>180</v>
      </c>
      <c r="C874" s="485" t="s">
        <v>179</v>
      </c>
      <c r="D874" s="485"/>
      <c r="E874" s="485"/>
      <c r="F874" s="485"/>
      <c r="G874" s="485"/>
      <c r="H874" s="135" t="s">
        <v>174</v>
      </c>
      <c r="I874" s="154">
        <v>0.7</v>
      </c>
      <c r="J874" s="62"/>
      <c r="K874" s="154">
        <v>0.7</v>
      </c>
      <c r="L874" s="50"/>
      <c r="M874" s="11"/>
      <c r="N874" s="146">
        <v>657.75</v>
      </c>
      <c r="O874" s="62"/>
      <c r="P874" s="133">
        <v>460.43</v>
      </c>
      <c r="Q874" s="138"/>
      <c r="R874" s="138"/>
      <c r="HY874" s="111"/>
      <c r="HZ874" s="80"/>
      <c r="IA874" s="80"/>
      <c r="IB874" s="80"/>
      <c r="IC874" s="80"/>
      <c r="ID874" s="80"/>
      <c r="IF874" s="17" t="s">
        <v>179</v>
      </c>
      <c r="IG874" s="17"/>
      <c r="IH874" s="112"/>
      <c r="II874" s="80"/>
      <c r="IJ874" s="17"/>
      <c r="IK874" s="80"/>
      <c r="IL874" s="111"/>
      <c r="IN874" s="90"/>
      <c r="IP874" s="90"/>
    </row>
    <row r="875" spans="1:250" s="12" customFormat="1" ht="15" x14ac:dyDescent="0.25">
      <c r="A875" s="137"/>
      <c r="B875" s="136" t="s">
        <v>178</v>
      </c>
      <c r="C875" s="485" t="s">
        <v>176</v>
      </c>
      <c r="D875" s="485"/>
      <c r="E875" s="485"/>
      <c r="F875" s="485"/>
      <c r="G875" s="485"/>
      <c r="H875" s="135" t="s">
        <v>177</v>
      </c>
      <c r="I875" s="154">
        <v>0.7</v>
      </c>
      <c r="J875" s="62"/>
      <c r="K875" s="154">
        <v>0.7</v>
      </c>
      <c r="L875" s="59"/>
      <c r="M875" s="62"/>
      <c r="N875" s="153">
        <v>570.26</v>
      </c>
      <c r="O875" s="62"/>
      <c r="P875" s="152">
        <v>399.18</v>
      </c>
      <c r="HY875" s="111"/>
      <c r="HZ875" s="80"/>
      <c r="IA875" s="80"/>
      <c r="IB875" s="80"/>
      <c r="IC875" s="80"/>
      <c r="ID875" s="80"/>
      <c r="IF875" s="17"/>
      <c r="IG875" s="17" t="s">
        <v>176</v>
      </c>
      <c r="IH875" s="112"/>
      <c r="II875" s="80"/>
      <c r="IJ875" s="17"/>
      <c r="IK875" s="80"/>
      <c r="IL875" s="111"/>
      <c r="IN875" s="90"/>
      <c r="IP875" s="90"/>
    </row>
    <row r="876" spans="1:250" s="12" customFormat="1" ht="15" x14ac:dyDescent="0.25">
      <c r="A876" s="145" t="s">
        <v>169</v>
      </c>
      <c r="B876" s="144" t="s">
        <v>221</v>
      </c>
      <c r="C876" s="515" t="s">
        <v>220</v>
      </c>
      <c r="D876" s="515"/>
      <c r="E876" s="515"/>
      <c r="F876" s="515"/>
      <c r="G876" s="515"/>
      <c r="H876" s="143" t="s">
        <v>157</v>
      </c>
      <c r="I876" s="142">
        <v>0</v>
      </c>
      <c r="J876" s="140"/>
      <c r="K876" s="142">
        <v>0</v>
      </c>
      <c r="L876" s="141"/>
      <c r="M876" s="140"/>
      <c r="N876" s="141"/>
      <c r="O876" s="140"/>
      <c r="P876" s="139"/>
      <c r="HY876" s="111"/>
      <c r="HZ876" s="80"/>
      <c r="IA876" s="80"/>
      <c r="IB876" s="80"/>
      <c r="IC876" s="80"/>
      <c r="ID876" s="80"/>
      <c r="IF876" s="17"/>
      <c r="IG876" s="17"/>
      <c r="IH876" s="112" t="s">
        <v>220</v>
      </c>
      <c r="II876" s="80"/>
      <c r="IJ876" s="17"/>
      <c r="IK876" s="80"/>
      <c r="IL876" s="111"/>
      <c r="IN876" s="90"/>
      <c r="IP876" s="90"/>
    </row>
    <row r="877" spans="1:250" s="12" customFormat="1" ht="15" x14ac:dyDescent="0.25">
      <c r="A877" s="99"/>
      <c r="B877" s="98"/>
      <c r="C877" s="516" t="s">
        <v>166</v>
      </c>
      <c r="D877" s="516"/>
      <c r="E877" s="516"/>
      <c r="F877" s="516"/>
      <c r="G877" s="516"/>
      <c r="H877" s="121"/>
      <c r="I877" s="119"/>
      <c r="J877" s="119"/>
      <c r="K877" s="119"/>
      <c r="L877" s="120"/>
      <c r="M877" s="119"/>
      <c r="N877" s="129"/>
      <c r="O877" s="119"/>
      <c r="P877" s="118">
        <v>8431.36</v>
      </c>
      <c r="Q877" s="138"/>
      <c r="R877" s="138"/>
      <c r="HY877" s="111"/>
      <c r="HZ877" s="80"/>
      <c r="IA877" s="80"/>
      <c r="IB877" s="80"/>
      <c r="IC877" s="80"/>
      <c r="ID877" s="80"/>
      <c r="IF877" s="17"/>
      <c r="IG877" s="17"/>
      <c r="IH877" s="112"/>
      <c r="II877" s="80" t="s">
        <v>166</v>
      </c>
      <c r="IJ877" s="17"/>
      <c r="IK877" s="80"/>
      <c r="IL877" s="111"/>
      <c r="IN877" s="90"/>
      <c r="IP877" s="90"/>
    </row>
    <row r="878" spans="1:250" s="12" customFormat="1" ht="15" x14ac:dyDescent="0.25">
      <c r="A878" s="137"/>
      <c r="B878" s="136"/>
      <c r="C878" s="485" t="s">
        <v>165</v>
      </c>
      <c r="D878" s="485"/>
      <c r="E878" s="485"/>
      <c r="F878" s="485"/>
      <c r="G878" s="485"/>
      <c r="H878" s="135"/>
      <c r="I878" s="62"/>
      <c r="J878" s="62"/>
      <c r="K878" s="62"/>
      <c r="L878" s="59"/>
      <c r="M878" s="62"/>
      <c r="N878" s="59"/>
      <c r="O878" s="62"/>
      <c r="P878" s="133">
        <v>7970.93</v>
      </c>
      <c r="HY878" s="111"/>
      <c r="HZ878" s="80"/>
      <c r="IA878" s="80"/>
      <c r="IB878" s="80"/>
      <c r="IC878" s="80"/>
      <c r="ID878" s="80"/>
      <c r="IF878" s="17"/>
      <c r="IG878" s="17"/>
      <c r="IH878" s="112"/>
      <c r="II878" s="80"/>
      <c r="IJ878" s="17" t="s">
        <v>165</v>
      </c>
      <c r="IK878" s="80"/>
      <c r="IL878" s="111"/>
      <c r="IN878" s="90"/>
      <c r="IP878" s="90"/>
    </row>
    <row r="879" spans="1:250" s="12" customFormat="1" ht="15" x14ac:dyDescent="0.25">
      <c r="A879" s="137"/>
      <c r="B879" s="136" t="s">
        <v>164</v>
      </c>
      <c r="C879" s="485" t="s">
        <v>163</v>
      </c>
      <c r="D879" s="485"/>
      <c r="E879" s="485"/>
      <c r="F879" s="485"/>
      <c r="G879" s="485"/>
      <c r="H879" s="135" t="s">
        <v>161</v>
      </c>
      <c r="I879" s="134">
        <v>103</v>
      </c>
      <c r="J879" s="62"/>
      <c r="K879" s="134">
        <v>103</v>
      </c>
      <c r="L879" s="59"/>
      <c r="M879" s="62"/>
      <c r="N879" s="59"/>
      <c r="O879" s="62"/>
      <c r="P879" s="133">
        <v>8210.06</v>
      </c>
      <c r="HY879" s="111"/>
      <c r="HZ879" s="80"/>
      <c r="IA879" s="80"/>
      <c r="IB879" s="80"/>
      <c r="IC879" s="80"/>
      <c r="ID879" s="80"/>
      <c r="IF879" s="17"/>
      <c r="IG879" s="17"/>
      <c r="IH879" s="112"/>
      <c r="II879" s="80"/>
      <c r="IJ879" s="17" t="s">
        <v>163</v>
      </c>
      <c r="IK879" s="80"/>
      <c r="IL879" s="111"/>
      <c r="IN879" s="90"/>
      <c r="IP879" s="90"/>
    </row>
    <row r="880" spans="1:250" s="12" customFormat="1" ht="15" x14ac:dyDescent="0.25">
      <c r="A880" s="137"/>
      <c r="B880" s="136" t="s">
        <v>162</v>
      </c>
      <c r="C880" s="485" t="s">
        <v>160</v>
      </c>
      <c r="D880" s="485"/>
      <c r="E880" s="485"/>
      <c r="F880" s="485"/>
      <c r="G880" s="485"/>
      <c r="H880" s="135" t="s">
        <v>161</v>
      </c>
      <c r="I880" s="134">
        <v>60</v>
      </c>
      <c r="J880" s="62"/>
      <c r="K880" s="134">
        <v>60</v>
      </c>
      <c r="L880" s="59"/>
      <c r="M880" s="62"/>
      <c r="N880" s="59"/>
      <c r="O880" s="62"/>
      <c r="P880" s="133">
        <v>4782.5600000000004</v>
      </c>
      <c r="HY880" s="111"/>
      <c r="HZ880" s="80"/>
      <c r="IA880" s="80"/>
      <c r="IB880" s="80"/>
      <c r="IC880" s="80"/>
      <c r="ID880" s="80"/>
      <c r="IF880" s="17"/>
      <c r="IG880" s="17"/>
      <c r="IH880" s="112"/>
      <c r="II880" s="80"/>
      <c r="IJ880" s="17" t="s">
        <v>160</v>
      </c>
      <c r="IK880" s="80"/>
      <c r="IL880" s="111"/>
      <c r="IN880" s="90"/>
      <c r="IP880" s="90"/>
    </row>
    <row r="881" spans="1:250" s="12" customFormat="1" ht="15" x14ac:dyDescent="0.25">
      <c r="A881" s="124"/>
      <c r="B881" s="123"/>
      <c r="C881" s="516" t="s">
        <v>154</v>
      </c>
      <c r="D881" s="516"/>
      <c r="E881" s="516"/>
      <c r="F881" s="516"/>
      <c r="G881" s="516"/>
      <c r="H881" s="121"/>
      <c r="I881" s="119"/>
      <c r="J881" s="119"/>
      <c r="K881" s="119"/>
      <c r="L881" s="120"/>
      <c r="M881" s="119"/>
      <c r="N881" s="129">
        <v>21423.98</v>
      </c>
      <c r="O881" s="119"/>
      <c r="P881" s="118">
        <v>21423.98</v>
      </c>
      <c r="HY881" s="111"/>
      <c r="HZ881" s="80"/>
      <c r="IA881" s="80"/>
      <c r="IB881" s="80"/>
      <c r="IC881" s="80"/>
      <c r="ID881" s="80"/>
      <c r="IF881" s="17"/>
      <c r="IG881" s="17"/>
      <c r="IH881" s="112"/>
      <c r="II881" s="80"/>
      <c r="IJ881" s="17"/>
      <c r="IK881" s="80" t="s">
        <v>154</v>
      </c>
      <c r="IL881" s="111"/>
      <c r="IN881" s="90"/>
      <c r="IP881" s="90"/>
    </row>
    <row r="882" spans="1:250" s="12" customFormat="1" ht="22.5" x14ac:dyDescent="0.25">
      <c r="A882" s="132" t="s">
        <v>352</v>
      </c>
      <c r="B882" s="122" t="s">
        <v>218</v>
      </c>
      <c r="C882" s="506" t="s">
        <v>217</v>
      </c>
      <c r="D882" s="506"/>
      <c r="E882" s="506"/>
      <c r="F882" s="506"/>
      <c r="G882" s="506"/>
      <c r="H882" s="121" t="s">
        <v>194</v>
      </c>
      <c r="I882" s="119">
        <v>25</v>
      </c>
      <c r="J882" s="131">
        <v>1</v>
      </c>
      <c r="K882" s="131">
        <v>25</v>
      </c>
      <c r="L882" s="120"/>
      <c r="M882" s="119"/>
      <c r="N882" s="156"/>
      <c r="O882" s="119"/>
      <c r="P882" s="155"/>
      <c r="HY882" s="111"/>
      <c r="HZ882" s="80" t="s">
        <v>217</v>
      </c>
      <c r="IA882" s="80" t="s">
        <v>78</v>
      </c>
      <c r="IB882" s="80" t="s">
        <v>78</v>
      </c>
      <c r="IC882" s="80" t="s">
        <v>78</v>
      </c>
      <c r="ID882" s="80" t="s">
        <v>78</v>
      </c>
      <c r="IF882" s="17"/>
      <c r="IG882" s="17"/>
      <c r="IH882" s="112"/>
      <c r="II882" s="80"/>
      <c r="IJ882" s="17"/>
      <c r="IK882" s="80"/>
      <c r="IL882" s="111"/>
      <c r="IN882" s="90"/>
      <c r="IP882" s="90"/>
    </row>
    <row r="883" spans="1:250" s="12" customFormat="1" ht="15" x14ac:dyDescent="0.25">
      <c r="A883" s="126"/>
      <c r="B883" s="125"/>
      <c r="C883" s="480" t="s">
        <v>351</v>
      </c>
      <c r="D883" s="480"/>
      <c r="E883" s="480"/>
      <c r="F883" s="480"/>
      <c r="G883" s="480"/>
      <c r="H883" s="480"/>
      <c r="I883" s="480"/>
      <c r="J883" s="480"/>
      <c r="K883" s="480"/>
      <c r="L883" s="480"/>
      <c r="M883" s="480"/>
      <c r="N883" s="480"/>
      <c r="O883" s="480"/>
      <c r="P883" s="517"/>
      <c r="HY883" s="111"/>
      <c r="HZ883" s="80"/>
      <c r="IA883" s="80"/>
      <c r="IB883" s="80"/>
      <c r="IC883" s="80"/>
      <c r="ID883" s="80"/>
      <c r="IF883" s="17"/>
      <c r="IG883" s="17"/>
      <c r="IH883" s="112"/>
      <c r="II883" s="80"/>
      <c r="IJ883" s="17"/>
      <c r="IK883" s="80"/>
      <c r="IL883" s="111"/>
      <c r="IM883" s="52" t="s">
        <v>351</v>
      </c>
      <c r="IN883" s="90"/>
      <c r="IP883" s="90"/>
    </row>
    <row r="884" spans="1:250" s="12" customFormat="1" ht="15" x14ac:dyDescent="0.25">
      <c r="A884" s="150"/>
      <c r="B884" s="136" t="s">
        <v>215</v>
      </c>
      <c r="C884" s="485" t="s">
        <v>214</v>
      </c>
      <c r="D884" s="485"/>
      <c r="E884" s="485"/>
      <c r="F884" s="485"/>
      <c r="G884" s="485"/>
      <c r="H884" s="135" t="s">
        <v>177</v>
      </c>
      <c r="I884" s="149">
        <v>0.01</v>
      </c>
      <c r="J884" s="62"/>
      <c r="K884" s="149">
        <v>0.25</v>
      </c>
      <c r="L884" s="50"/>
      <c r="M884" s="11"/>
      <c r="N884" s="146">
        <v>463.87</v>
      </c>
      <c r="O884" s="62"/>
      <c r="P884" s="133">
        <v>115.97</v>
      </c>
      <c r="Q884" s="138"/>
      <c r="R884" s="138"/>
      <c r="HY884" s="111"/>
      <c r="HZ884" s="80"/>
      <c r="IA884" s="80"/>
      <c r="IB884" s="80"/>
      <c r="IC884" s="80"/>
      <c r="ID884" s="80"/>
      <c r="IF884" s="17" t="s">
        <v>214</v>
      </c>
      <c r="IG884" s="17"/>
      <c r="IH884" s="112"/>
      <c r="II884" s="80"/>
      <c r="IJ884" s="17"/>
      <c r="IK884" s="80"/>
      <c r="IL884" s="111"/>
      <c r="IN884" s="90"/>
      <c r="IP884" s="90"/>
    </row>
    <row r="885" spans="1:250" s="12" customFormat="1" ht="15" x14ac:dyDescent="0.25">
      <c r="A885" s="150"/>
      <c r="B885" s="136" t="s">
        <v>213</v>
      </c>
      <c r="C885" s="485" t="s">
        <v>212</v>
      </c>
      <c r="D885" s="485"/>
      <c r="E885" s="485"/>
      <c r="F885" s="485"/>
      <c r="G885" s="485"/>
      <c r="H885" s="135" t="s">
        <v>177</v>
      </c>
      <c r="I885" s="149">
        <v>0.56000000000000005</v>
      </c>
      <c r="J885" s="62"/>
      <c r="K885" s="134">
        <v>14</v>
      </c>
      <c r="L885" s="50"/>
      <c r="M885" s="11"/>
      <c r="N885" s="146">
        <v>506.43</v>
      </c>
      <c r="O885" s="62"/>
      <c r="P885" s="133">
        <v>7090.02</v>
      </c>
      <c r="Q885" s="138"/>
      <c r="R885" s="138"/>
      <c r="HY885" s="111"/>
      <c r="HZ885" s="80"/>
      <c r="IA885" s="80"/>
      <c r="IB885" s="80"/>
      <c r="IC885" s="80"/>
      <c r="ID885" s="80"/>
      <c r="IF885" s="17" t="s">
        <v>212</v>
      </c>
      <c r="IG885" s="17"/>
      <c r="IH885" s="112"/>
      <c r="II885" s="80"/>
      <c r="IJ885" s="17"/>
      <c r="IK885" s="80"/>
      <c r="IL885" s="111"/>
      <c r="IN885" s="90"/>
      <c r="IP885" s="90"/>
    </row>
    <row r="886" spans="1:250" s="12" customFormat="1" ht="15" x14ac:dyDescent="0.25">
      <c r="A886" s="150"/>
      <c r="B886" s="136" t="s">
        <v>211</v>
      </c>
      <c r="C886" s="485" t="s">
        <v>210</v>
      </c>
      <c r="D886" s="485"/>
      <c r="E886" s="485"/>
      <c r="F886" s="485"/>
      <c r="G886" s="485"/>
      <c r="H886" s="135" t="s">
        <v>177</v>
      </c>
      <c r="I886" s="149">
        <v>0.28000000000000003</v>
      </c>
      <c r="J886" s="62"/>
      <c r="K886" s="134">
        <v>7</v>
      </c>
      <c r="L886" s="50"/>
      <c r="M886" s="11"/>
      <c r="N886" s="146">
        <v>570.26</v>
      </c>
      <c r="O886" s="62"/>
      <c r="P886" s="133">
        <v>3991.82</v>
      </c>
      <c r="Q886" s="138"/>
      <c r="R886" s="138"/>
      <c r="HY886" s="111"/>
      <c r="HZ886" s="80"/>
      <c r="IA886" s="80"/>
      <c r="IB886" s="80"/>
      <c r="IC886" s="80"/>
      <c r="ID886" s="80"/>
      <c r="IF886" s="17" t="s">
        <v>210</v>
      </c>
      <c r="IG886" s="17"/>
      <c r="IH886" s="112"/>
      <c r="II886" s="80"/>
      <c r="IJ886" s="17"/>
      <c r="IK886" s="80"/>
      <c r="IL886" s="111"/>
      <c r="IN886" s="90"/>
      <c r="IP886" s="90"/>
    </row>
    <row r="887" spans="1:250" s="12" customFormat="1" ht="15" x14ac:dyDescent="0.25">
      <c r="A887" s="150"/>
      <c r="B887" s="136" t="s">
        <v>209</v>
      </c>
      <c r="C887" s="485" t="s">
        <v>208</v>
      </c>
      <c r="D887" s="485"/>
      <c r="E887" s="485"/>
      <c r="F887" s="485"/>
      <c r="G887" s="485"/>
      <c r="H887" s="135" t="s">
        <v>177</v>
      </c>
      <c r="I887" s="149">
        <v>0.28000000000000003</v>
      </c>
      <c r="J887" s="62"/>
      <c r="K887" s="134">
        <v>7</v>
      </c>
      <c r="L887" s="50"/>
      <c r="M887" s="11"/>
      <c r="N887" s="146">
        <v>655.38</v>
      </c>
      <c r="O887" s="62"/>
      <c r="P887" s="133">
        <v>4587.66</v>
      </c>
      <c r="Q887" s="138"/>
      <c r="R887" s="138"/>
      <c r="HY887" s="111"/>
      <c r="HZ887" s="80"/>
      <c r="IA887" s="80"/>
      <c r="IB887" s="80"/>
      <c r="IC887" s="80"/>
      <c r="ID887" s="80"/>
      <c r="IF887" s="17" t="s">
        <v>208</v>
      </c>
      <c r="IG887" s="17"/>
      <c r="IH887" s="112"/>
      <c r="II887" s="80"/>
      <c r="IJ887" s="17"/>
      <c r="IK887" s="80"/>
      <c r="IL887" s="111"/>
      <c r="IN887" s="90"/>
      <c r="IP887" s="90"/>
    </row>
    <row r="888" spans="1:250" s="12" customFormat="1" ht="15" x14ac:dyDescent="0.25">
      <c r="A888" s="150"/>
      <c r="B888" s="136" t="s">
        <v>207</v>
      </c>
      <c r="C888" s="485" t="s">
        <v>206</v>
      </c>
      <c r="D888" s="485"/>
      <c r="E888" s="485"/>
      <c r="F888" s="485"/>
      <c r="G888" s="485"/>
      <c r="H888" s="135" t="s">
        <v>174</v>
      </c>
      <c r="I888" s="162">
        <v>5.1000000000000004E-3</v>
      </c>
      <c r="J888" s="62"/>
      <c r="K888" s="162">
        <v>0.1275</v>
      </c>
      <c r="L888" s="50"/>
      <c r="M888" s="11"/>
      <c r="N888" s="146">
        <v>1664.09</v>
      </c>
      <c r="O888" s="62"/>
      <c r="P888" s="133">
        <v>212.17</v>
      </c>
      <c r="Q888" s="138"/>
      <c r="R888" s="138"/>
      <c r="HY888" s="111"/>
      <c r="HZ888" s="80"/>
      <c r="IA888" s="80"/>
      <c r="IB888" s="80"/>
      <c r="IC888" s="80"/>
      <c r="ID888" s="80"/>
      <c r="IF888" s="17" t="s">
        <v>206</v>
      </c>
      <c r="IG888" s="17"/>
      <c r="IH888" s="112"/>
      <c r="II888" s="80"/>
      <c r="IJ888" s="17"/>
      <c r="IK888" s="80"/>
      <c r="IL888" s="111"/>
      <c r="IN888" s="90"/>
      <c r="IP888" s="90"/>
    </row>
    <row r="889" spans="1:250" s="12" customFormat="1" ht="15" x14ac:dyDescent="0.25">
      <c r="A889" s="137"/>
      <c r="B889" s="136" t="s">
        <v>205</v>
      </c>
      <c r="C889" s="485" t="s">
        <v>204</v>
      </c>
      <c r="D889" s="485"/>
      <c r="E889" s="485"/>
      <c r="F889" s="485"/>
      <c r="G889" s="485"/>
      <c r="H889" s="135" t="s">
        <v>177</v>
      </c>
      <c r="I889" s="162">
        <v>5.1000000000000004E-3</v>
      </c>
      <c r="J889" s="62"/>
      <c r="K889" s="162">
        <v>0.1275</v>
      </c>
      <c r="L889" s="59"/>
      <c r="M889" s="62"/>
      <c r="N889" s="153">
        <v>766.03</v>
      </c>
      <c r="O889" s="62"/>
      <c r="P889" s="152">
        <v>97.67</v>
      </c>
      <c r="HY889" s="111"/>
      <c r="HZ889" s="80"/>
      <c r="IA889" s="80"/>
      <c r="IB889" s="80"/>
      <c r="IC889" s="80"/>
      <c r="ID889" s="80"/>
      <c r="IF889" s="17"/>
      <c r="IG889" s="17" t="s">
        <v>204</v>
      </c>
      <c r="IH889" s="112"/>
      <c r="II889" s="80"/>
      <c r="IJ889" s="17"/>
      <c r="IK889" s="80"/>
      <c r="IL889" s="111"/>
      <c r="IN889" s="90"/>
      <c r="IP889" s="90"/>
    </row>
    <row r="890" spans="1:250" s="12" customFormat="1" ht="15" x14ac:dyDescent="0.25">
      <c r="A890" s="150"/>
      <c r="B890" s="136" t="s">
        <v>180</v>
      </c>
      <c r="C890" s="485" t="s">
        <v>179</v>
      </c>
      <c r="D890" s="485"/>
      <c r="E890" s="485"/>
      <c r="F890" s="485"/>
      <c r="G890" s="485"/>
      <c r="H890" s="135" t="s">
        <v>174</v>
      </c>
      <c r="I890" s="151">
        <v>4.0000000000000001E-3</v>
      </c>
      <c r="J890" s="62"/>
      <c r="K890" s="154">
        <v>0.1</v>
      </c>
      <c r="L890" s="50"/>
      <c r="M890" s="11"/>
      <c r="N890" s="146">
        <v>657.75</v>
      </c>
      <c r="O890" s="62"/>
      <c r="P890" s="133">
        <v>65.78</v>
      </c>
      <c r="Q890" s="138"/>
      <c r="R890" s="138"/>
      <c r="HY890" s="111"/>
      <c r="HZ890" s="80"/>
      <c r="IA890" s="80"/>
      <c r="IB890" s="80"/>
      <c r="IC890" s="80"/>
      <c r="ID890" s="80"/>
      <c r="IF890" s="17" t="s">
        <v>179</v>
      </c>
      <c r="IG890" s="17"/>
      <c r="IH890" s="112"/>
      <c r="II890" s="80"/>
      <c r="IJ890" s="17"/>
      <c r="IK890" s="80"/>
      <c r="IL890" s="111"/>
      <c r="IN890" s="90"/>
      <c r="IP890" s="90"/>
    </row>
    <row r="891" spans="1:250" s="12" customFormat="1" ht="15" x14ac:dyDescent="0.25">
      <c r="A891" s="137"/>
      <c r="B891" s="136" t="s">
        <v>178</v>
      </c>
      <c r="C891" s="485" t="s">
        <v>176</v>
      </c>
      <c r="D891" s="485"/>
      <c r="E891" s="485"/>
      <c r="F891" s="485"/>
      <c r="G891" s="485"/>
      <c r="H891" s="135" t="s">
        <v>177</v>
      </c>
      <c r="I891" s="151">
        <v>4.0000000000000001E-3</v>
      </c>
      <c r="J891" s="62"/>
      <c r="K891" s="154">
        <v>0.1</v>
      </c>
      <c r="L891" s="59"/>
      <c r="M891" s="62"/>
      <c r="N891" s="153">
        <v>570.26</v>
      </c>
      <c r="O891" s="62"/>
      <c r="P891" s="152">
        <v>57.03</v>
      </c>
      <c r="HY891" s="111"/>
      <c r="HZ891" s="80"/>
      <c r="IA891" s="80"/>
      <c r="IB891" s="80"/>
      <c r="IC891" s="80"/>
      <c r="ID891" s="80"/>
      <c r="IF891" s="17"/>
      <c r="IG891" s="17" t="s">
        <v>176</v>
      </c>
      <c r="IH891" s="112"/>
      <c r="II891" s="80"/>
      <c r="IJ891" s="17"/>
      <c r="IK891" s="80"/>
      <c r="IL891" s="111"/>
      <c r="IN891" s="90"/>
      <c r="IP891" s="90"/>
    </row>
    <row r="892" spans="1:250" s="12" customFormat="1" ht="15" x14ac:dyDescent="0.25">
      <c r="A892" s="145" t="s">
        <v>169</v>
      </c>
      <c r="B892" s="144" t="s">
        <v>203</v>
      </c>
      <c r="C892" s="515" t="s">
        <v>202</v>
      </c>
      <c r="D892" s="515"/>
      <c r="E892" s="515"/>
      <c r="F892" s="515"/>
      <c r="G892" s="515"/>
      <c r="H892" s="143" t="s">
        <v>194</v>
      </c>
      <c r="I892" s="142">
        <v>0</v>
      </c>
      <c r="J892" s="140"/>
      <c r="K892" s="142">
        <v>0</v>
      </c>
      <c r="L892" s="141"/>
      <c r="M892" s="140"/>
      <c r="N892" s="141"/>
      <c r="O892" s="140"/>
      <c r="P892" s="139"/>
      <c r="HY892" s="111"/>
      <c r="HZ892" s="80"/>
      <c r="IA892" s="80"/>
      <c r="IB892" s="80"/>
      <c r="IC892" s="80"/>
      <c r="ID892" s="80"/>
      <c r="IF892" s="17"/>
      <c r="IG892" s="17"/>
      <c r="IH892" s="112" t="s">
        <v>202</v>
      </c>
      <c r="II892" s="80"/>
      <c r="IJ892" s="17"/>
      <c r="IK892" s="80"/>
      <c r="IL892" s="111"/>
      <c r="IN892" s="90"/>
      <c r="IP892" s="90"/>
    </row>
    <row r="893" spans="1:250" s="12" customFormat="1" ht="15" x14ac:dyDescent="0.25">
      <c r="A893" s="99"/>
      <c r="B893" s="98"/>
      <c r="C893" s="516" t="s">
        <v>166</v>
      </c>
      <c r="D893" s="516"/>
      <c r="E893" s="516"/>
      <c r="F893" s="516"/>
      <c r="G893" s="516"/>
      <c r="H893" s="121"/>
      <c r="I893" s="119"/>
      <c r="J893" s="119"/>
      <c r="K893" s="119"/>
      <c r="L893" s="120"/>
      <c r="M893" s="119"/>
      <c r="N893" s="129"/>
      <c r="O893" s="119"/>
      <c r="P893" s="118">
        <v>16218.12</v>
      </c>
      <c r="Q893" s="138"/>
      <c r="R893" s="138"/>
      <c r="HY893" s="111"/>
      <c r="HZ893" s="80"/>
      <c r="IA893" s="80"/>
      <c r="IB893" s="80"/>
      <c r="IC893" s="80"/>
      <c r="ID893" s="80"/>
      <c r="IF893" s="17"/>
      <c r="IG893" s="17"/>
      <c r="IH893" s="112"/>
      <c r="II893" s="80" t="s">
        <v>166</v>
      </c>
      <c r="IJ893" s="17"/>
      <c r="IK893" s="80"/>
      <c r="IL893" s="111"/>
      <c r="IN893" s="90"/>
      <c r="IP893" s="90"/>
    </row>
    <row r="894" spans="1:250" s="12" customFormat="1" ht="15" x14ac:dyDescent="0.25">
      <c r="A894" s="137"/>
      <c r="B894" s="136"/>
      <c r="C894" s="485" t="s">
        <v>165</v>
      </c>
      <c r="D894" s="485"/>
      <c r="E894" s="485"/>
      <c r="F894" s="485"/>
      <c r="G894" s="485"/>
      <c r="H894" s="135"/>
      <c r="I894" s="62"/>
      <c r="J894" s="62"/>
      <c r="K894" s="62"/>
      <c r="L894" s="59"/>
      <c r="M894" s="62"/>
      <c r="N894" s="59"/>
      <c r="O894" s="62"/>
      <c r="P894" s="133">
        <v>15940.17</v>
      </c>
      <c r="HY894" s="111"/>
      <c r="HZ894" s="80"/>
      <c r="IA894" s="80"/>
      <c r="IB894" s="80"/>
      <c r="IC894" s="80"/>
      <c r="ID894" s="80"/>
      <c r="IF894" s="17"/>
      <c r="IG894" s="17"/>
      <c r="IH894" s="112"/>
      <c r="II894" s="80"/>
      <c r="IJ894" s="17" t="s">
        <v>165</v>
      </c>
      <c r="IK894" s="80"/>
      <c r="IL894" s="111"/>
      <c r="IN894" s="90"/>
      <c r="IP894" s="90"/>
    </row>
    <row r="895" spans="1:250" s="12" customFormat="1" ht="15" x14ac:dyDescent="0.25">
      <c r="A895" s="137"/>
      <c r="B895" s="136" t="s">
        <v>164</v>
      </c>
      <c r="C895" s="485" t="s">
        <v>163</v>
      </c>
      <c r="D895" s="485"/>
      <c r="E895" s="485"/>
      <c r="F895" s="485"/>
      <c r="G895" s="485"/>
      <c r="H895" s="135" t="s">
        <v>161</v>
      </c>
      <c r="I895" s="134">
        <v>103</v>
      </c>
      <c r="J895" s="62"/>
      <c r="K895" s="134">
        <v>103</v>
      </c>
      <c r="L895" s="59"/>
      <c r="M895" s="62"/>
      <c r="N895" s="59"/>
      <c r="O895" s="62"/>
      <c r="P895" s="133">
        <v>16418.38</v>
      </c>
      <c r="HY895" s="111"/>
      <c r="HZ895" s="80"/>
      <c r="IA895" s="80"/>
      <c r="IB895" s="80"/>
      <c r="IC895" s="80"/>
      <c r="ID895" s="80"/>
      <c r="IF895" s="17"/>
      <c r="IG895" s="17"/>
      <c r="IH895" s="112"/>
      <c r="II895" s="80"/>
      <c r="IJ895" s="17" t="s">
        <v>163</v>
      </c>
      <c r="IK895" s="80"/>
      <c r="IL895" s="111"/>
      <c r="IN895" s="90"/>
      <c r="IP895" s="90"/>
    </row>
    <row r="896" spans="1:250" s="12" customFormat="1" ht="15" x14ac:dyDescent="0.25">
      <c r="A896" s="137"/>
      <c r="B896" s="136" t="s">
        <v>162</v>
      </c>
      <c r="C896" s="485" t="s">
        <v>160</v>
      </c>
      <c r="D896" s="485"/>
      <c r="E896" s="485"/>
      <c r="F896" s="485"/>
      <c r="G896" s="485"/>
      <c r="H896" s="135" t="s">
        <v>161</v>
      </c>
      <c r="I896" s="134">
        <v>60</v>
      </c>
      <c r="J896" s="62"/>
      <c r="K896" s="134">
        <v>60</v>
      </c>
      <c r="L896" s="59"/>
      <c r="M896" s="62"/>
      <c r="N896" s="59"/>
      <c r="O896" s="62"/>
      <c r="P896" s="133">
        <v>9564.1</v>
      </c>
      <c r="HY896" s="111"/>
      <c r="HZ896" s="80"/>
      <c r="IA896" s="80"/>
      <c r="IB896" s="80"/>
      <c r="IC896" s="80"/>
      <c r="ID896" s="80"/>
      <c r="IF896" s="17"/>
      <c r="IG896" s="17"/>
      <c r="IH896" s="112"/>
      <c r="II896" s="80"/>
      <c r="IJ896" s="17" t="s">
        <v>160</v>
      </c>
      <c r="IK896" s="80"/>
      <c r="IL896" s="111"/>
      <c r="IN896" s="90"/>
      <c r="IP896" s="90"/>
    </row>
    <row r="897" spans="1:250" s="12" customFormat="1" ht="15" x14ac:dyDescent="0.25">
      <c r="A897" s="124"/>
      <c r="B897" s="123"/>
      <c r="C897" s="516" t="s">
        <v>154</v>
      </c>
      <c r="D897" s="516"/>
      <c r="E897" s="516"/>
      <c r="F897" s="516"/>
      <c r="G897" s="516"/>
      <c r="H897" s="121"/>
      <c r="I897" s="119"/>
      <c r="J897" s="119"/>
      <c r="K897" s="119"/>
      <c r="L897" s="120"/>
      <c r="M897" s="119"/>
      <c r="N897" s="129">
        <v>1688.02</v>
      </c>
      <c r="O897" s="119"/>
      <c r="P897" s="118">
        <v>42200.6</v>
      </c>
      <c r="HY897" s="111"/>
      <c r="HZ897" s="80"/>
      <c r="IA897" s="80"/>
      <c r="IB897" s="80"/>
      <c r="IC897" s="80"/>
      <c r="ID897" s="80"/>
      <c r="IF897" s="17"/>
      <c r="IG897" s="17"/>
      <c r="IH897" s="112"/>
      <c r="II897" s="80"/>
      <c r="IJ897" s="17"/>
      <c r="IK897" s="80" t="s">
        <v>154</v>
      </c>
      <c r="IL897" s="111"/>
      <c r="IN897" s="90"/>
      <c r="IP897" s="90"/>
    </row>
    <row r="898" spans="1:250" s="12" customFormat="1" ht="56.25" x14ac:dyDescent="0.25">
      <c r="A898" s="132" t="s">
        <v>350</v>
      </c>
      <c r="B898" s="122" t="s">
        <v>200</v>
      </c>
      <c r="C898" s="506" t="s">
        <v>198</v>
      </c>
      <c r="D898" s="506"/>
      <c r="E898" s="506"/>
      <c r="F898" s="506"/>
      <c r="G898" s="506"/>
      <c r="H898" s="121" t="s">
        <v>199</v>
      </c>
      <c r="I898" s="119">
        <v>47.617319999999999</v>
      </c>
      <c r="J898" s="131">
        <v>1</v>
      </c>
      <c r="K898" s="130">
        <v>47.617319999999999</v>
      </c>
      <c r="L898" s="129">
        <v>112634.09</v>
      </c>
      <c r="M898" s="157">
        <v>1.4</v>
      </c>
      <c r="N898" s="127">
        <v>157687.73000000001</v>
      </c>
      <c r="O898" s="119"/>
      <c r="P898" s="118">
        <v>7508667.0999999996</v>
      </c>
      <c r="HY898" s="111"/>
      <c r="HZ898" s="80" t="s">
        <v>198</v>
      </c>
      <c r="IA898" s="80" t="s">
        <v>78</v>
      </c>
      <c r="IB898" s="80" t="s">
        <v>78</v>
      </c>
      <c r="IC898" s="80" t="s">
        <v>78</v>
      </c>
      <c r="ID898" s="80" t="s">
        <v>78</v>
      </c>
      <c r="IF898" s="17"/>
      <c r="IG898" s="17"/>
      <c r="IH898" s="112"/>
      <c r="II898" s="80"/>
      <c r="IJ898" s="17"/>
      <c r="IK898" s="80"/>
      <c r="IL898" s="111"/>
      <c r="IN898" s="90"/>
      <c r="IP898" s="90"/>
    </row>
    <row r="899" spans="1:250" s="12" customFormat="1" ht="15" x14ac:dyDescent="0.25">
      <c r="A899" s="126"/>
      <c r="B899" s="125"/>
      <c r="C899" s="480" t="s">
        <v>349</v>
      </c>
      <c r="D899" s="480"/>
      <c r="E899" s="480"/>
      <c r="F899" s="480"/>
      <c r="G899" s="480"/>
      <c r="H899" s="480"/>
      <c r="I899" s="480"/>
      <c r="J899" s="480"/>
      <c r="K899" s="480"/>
      <c r="L899" s="480"/>
      <c r="M899" s="480"/>
      <c r="N899" s="480"/>
      <c r="O899" s="480"/>
      <c r="P899" s="517"/>
      <c r="HY899" s="111"/>
      <c r="HZ899" s="80"/>
      <c r="IA899" s="80"/>
      <c r="IB899" s="80"/>
      <c r="IC899" s="80"/>
      <c r="ID899" s="80"/>
      <c r="IF899" s="17"/>
      <c r="IG899" s="17"/>
      <c r="IH899" s="112"/>
      <c r="II899" s="80"/>
      <c r="IJ899" s="17"/>
      <c r="IK899" s="80"/>
      <c r="IL899" s="111"/>
      <c r="IM899" s="52" t="s">
        <v>349</v>
      </c>
      <c r="IN899" s="90"/>
      <c r="IP899" s="90"/>
    </row>
    <row r="900" spans="1:250" s="12" customFormat="1" ht="15" x14ac:dyDescent="0.25">
      <c r="A900" s="124"/>
      <c r="B900" s="123"/>
      <c r="C900" s="516" t="s">
        <v>154</v>
      </c>
      <c r="D900" s="516"/>
      <c r="E900" s="516"/>
      <c r="F900" s="516"/>
      <c r="G900" s="516"/>
      <c r="H900" s="121"/>
      <c r="I900" s="119"/>
      <c r="J900" s="119"/>
      <c r="K900" s="119"/>
      <c r="L900" s="120"/>
      <c r="M900" s="119"/>
      <c r="N900" s="120"/>
      <c r="O900" s="119"/>
      <c r="P900" s="118">
        <v>7508667.0999999996</v>
      </c>
      <c r="HY900" s="111"/>
      <c r="HZ900" s="80"/>
      <c r="IA900" s="80"/>
      <c r="IB900" s="80"/>
      <c r="IC900" s="80"/>
      <c r="ID900" s="80"/>
      <c r="IF900" s="17"/>
      <c r="IG900" s="17"/>
      <c r="IH900" s="112"/>
      <c r="II900" s="80"/>
      <c r="IJ900" s="17"/>
      <c r="IK900" s="80" t="s">
        <v>154</v>
      </c>
      <c r="IL900" s="111"/>
      <c r="IN900" s="90"/>
      <c r="IP900" s="90"/>
    </row>
    <row r="901" spans="1:250" s="12" customFormat="1" ht="56.25" x14ac:dyDescent="0.25">
      <c r="A901" s="132" t="s">
        <v>348</v>
      </c>
      <c r="B901" s="122" t="s">
        <v>195</v>
      </c>
      <c r="C901" s="506" t="s">
        <v>193</v>
      </c>
      <c r="D901" s="506"/>
      <c r="E901" s="506"/>
      <c r="F901" s="506"/>
      <c r="G901" s="506"/>
      <c r="H901" s="121" t="s">
        <v>194</v>
      </c>
      <c r="I901" s="119">
        <v>2208</v>
      </c>
      <c r="J901" s="131">
        <v>1</v>
      </c>
      <c r="K901" s="131">
        <v>2208</v>
      </c>
      <c r="L901" s="160">
        <v>129.66999999999999</v>
      </c>
      <c r="M901" s="128">
        <v>1.24</v>
      </c>
      <c r="N901" s="159">
        <v>160.79</v>
      </c>
      <c r="O901" s="119"/>
      <c r="P901" s="118">
        <v>355024.32</v>
      </c>
      <c r="HY901" s="111"/>
      <c r="HZ901" s="80" t="s">
        <v>193</v>
      </c>
      <c r="IA901" s="80" t="s">
        <v>78</v>
      </c>
      <c r="IB901" s="80" t="s">
        <v>78</v>
      </c>
      <c r="IC901" s="80" t="s">
        <v>78</v>
      </c>
      <c r="ID901" s="80" t="s">
        <v>78</v>
      </c>
      <c r="IF901" s="17"/>
      <c r="IG901" s="17"/>
      <c r="IH901" s="112"/>
      <c r="II901" s="80"/>
      <c r="IJ901" s="17"/>
      <c r="IK901" s="80"/>
      <c r="IL901" s="111"/>
      <c r="IN901" s="90"/>
      <c r="IP901" s="90"/>
    </row>
    <row r="902" spans="1:250" s="12" customFormat="1" ht="15" x14ac:dyDescent="0.25">
      <c r="A902" s="126"/>
      <c r="B902" s="125"/>
      <c r="C902" s="480" t="s">
        <v>347</v>
      </c>
      <c r="D902" s="480"/>
      <c r="E902" s="480"/>
      <c r="F902" s="480"/>
      <c r="G902" s="480"/>
      <c r="H902" s="480"/>
      <c r="I902" s="480"/>
      <c r="J902" s="480"/>
      <c r="K902" s="480"/>
      <c r="L902" s="480"/>
      <c r="M902" s="480"/>
      <c r="N902" s="480"/>
      <c r="O902" s="480"/>
      <c r="P902" s="517"/>
      <c r="HY902" s="111"/>
      <c r="HZ902" s="80"/>
      <c r="IA902" s="80"/>
      <c r="IB902" s="80"/>
      <c r="IC902" s="80"/>
      <c r="ID902" s="80"/>
      <c r="IF902" s="17"/>
      <c r="IG902" s="17"/>
      <c r="IH902" s="112"/>
      <c r="II902" s="80"/>
      <c r="IJ902" s="17"/>
      <c r="IK902" s="80"/>
      <c r="IL902" s="111"/>
      <c r="IM902" s="52" t="s">
        <v>347</v>
      </c>
      <c r="IN902" s="90"/>
      <c r="IP902" s="90"/>
    </row>
    <row r="903" spans="1:250" s="12" customFormat="1" ht="15" x14ac:dyDescent="0.25">
      <c r="A903" s="124"/>
      <c r="B903" s="123"/>
      <c r="C903" s="516" t="s">
        <v>154</v>
      </c>
      <c r="D903" s="516"/>
      <c r="E903" s="516"/>
      <c r="F903" s="516"/>
      <c r="G903" s="516"/>
      <c r="H903" s="121"/>
      <c r="I903" s="119"/>
      <c r="J903" s="119"/>
      <c r="K903" s="119"/>
      <c r="L903" s="120"/>
      <c r="M903" s="119"/>
      <c r="N903" s="120"/>
      <c r="O903" s="119"/>
      <c r="P903" s="118">
        <v>355024.32</v>
      </c>
      <c r="HY903" s="111"/>
      <c r="HZ903" s="80"/>
      <c r="IA903" s="80"/>
      <c r="IB903" s="80"/>
      <c r="IC903" s="80"/>
      <c r="ID903" s="80"/>
      <c r="IF903" s="17"/>
      <c r="IG903" s="17"/>
      <c r="IH903" s="112"/>
      <c r="II903" s="80"/>
      <c r="IJ903" s="17"/>
      <c r="IK903" s="80" t="s">
        <v>154</v>
      </c>
      <c r="IL903" s="111"/>
      <c r="IN903" s="90"/>
      <c r="IP903" s="90"/>
    </row>
    <row r="904" spans="1:250" s="12" customFormat="1" ht="56.25" x14ac:dyDescent="0.25">
      <c r="A904" s="132" t="s">
        <v>346</v>
      </c>
      <c r="B904" s="122" t="s">
        <v>345</v>
      </c>
      <c r="C904" s="506" t="s">
        <v>344</v>
      </c>
      <c r="D904" s="506"/>
      <c r="E904" s="506"/>
      <c r="F904" s="506"/>
      <c r="G904" s="506"/>
      <c r="H904" s="121" t="s">
        <v>194</v>
      </c>
      <c r="I904" s="119">
        <v>57</v>
      </c>
      <c r="J904" s="131">
        <v>1</v>
      </c>
      <c r="K904" s="131">
        <v>57</v>
      </c>
      <c r="L904" s="160">
        <v>357.21</v>
      </c>
      <c r="M904" s="128">
        <v>1.1399999999999999</v>
      </c>
      <c r="N904" s="159">
        <v>407.22</v>
      </c>
      <c r="O904" s="119"/>
      <c r="P904" s="118">
        <v>23211.54</v>
      </c>
      <c r="HY904" s="111"/>
      <c r="HZ904" s="80" t="s">
        <v>344</v>
      </c>
      <c r="IA904" s="80" t="s">
        <v>78</v>
      </c>
      <c r="IB904" s="80" t="s">
        <v>78</v>
      </c>
      <c r="IC904" s="80" t="s">
        <v>78</v>
      </c>
      <c r="ID904" s="80" t="s">
        <v>78</v>
      </c>
      <c r="IF904" s="17"/>
      <c r="IG904" s="17"/>
      <c r="IH904" s="112"/>
      <c r="II904" s="80"/>
      <c r="IJ904" s="17"/>
      <c r="IK904" s="80"/>
      <c r="IL904" s="111"/>
      <c r="IN904" s="90"/>
      <c r="IP904" s="90"/>
    </row>
    <row r="905" spans="1:250" s="12" customFormat="1" ht="15" x14ac:dyDescent="0.25">
      <c r="A905" s="126"/>
      <c r="B905" s="125"/>
      <c r="C905" s="480" t="s">
        <v>343</v>
      </c>
      <c r="D905" s="480"/>
      <c r="E905" s="480"/>
      <c r="F905" s="480"/>
      <c r="G905" s="480"/>
      <c r="H905" s="480"/>
      <c r="I905" s="480"/>
      <c r="J905" s="480"/>
      <c r="K905" s="480"/>
      <c r="L905" s="480"/>
      <c r="M905" s="480"/>
      <c r="N905" s="480"/>
      <c r="O905" s="480"/>
      <c r="P905" s="517"/>
      <c r="HY905" s="111"/>
      <c r="HZ905" s="80"/>
      <c r="IA905" s="80"/>
      <c r="IB905" s="80"/>
      <c r="IC905" s="80"/>
      <c r="ID905" s="80"/>
      <c r="IF905" s="17"/>
      <c r="IG905" s="17"/>
      <c r="IH905" s="112"/>
      <c r="II905" s="80"/>
      <c r="IJ905" s="17"/>
      <c r="IK905" s="80"/>
      <c r="IL905" s="111"/>
      <c r="IM905" s="52" t="s">
        <v>343</v>
      </c>
      <c r="IN905" s="90"/>
      <c r="IP905" s="90"/>
    </row>
    <row r="906" spans="1:250" s="12" customFormat="1" ht="15" x14ac:dyDescent="0.25">
      <c r="A906" s="124"/>
      <c r="B906" s="123"/>
      <c r="C906" s="516" t="s">
        <v>154</v>
      </c>
      <c r="D906" s="516"/>
      <c r="E906" s="516"/>
      <c r="F906" s="516"/>
      <c r="G906" s="516"/>
      <c r="H906" s="121"/>
      <c r="I906" s="119"/>
      <c r="J906" s="119"/>
      <c r="K906" s="119"/>
      <c r="L906" s="120"/>
      <c r="M906" s="119"/>
      <c r="N906" s="120"/>
      <c r="O906" s="119"/>
      <c r="P906" s="118">
        <v>23211.54</v>
      </c>
      <c r="HY906" s="111"/>
      <c r="HZ906" s="80"/>
      <c r="IA906" s="80"/>
      <c r="IB906" s="80"/>
      <c r="IC906" s="80"/>
      <c r="ID906" s="80"/>
      <c r="IF906" s="17"/>
      <c r="IG906" s="17"/>
      <c r="IH906" s="112"/>
      <c r="II906" s="80"/>
      <c r="IJ906" s="17"/>
      <c r="IK906" s="80" t="s">
        <v>154</v>
      </c>
      <c r="IL906" s="111"/>
      <c r="IN906" s="90"/>
      <c r="IP906" s="90"/>
    </row>
    <row r="907" spans="1:250" s="12" customFormat="1" ht="56.25" x14ac:dyDescent="0.25">
      <c r="A907" s="132" t="s">
        <v>342</v>
      </c>
      <c r="B907" s="122" t="s">
        <v>191</v>
      </c>
      <c r="C907" s="506" t="s">
        <v>189</v>
      </c>
      <c r="D907" s="506"/>
      <c r="E907" s="506"/>
      <c r="F907" s="506"/>
      <c r="G907" s="506"/>
      <c r="H907" s="121" t="s">
        <v>190</v>
      </c>
      <c r="I907" s="119">
        <v>0.12</v>
      </c>
      <c r="J907" s="131">
        <v>1</v>
      </c>
      <c r="K907" s="128">
        <v>0.12</v>
      </c>
      <c r="L907" s="129">
        <v>2306.4499999999998</v>
      </c>
      <c r="M907" s="128">
        <v>1.24</v>
      </c>
      <c r="N907" s="127">
        <v>2860</v>
      </c>
      <c r="O907" s="119"/>
      <c r="P907" s="158">
        <v>343.2</v>
      </c>
      <c r="HY907" s="111"/>
      <c r="HZ907" s="80" t="s">
        <v>189</v>
      </c>
      <c r="IA907" s="80" t="s">
        <v>78</v>
      </c>
      <c r="IB907" s="80" t="s">
        <v>78</v>
      </c>
      <c r="IC907" s="80" t="s">
        <v>78</v>
      </c>
      <c r="ID907" s="80" t="s">
        <v>78</v>
      </c>
      <c r="IF907" s="17"/>
      <c r="IG907" s="17"/>
      <c r="IH907" s="112"/>
      <c r="II907" s="80"/>
      <c r="IJ907" s="17"/>
      <c r="IK907" s="80"/>
      <c r="IL907" s="111"/>
      <c r="IN907" s="90"/>
      <c r="IP907" s="90"/>
    </row>
    <row r="908" spans="1:250" s="12" customFormat="1" ht="15" x14ac:dyDescent="0.25">
      <c r="A908" s="126"/>
      <c r="B908" s="125"/>
      <c r="C908" s="480" t="s">
        <v>341</v>
      </c>
      <c r="D908" s="480"/>
      <c r="E908" s="480"/>
      <c r="F908" s="480"/>
      <c r="G908" s="480"/>
      <c r="H908" s="480"/>
      <c r="I908" s="480"/>
      <c r="J908" s="480"/>
      <c r="K908" s="480"/>
      <c r="L908" s="480"/>
      <c r="M908" s="480"/>
      <c r="N908" s="480"/>
      <c r="O908" s="480"/>
      <c r="P908" s="517"/>
      <c r="HY908" s="111"/>
      <c r="HZ908" s="80"/>
      <c r="IA908" s="80"/>
      <c r="IB908" s="80"/>
      <c r="IC908" s="80"/>
      <c r="ID908" s="80"/>
      <c r="IF908" s="17"/>
      <c r="IG908" s="17"/>
      <c r="IH908" s="112"/>
      <c r="II908" s="80"/>
      <c r="IJ908" s="17"/>
      <c r="IK908" s="80"/>
      <c r="IL908" s="111"/>
      <c r="IM908" s="52" t="s">
        <v>341</v>
      </c>
      <c r="IN908" s="90"/>
      <c r="IP908" s="90"/>
    </row>
    <row r="909" spans="1:250" s="12" customFormat="1" ht="15" x14ac:dyDescent="0.25">
      <c r="A909" s="124"/>
      <c r="B909" s="123"/>
      <c r="C909" s="516" t="s">
        <v>154</v>
      </c>
      <c r="D909" s="516"/>
      <c r="E909" s="516"/>
      <c r="F909" s="516"/>
      <c r="G909" s="516"/>
      <c r="H909" s="121"/>
      <c r="I909" s="119"/>
      <c r="J909" s="119"/>
      <c r="K909" s="119"/>
      <c r="L909" s="120"/>
      <c r="M909" s="119"/>
      <c r="N909" s="120"/>
      <c r="O909" s="119"/>
      <c r="P909" s="158">
        <v>343.2</v>
      </c>
      <c r="HY909" s="111"/>
      <c r="HZ909" s="80"/>
      <c r="IA909" s="80"/>
      <c r="IB909" s="80"/>
      <c r="IC909" s="80"/>
      <c r="ID909" s="80"/>
      <c r="IF909" s="17"/>
      <c r="IG909" s="17"/>
      <c r="IH909" s="112"/>
      <c r="II909" s="80"/>
      <c r="IJ909" s="17"/>
      <c r="IK909" s="80" t="s">
        <v>154</v>
      </c>
      <c r="IL909" s="111"/>
      <c r="IN909" s="90"/>
      <c r="IP909" s="90"/>
    </row>
    <row r="910" spans="1:250" s="12" customFormat="1" ht="15" x14ac:dyDescent="0.25">
      <c r="A910" s="132" t="s">
        <v>340</v>
      </c>
      <c r="B910" s="122" t="s">
        <v>186</v>
      </c>
      <c r="C910" s="506" t="s">
        <v>184</v>
      </c>
      <c r="D910" s="506"/>
      <c r="E910" s="506"/>
      <c r="F910" s="506"/>
      <c r="G910" s="506"/>
      <c r="H910" s="121" t="s">
        <v>185</v>
      </c>
      <c r="I910" s="119">
        <v>40.5</v>
      </c>
      <c r="J910" s="131">
        <v>1</v>
      </c>
      <c r="K910" s="157">
        <v>40.5</v>
      </c>
      <c r="L910" s="120"/>
      <c r="M910" s="119"/>
      <c r="N910" s="156"/>
      <c r="O910" s="119"/>
      <c r="P910" s="155"/>
      <c r="HY910" s="111"/>
      <c r="HZ910" s="80" t="s">
        <v>184</v>
      </c>
      <c r="IA910" s="80" t="s">
        <v>78</v>
      </c>
      <c r="IB910" s="80" t="s">
        <v>78</v>
      </c>
      <c r="IC910" s="80" t="s">
        <v>78</v>
      </c>
      <c r="ID910" s="80" t="s">
        <v>78</v>
      </c>
      <c r="IF910" s="17"/>
      <c r="IG910" s="17"/>
      <c r="IH910" s="112"/>
      <c r="II910" s="80"/>
      <c r="IJ910" s="17"/>
      <c r="IK910" s="80"/>
      <c r="IL910" s="111"/>
      <c r="IN910" s="90"/>
      <c r="IP910" s="90"/>
    </row>
    <row r="911" spans="1:250" s="12" customFormat="1" ht="15" x14ac:dyDescent="0.25">
      <c r="A911" s="126"/>
      <c r="B911" s="125"/>
      <c r="C911" s="480" t="s">
        <v>339</v>
      </c>
      <c r="D911" s="480"/>
      <c r="E911" s="480"/>
      <c r="F911" s="480"/>
      <c r="G911" s="480"/>
      <c r="H911" s="480"/>
      <c r="I911" s="480"/>
      <c r="J911" s="480"/>
      <c r="K911" s="480"/>
      <c r="L911" s="480"/>
      <c r="M911" s="480"/>
      <c r="N911" s="480"/>
      <c r="O911" s="480"/>
      <c r="P911" s="517"/>
      <c r="HY911" s="111"/>
      <c r="HZ911" s="80"/>
      <c r="IA911" s="80"/>
      <c r="IB911" s="80"/>
      <c r="IC911" s="80"/>
      <c r="ID911" s="80"/>
      <c r="IF911" s="17"/>
      <c r="IG911" s="17"/>
      <c r="IH911" s="112"/>
      <c r="II911" s="80"/>
      <c r="IJ911" s="17"/>
      <c r="IK911" s="80"/>
      <c r="IL911" s="111"/>
      <c r="IM911" s="52" t="s">
        <v>339</v>
      </c>
      <c r="IN911" s="90"/>
      <c r="IP911" s="90"/>
    </row>
    <row r="912" spans="1:250" s="12" customFormat="1" ht="15" x14ac:dyDescent="0.25">
      <c r="A912" s="150"/>
      <c r="B912" s="136" t="s">
        <v>182</v>
      </c>
      <c r="C912" s="485" t="s">
        <v>181</v>
      </c>
      <c r="D912" s="485"/>
      <c r="E912" s="485"/>
      <c r="F912" s="485"/>
      <c r="G912" s="485"/>
      <c r="H912" s="135" t="s">
        <v>177</v>
      </c>
      <c r="I912" s="154">
        <v>1.8</v>
      </c>
      <c r="J912" s="62"/>
      <c r="K912" s="154">
        <v>72.900000000000006</v>
      </c>
      <c r="L912" s="50"/>
      <c r="M912" s="11"/>
      <c r="N912" s="146">
        <v>502.17</v>
      </c>
      <c r="O912" s="62"/>
      <c r="P912" s="133">
        <v>36608.19</v>
      </c>
      <c r="Q912" s="138"/>
      <c r="R912" s="138"/>
      <c r="HY912" s="111"/>
      <c r="HZ912" s="80"/>
      <c r="IA912" s="80"/>
      <c r="IB912" s="80"/>
      <c r="IC912" s="80"/>
      <c r="ID912" s="80"/>
      <c r="IF912" s="17" t="s">
        <v>181</v>
      </c>
      <c r="IG912" s="17"/>
      <c r="IH912" s="112"/>
      <c r="II912" s="80"/>
      <c r="IJ912" s="17"/>
      <c r="IK912" s="80"/>
      <c r="IL912" s="111"/>
      <c r="IN912" s="90"/>
      <c r="IP912" s="90"/>
    </row>
    <row r="913" spans="1:250" s="12" customFormat="1" ht="15" x14ac:dyDescent="0.25">
      <c r="A913" s="150"/>
      <c r="B913" s="136" t="s">
        <v>180</v>
      </c>
      <c r="C913" s="485" t="s">
        <v>179</v>
      </c>
      <c r="D913" s="485"/>
      <c r="E913" s="485"/>
      <c r="F913" s="485"/>
      <c r="G913" s="485"/>
      <c r="H913" s="135" t="s">
        <v>174</v>
      </c>
      <c r="I913" s="149">
        <v>0.01</v>
      </c>
      <c r="J913" s="62"/>
      <c r="K913" s="151">
        <v>0.40500000000000003</v>
      </c>
      <c r="L913" s="50"/>
      <c r="M913" s="11"/>
      <c r="N913" s="146">
        <v>657.75</v>
      </c>
      <c r="O913" s="62"/>
      <c r="P913" s="133">
        <v>266.39</v>
      </c>
      <c r="Q913" s="138"/>
      <c r="R913" s="138"/>
      <c r="HY913" s="111"/>
      <c r="HZ913" s="80"/>
      <c r="IA913" s="80"/>
      <c r="IB913" s="80"/>
      <c r="IC913" s="80"/>
      <c r="ID913" s="80"/>
      <c r="IF913" s="17" t="s">
        <v>179</v>
      </c>
      <c r="IG913" s="17"/>
      <c r="IH913" s="112"/>
      <c r="II913" s="80"/>
      <c r="IJ913" s="17"/>
      <c r="IK913" s="80"/>
      <c r="IL913" s="111"/>
      <c r="IN913" s="90"/>
      <c r="IP913" s="90"/>
    </row>
    <row r="914" spans="1:250" s="12" customFormat="1" ht="15" x14ac:dyDescent="0.25">
      <c r="A914" s="137"/>
      <c r="B914" s="136" t="s">
        <v>178</v>
      </c>
      <c r="C914" s="485" t="s">
        <v>176</v>
      </c>
      <c r="D914" s="485"/>
      <c r="E914" s="485"/>
      <c r="F914" s="485"/>
      <c r="G914" s="485"/>
      <c r="H914" s="135" t="s">
        <v>177</v>
      </c>
      <c r="I914" s="149">
        <v>0.01</v>
      </c>
      <c r="J914" s="62"/>
      <c r="K914" s="151">
        <v>0.40500000000000003</v>
      </c>
      <c r="L914" s="59"/>
      <c r="M914" s="62"/>
      <c r="N914" s="153">
        <v>570.26</v>
      </c>
      <c r="O914" s="62"/>
      <c r="P914" s="152">
        <v>230.96</v>
      </c>
      <c r="HY914" s="111"/>
      <c r="HZ914" s="80"/>
      <c r="IA914" s="80"/>
      <c r="IB914" s="80"/>
      <c r="IC914" s="80"/>
      <c r="ID914" s="80"/>
      <c r="IF914" s="17"/>
      <c r="IG914" s="17" t="s">
        <v>176</v>
      </c>
      <c r="IH914" s="112"/>
      <c r="II914" s="80"/>
      <c r="IJ914" s="17"/>
      <c r="IK914" s="80"/>
      <c r="IL914" s="111"/>
      <c r="IN914" s="90"/>
      <c r="IP914" s="90"/>
    </row>
    <row r="915" spans="1:250" s="12" customFormat="1" ht="33.75" x14ac:dyDescent="0.25">
      <c r="A915" s="150"/>
      <c r="B915" s="136" t="s">
        <v>175</v>
      </c>
      <c r="C915" s="485" t="s">
        <v>173</v>
      </c>
      <c r="D915" s="485"/>
      <c r="E915" s="485"/>
      <c r="F915" s="485"/>
      <c r="G915" s="485"/>
      <c r="H915" s="135" t="s">
        <v>174</v>
      </c>
      <c r="I915" s="149">
        <v>0.05</v>
      </c>
      <c r="J915" s="62"/>
      <c r="K915" s="151">
        <v>2.0249999999999999</v>
      </c>
      <c r="L915" s="50"/>
      <c r="M915" s="11"/>
      <c r="N915" s="146">
        <v>114.27</v>
      </c>
      <c r="O915" s="62"/>
      <c r="P915" s="133">
        <v>231.4</v>
      </c>
      <c r="Q915" s="138"/>
      <c r="R915" s="138"/>
      <c r="HY915" s="111"/>
      <c r="HZ915" s="80"/>
      <c r="IA915" s="80"/>
      <c r="IB915" s="80"/>
      <c r="IC915" s="80"/>
      <c r="ID915" s="80"/>
      <c r="IF915" s="17" t="s">
        <v>173</v>
      </c>
      <c r="IG915" s="17"/>
      <c r="IH915" s="112"/>
      <c r="II915" s="80"/>
      <c r="IJ915" s="17"/>
      <c r="IK915" s="80"/>
      <c r="IL915" s="111"/>
      <c r="IN915" s="90"/>
      <c r="IP915" s="90"/>
    </row>
    <row r="916" spans="1:250" s="12" customFormat="1" ht="22.5" x14ac:dyDescent="0.25">
      <c r="A916" s="150"/>
      <c r="B916" s="136" t="s">
        <v>172</v>
      </c>
      <c r="C916" s="485" t="s">
        <v>170</v>
      </c>
      <c r="D916" s="485"/>
      <c r="E916" s="485"/>
      <c r="F916" s="485"/>
      <c r="G916" s="485"/>
      <c r="H916" s="135" t="s">
        <v>171</v>
      </c>
      <c r="I916" s="149">
        <v>0.12</v>
      </c>
      <c r="J916" s="62"/>
      <c r="K916" s="149">
        <v>4.8600000000000003</v>
      </c>
      <c r="L916" s="148">
        <v>155.63</v>
      </c>
      <c r="M916" s="147">
        <v>0.81</v>
      </c>
      <c r="N916" s="146">
        <v>126.06</v>
      </c>
      <c r="O916" s="62"/>
      <c r="P916" s="133">
        <v>612.65</v>
      </c>
      <c r="Q916" s="138"/>
      <c r="R916" s="138"/>
      <c r="HY916" s="111"/>
      <c r="HZ916" s="80"/>
      <c r="IA916" s="80"/>
      <c r="IB916" s="80"/>
      <c r="IC916" s="80"/>
      <c r="ID916" s="80"/>
      <c r="IF916" s="17" t="s">
        <v>170</v>
      </c>
      <c r="IG916" s="17"/>
      <c r="IH916" s="112"/>
      <c r="II916" s="80"/>
      <c r="IJ916" s="17"/>
      <c r="IK916" s="80"/>
      <c r="IL916" s="111"/>
      <c r="IN916" s="90"/>
      <c r="IP916" s="90"/>
    </row>
    <row r="917" spans="1:250" s="12" customFormat="1" ht="15" x14ac:dyDescent="0.25">
      <c r="A917" s="145" t="s">
        <v>169</v>
      </c>
      <c r="B917" s="144" t="s">
        <v>168</v>
      </c>
      <c r="C917" s="515" t="s">
        <v>167</v>
      </c>
      <c r="D917" s="515"/>
      <c r="E917" s="515"/>
      <c r="F917" s="515"/>
      <c r="G917" s="515"/>
      <c r="H917" s="143" t="s">
        <v>157</v>
      </c>
      <c r="I917" s="142">
        <v>0</v>
      </c>
      <c r="J917" s="140"/>
      <c r="K917" s="142">
        <v>0</v>
      </c>
      <c r="L917" s="141"/>
      <c r="M917" s="140"/>
      <c r="N917" s="141"/>
      <c r="O917" s="140"/>
      <c r="P917" s="139"/>
      <c r="HY917" s="111"/>
      <c r="HZ917" s="80"/>
      <c r="IA917" s="80"/>
      <c r="IB917" s="80"/>
      <c r="IC917" s="80"/>
      <c r="ID917" s="80"/>
      <c r="IF917" s="17"/>
      <c r="IG917" s="17"/>
      <c r="IH917" s="112" t="s">
        <v>167</v>
      </c>
      <c r="II917" s="80"/>
      <c r="IJ917" s="17"/>
      <c r="IK917" s="80"/>
      <c r="IL917" s="111"/>
      <c r="IN917" s="90"/>
      <c r="IP917" s="90"/>
    </row>
    <row r="918" spans="1:250" s="12" customFormat="1" ht="15" x14ac:dyDescent="0.25">
      <c r="A918" s="99"/>
      <c r="B918" s="98"/>
      <c r="C918" s="516" t="s">
        <v>166</v>
      </c>
      <c r="D918" s="516"/>
      <c r="E918" s="516"/>
      <c r="F918" s="516"/>
      <c r="G918" s="516"/>
      <c r="H918" s="121"/>
      <c r="I918" s="119"/>
      <c r="J918" s="119"/>
      <c r="K918" s="119"/>
      <c r="L918" s="120"/>
      <c r="M918" s="119"/>
      <c r="N918" s="129"/>
      <c r="O918" s="119"/>
      <c r="P918" s="118">
        <v>37949.589999999997</v>
      </c>
      <c r="Q918" s="138"/>
      <c r="R918" s="138"/>
      <c r="HY918" s="111"/>
      <c r="HZ918" s="80"/>
      <c r="IA918" s="80"/>
      <c r="IB918" s="80"/>
      <c r="IC918" s="80"/>
      <c r="ID918" s="80"/>
      <c r="IF918" s="17"/>
      <c r="IG918" s="17"/>
      <c r="IH918" s="112"/>
      <c r="II918" s="80" t="s">
        <v>166</v>
      </c>
      <c r="IJ918" s="17"/>
      <c r="IK918" s="80"/>
      <c r="IL918" s="111"/>
      <c r="IN918" s="90"/>
      <c r="IP918" s="90"/>
    </row>
    <row r="919" spans="1:250" s="12" customFormat="1" ht="15" x14ac:dyDescent="0.25">
      <c r="A919" s="137"/>
      <c r="B919" s="136"/>
      <c r="C919" s="485" t="s">
        <v>165</v>
      </c>
      <c r="D919" s="485"/>
      <c r="E919" s="485"/>
      <c r="F919" s="485"/>
      <c r="G919" s="485"/>
      <c r="H919" s="135"/>
      <c r="I919" s="62"/>
      <c r="J919" s="62"/>
      <c r="K919" s="62"/>
      <c r="L919" s="59"/>
      <c r="M919" s="62"/>
      <c r="N919" s="59"/>
      <c r="O919" s="62"/>
      <c r="P919" s="133">
        <v>36839.15</v>
      </c>
      <c r="HY919" s="111"/>
      <c r="HZ919" s="80"/>
      <c r="IA919" s="80"/>
      <c r="IB919" s="80"/>
      <c r="IC919" s="80"/>
      <c r="ID919" s="80"/>
      <c r="IF919" s="17"/>
      <c r="IG919" s="17"/>
      <c r="IH919" s="112"/>
      <c r="II919" s="80"/>
      <c r="IJ919" s="17" t="s">
        <v>165</v>
      </c>
      <c r="IK919" s="80"/>
      <c r="IL919" s="111"/>
      <c r="IN919" s="90"/>
      <c r="IP919" s="90"/>
    </row>
    <row r="920" spans="1:250" s="12" customFormat="1" ht="15" x14ac:dyDescent="0.25">
      <c r="A920" s="137"/>
      <c r="B920" s="136" t="s">
        <v>164</v>
      </c>
      <c r="C920" s="485" t="s">
        <v>163</v>
      </c>
      <c r="D920" s="485"/>
      <c r="E920" s="485"/>
      <c r="F920" s="485"/>
      <c r="G920" s="485"/>
      <c r="H920" s="135" t="s">
        <v>161</v>
      </c>
      <c r="I920" s="134">
        <v>103</v>
      </c>
      <c r="J920" s="62"/>
      <c r="K920" s="134">
        <v>103</v>
      </c>
      <c r="L920" s="59"/>
      <c r="M920" s="62"/>
      <c r="N920" s="59"/>
      <c r="O920" s="62"/>
      <c r="P920" s="133">
        <v>37944.32</v>
      </c>
      <c r="HY920" s="111"/>
      <c r="HZ920" s="80"/>
      <c r="IA920" s="80"/>
      <c r="IB920" s="80"/>
      <c r="IC920" s="80"/>
      <c r="ID920" s="80"/>
      <c r="IF920" s="17"/>
      <c r="IG920" s="17"/>
      <c r="IH920" s="112"/>
      <c r="II920" s="80"/>
      <c r="IJ920" s="17" t="s">
        <v>163</v>
      </c>
      <c r="IK920" s="80"/>
      <c r="IL920" s="111"/>
      <c r="IN920" s="90"/>
      <c r="IP920" s="90"/>
    </row>
    <row r="921" spans="1:250" s="12" customFormat="1" ht="15" x14ac:dyDescent="0.25">
      <c r="A921" s="137"/>
      <c r="B921" s="136" t="s">
        <v>162</v>
      </c>
      <c r="C921" s="485" t="s">
        <v>160</v>
      </c>
      <c r="D921" s="485"/>
      <c r="E921" s="485"/>
      <c r="F921" s="485"/>
      <c r="G921" s="485"/>
      <c r="H921" s="135" t="s">
        <v>161</v>
      </c>
      <c r="I921" s="134">
        <v>60</v>
      </c>
      <c r="J921" s="62"/>
      <c r="K921" s="134">
        <v>60</v>
      </c>
      <c r="L921" s="59"/>
      <c r="M921" s="62"/>
      <c r="N921" s="59"/>
      <c r="O921" s="62"/>
      <c r="P921" s="133">
        <v>22103.49</v>
      </c>
      <c r="HY921" s="111"/>
      <c r="HZ921" s="80"/>
      <c r="IA921" s="80"/>
      <c r="IB921" s="80"/>
      <c r="IC921" s="80"/>
      <c r="ID921" s="80"/>
      <c r="IF921" s="17"/>
      <c r="IG921" s="17"/>
      <c r="IH921" s="112"/>
      <c r="II921" s="80"/>
      <c r="IJ921" s="17" t="s">
        <v>160</v>
      </c>
      <c r="IK921" s="80"/>
      <c r="IL921" s="111"/>
      <c r="IN921" s="90"/>
      <c r="IP921" s="90"/>
    </row>
    <row r="922" spans="1:250" s="12" customFormat="1" ht="15" x14ac:dyDescent="0.25">
      <c r="A922" s="124"/>
      <c r="B922" s="123"/>
      <c r="C922" s="516" t="s">
        <v>154</v>
      </c>
      <c r="D922" s="516"/>
      <c r="E922" s="516"/>
      <c r="F922" s="516"/>
      <c r="G922" s="516"/>
      <c r="H922" s="121"/>
      <c r="I922" s="119"/>
      <c r="J922" s="119"/>
      <c r="K922" s="119"/>
      <c r="L922" s="120"/>
      <c r="M922" s="119"/>
      <c r="N922" s="129">
        <v>2419.69</v>
      </c>
      <c r="O922" s="119"/>
      <c r="P922" s="118">
        <v>97997.4</v>
      </c>
      <c r="HY922" s="111"/>
      <c r="HZ922" s="80"/>
      <c r="IA922" s="80"/>
      <c r="IB922" s="80"/>
      <c r="IC922" s="80"/>
      <c r="ID922" s="80"/>
      <c r="IF922" s="17"/>
      <c r="IG922" s="17"/>
      <c r="IH922" s="112"/>
      <c r="II922" s="80"/>
      <c r="IJ922" s="17"/>
      <c r="IK922" s="80" t="s">
        <v>154</v>
      </c>
      <c r="IL922" s="111"/>
      <c r="IN922" s="90"/>
      <c r="IP922" s="90"/>
    </row>
    <row r="923" spans="1:250" s="12" customFormat="1" ht="56.25" x14ac:dyDescent="0.25">
      <c r="A923" s="132" t="s">
        <v>338</v>
      </c>
      <c r="B923" s="122" t="s">
        <v>158</v>
      </c>
      <c r="C923" s="506" t="s">
        <v>156</v>
      </c>
      <c r="D923" s="506"/>
      <c r="E923" s="506"/>
      <c r="F923" s="506"/>
      <c r="G923" s="506"/>
      <c r="H923" s="121" t="s">
        <v>157</v>
      </c>
      <c r="I923" s="119">
        <v>1.52685</v>
      </c>
      <c r="J923" s="131">
        <v>1</v>
      </c>
      <c r="K923" s="130">
        <v>1.52685</v>
      </c>
      <c r="L923" s="129">
        <v>70842.5</v>
      </c>
      <c r="M923" s="128">
        <v>0.62</v>
      </c>
      <c r="N923" s="127">
        <v>43922.35</v>
      </c>
      <c r="O923" s="119"/>
      <c r="P923" s="118">
        <v>67062.84</v>
      </c>
      <c r="HY923" s="111"/>
      <c r="HZ923" s="80" t="s">
        <v>156</v>
      </c>
      <c r="IA923" s="80" t="s">
        <v>78</v>
      </c>
      <c r="IB923" s="80" t="s">
        <v>78</v>
      </c>
      <c r="IC923" s="80" t="s">
        <v>78</v>
      </c>
      <c r="ID923" s="80" t="s">
        <v>78</v>
      </c>
      <c r="IF923" s="17"/>
      <c r="IG923" s="17"/>
      <c r="IH923" s="112"/>
      <c r="II923" s="80"/>
      <c r="IJ923" s="17"/>
      <c r="IK923" s="80"/>
      <c r="IL923" s="111"/>
      <c r="IN923" s="90"/>
      <c r="IP923" s="90"/>
    </row>
    <row r="924" spans="1:250" s="12" customFormat="1" ht="15" x14ac:dyDescent="0.25">
      <c r="A924" s="126"/>
      <c r="B924" s="125"/>
      <c r="C924" s="480" t="s">
        <v>337</v>
      </c>
      <c r="D924" s="480"/>
      <c r="E924" s="480"/>
      <c r="F924" s="480"/>
      <c r="G924" s="480"/>
      <c r="H924" s="480"/>
      <c r="I924" s="480"/>
      <c r="J924" s="480"/>
      <c r="K924" s="480"/>
      <c r="L924" s="480"/>
      <c r="M924" s="480"/>
      <c r="N924" s="480"/>
      <c r="O924" s="480"/>
      <c r="P924" s="517"/>
      <c r="HY924" s="111"/>
      <c r="HZ924" s="80"/>
      <c r="IA924" s="80"/>
      <c r="IB924" s="80"/>
      <c r="IC924" s="80"/>
      <c r="ID924" s="80"/>
      <c r="IF924" s="17"/>
      <c r="IG924" s="17"/>
      <c r="IH924" s="112"/>
      <c r="II924" s="80"/>
      <c r="IJ924" s="17"/>
      <c r="IK924" s="80"/>
      <c r="IL924" s="111"/>
      <c r="IM924" s="52" t="s">
        <v>337</v>
      </c>
      <c r="IN924" s="90"/>
      <c r="IP924" s="90"/>
    </row>
    <row r="925" spans="1:250" s="12" customFormat="1" ht="15" x14ac:dyDescent="0.25">
      <c r="A925" s="124"/>
      <c r="B925" s="123"/>
      <c r="C925" s="516" t="s">
        <v>154</v>
      </c>
      <c r="D925" s="516"/>
      <c r="E925" s="516"/>
      <c r="F925" s="516"/>
      <c r="G925" s="516"/>
      <c r="H925" s="121"/>
      <c r="I925" s="119"/>
      <c r="J925" s="119"/>
      <c r="K925" s="119"/>
      <c r="L925" s="120"/>
      <c r="M925" s="119"/>
      <c r="N925" s="120"/>
      <c r="O925" s="119"/>
      <c r="P925" s="118">
        <v>67062.84</v>
      </c>
      <c r="HY925" s="111"/>
      <c r="HZ925" s="80"/>
      <c r="IA925" s="80"/>
      <c r="IB925" s="80"/>
      <c r="IC925" s="80"/>
      <c r="ID925" s="80"/>
      <c r="IF925" s="17"/>
      <c r="IG925" s="17"/>
      <c r="IH925" s="112"/>
      <c r="II925" s="80"/>
      <c r="IJ925" s="17"/>
      <c r="IK925" s="80" t="s">
        <v>154</v>
      </c>
      <c r="IL925" s="111"/>
      <c r="IN925" s="90"/>
      <c r="IP925" s="90"/>
    </row>
    <row r="926" spans="1:250" s="12" customFormat="1" ht="15" x14ac:dyDescent="0.25">
      <c r="A926" s="512" t="s">
        <v>336</v>
      </c>
      <c r="B926" s="513"/>
      <c r="C926" s="513"/>
      <c r="D926" s="513"/>
      <c r="E926" s="513"/>
      <c r="F926" s="513"/>
      <c r="G926" s="513"/>
      <c r="H926" s="513"/>
      <c r="I926" s="513"/>
      <c r="J926" s="513"/>
      <c r="K926" s="513"/>
      <c r="L926" s="513"/>
      <c r="M926" s="513"/>
      <c r="N926" s="513"/>
      <c r="O926" s="513"/>
      <c r="P926" s="514"/>
      <c r="HY926" s="111"/>
      <c r="HZ926" s="80"/>
      <c r="IA926" s="80"/>
      <c r="IB926" s="80"/>
      <c r="IC926" s="80"/>
      <c r="ID926" s="80"/>
      <c r="IF926" s="17"/>
      <c r="IG926" s="17"/>
      <c r="IH926" s="112"/>
      <c r="II926" s="80"/>
      <c r="IJ926" s="17"/>
      <c r="IK926" s="80"/>
      <c r="IL926" s="111" t="s">
        <v>336</v>
      </c>
      <c r="IN926" s="90"/>
      <c r="IP926" s="90"/>
    </row>
    <row r="927" spans="1:250" s="12" customFormat="1" ht="22.5" x14ac:dyDescent="0.25">
      <c r="A927" s="132" t="s">
        <v>335</v>
      </c>
      <c r="B927" s="122" t="s">
        <v>334</v>
      </c>
      <c r="C927" s="506" t="s">
        <v>333</v>
      </c>
      <c r="D927" s="506"/>
      <c r="E927" s="506"/>
      <c r="F927" s="506"/>
      <c r="G927" s="506"/>
      <c r="H927" s="121" t="s">
        <v>194</v>
      </c>
      <c r="I927" s="119">
        <v>16</v>
      </c>
      <c r="J927" s="131">
        <v>1</v>
      </c>
      <c r="K927" s="131">
        <v>16</v>
      </c>
      <c r="L927" s="120"/>
      <c r="M927" s="119"/>
      <c r="N927" s="156"/>
      <c r="O927" s="119"/>
      <c r="P927" s="155"/>
      <c r="HY927" s="111"/>
      <c r="HZ927" s="80" t="s">
        <v>333</v>
      </c>
      <c r="IA927" s="80" t="s">
        <v>78</v>
      </c>
      <c r="IB927" s="80" t="s">
        <v>78</v>
      </c>
      <c r="IC927" s="80" t="s">
        <v>78</v>
      </c>
      <c r="ID927" s="80" t="s">
        <v>78</v>
      </c>
      <c r="IF927" s="17"/>
      <c r="IG927" s="17"/>
      <c r="IH927" s="112"/>
      <c r="II927" s="80"/>
      <c r="IJ927" s="17"/>
      <c r="IK927" s="80"/>
      <c r="IL927" s="111"/>
      <c r="IN927" s="90"/>
      <c r="IP927" s="90"/>
    </row>
    <row r="928" spans="1:250" s="12" customFormat="1" ht="15" x14ac:dyDescent="0.25">
      <c r="A928" s="126"/>
      <c r="B928" s="125"/>
      <c r="C928" s="480" t="s">
        <v>332</v>
      </c>
      <c r="D928" s="480"/>
      <c r="E928" s="480"/>
      <c r="F928" s="480"/>
      <c r="G928" s="480"/>
      <c r="H928" s="480"/>
      <c r="I928" s="480"/>
      <c r="J928" s="480"/>
      <c r="K928" s="480"/>
      <c r="L928" s="480"/>
      <c r="M928" s="480"/>
      <c r="N928" s="480"/>
      <c r="O928" s="480"/>
      <c r="P928" s="517"/>
      <c r="HY928" s="111"/>
      <c r="HZ928" s="80"/>
      <c r="IA928" s="80"/>
      <c r="IB928" s="80"/>
      <c r="IC928" s="80"/>
      <c r="ID928" s="80"/>
      <c r="IF928" s="17"/>
      <c r="IG928" s="17"/>
      <c r="IH928" s="112"/>
      <c r="II928" s="80"/>
      <c r="IJ928" s="17"/>
      <c r="IK928" s="80"/>
      <c r="IL928" s="111"/>
      <c r="IM928" s="52" t="s">
        <v>332</v>
      </c>
      <c r="IN928" s="90"/>
      <c r="IP928" s="90"/>
    </row>
    <row r="929" spans="1:250" s="12" customFormat="1" ht="15" x14ac:dyDescent="0.25">
      <c r="A929" s="150"/>
      <c r="B929" s="136" t="s">
        <v>325</v>
      </c>
      <c r="C929" s="485" t="s">
        <v>324</v>
      </c>
      <c r="D929" s="485"/>
      <c r="E929" s="485"/>
      <c r="F929" s="485"/>
      <c r="G929" s="485"/>
      <c r="H929" s="135" t="s">
        <v>177</v>
      </c>
      <c r="I929" s="149">
        <v>3.06</v>
      </c>
      <c r="J929" s="62"/>
      <c r="K929" s="149">
        <v>48.96</v>
      </c>
      <c r="L929" s="50"/>
      <c r="M929" s="11"/>
      <c r="N929" s="146">
        <v>525.58000000000004</v>
      </c>
      <c r="O929" s="62"/>
      <c r="P929" s="133">
        <v>25732.400000000001</v>
      </c>
      <c r="Q929" s="138"/>
      <c r="R929" s="138"/>
      <c r="HY929" s="111"/>
      <c r="HZ929" s="80"/>
      <c r="IA929" s="80"/>
      <c r="IB929" s="80"/>
      <c r="IC929" s="80"/>
      <c r="ID929" s="80"/>
      <c r="IF929" s="17" t="s">
        <v>324</v>
      </c>
      <c r="IG929" s="17"/>
      <c r="IH929" s="112"/>
      <c r="II929" s="80"/>
      <c r="IJ929" s="17"/>
      <c r="IK929" s="80"/>
      <c r="IL929" s="111"/>
      <c r="IN929" s="90"/>
      <c r="IP929" s="90"/>
    </row>
    <row r="930" spans="1:250" s="12" customFormat="1" ht="22.5" x14ac:dyDescent="0.25">
      <c r="A930" s="150"/>
      <c r="B930" s="136" t="s">
        <v>323</v>
      </c>
      <c r="C930" s="485" t="s">
        <v>322</v>
      </c>
      <c r="D930" s="485"/>
      <c r="E930" s="485"/>
      <c r="F930" s="485"/>
      <c r="G930" s="485"/>
      <c r="H930" s="135" t="s">
        <v>174</v>
      </c>
      <c r="I930" s="149">
        <v>0.68</v>
      </c>
      <c r="J930" s="62"/>
      <c r="K930" s="149">
        <v>10.88</v>
      </c>
      <c r="L930" s="166">
        <v>2088.77</v>
      </c>
      <c r="M930" s="147">
        <v>1.35</v>
      </c>
      <c r="N930" s="146">
        <v>2819.84</v>
      </c>
      <c r="O930" s="62"/>
      <c r="P930" s="133">
        <v>30679.86</v>
      </c>
      <c r="Q930" s="138"/>
      <c r="R930" s="138"/>
      <c r="HY930" s="111"/>
      <c r="HZ930" s="80"/>
      <c r="IA930" s="80"/>
      <c r="IB930" s="80"/>
      <c r="IC930" s="80"/>
      <c r="ID930" s="80"/>
      <c r="IF930" s="17" t="s">
        <v>322</v>
      </c>
      <c r="IG930" s="17"/>
      <c r="IH930" s="112"/>
      <c r="II930" s="80"/>
      <c r="IJ930" s="17"/>
      <c r="IK930" s="80"/>
      <c r="IL930" s="111"/>
      <c r="IN930" s="90"/>
      <c r="IP930" s="90"/>
    </row>
    <row r="931" spans="1:250" s="12" customFormat="1" ht="15" x14ac:dyDescent="0.25">
      <c r="A931" s="137"/>
      <c r="B931" s="136" t="s">
        <v>321</v>
      </c>
      <c r="C931" s="485" t="s">
        <v>320</v>
      </c>
      <c r="D931" s="485"/>
      <c r="E931" s="485"/>
      <c r="F931" s="485"/>
      <c r="G931" s="485"/>
      <c r="H931" s="135" t="s">
        <v>177</v>
      </c>
      <c r="I931" s="149">
        <v>0.68</v>
      </c>
      <c r="J931" s="62"/>
      <c r="K931" s="149">
        <v>10.88</v>
      </c>
      <c r="L931" s="59"/>
      <c r="M931" s="62"/>
      <c r="N931" s="153">
        <v>655.38</v>
      </c>
      <c r="O931" s="62"/>
      <c r="P931" s="133">
        <v>7130.53</v>
      </c>
      <c r="HY931" s="111"/>
      <c r="HZ931" s="80"/>
      <c r="IA931" s="80"/>
      <c r="IB931" s="80"/>
      <c r="IC931" s="80"/>
      <c r="ID931" s="80"/>
      <c r="IF931" s="17"/>
      <c r="IG931" s="17" t="s">
        <v>320</v>
      </c>
      <c r="IH931" s="112"/>
      <c r="II931" s="80"/>
      <c r="IJ931" s="17"/>
      <c r="IK931" s="80"/>
      <c r="IL931" s="111"/>
      <c r="IN931" s="90"/>
      <c r="IP931" s="90"/>
    </row>
    <row r="932" spans="1:250" s="12" customFormat="1" ht="15" x14ac:dyDescent="0.25">
      <c r="A932" s="150"/>
      <c r="B932" s="136" t="s">
        <v>180</v>
      </c>
      <c r="C932" s="485" t="s">
        <v>179</v>
      </c>
      <c r="D932" s="485"/>
      <c r="E932" s="485"/>
      <c r="F932" s="485"/>
      <c r="G932" s="485"/>
      <c r="H932" s="135" t="s">
        <v>174</v>
      </c>
      <c r="I932" s="149">
        <v>0.19</v>
      </c>
      <c r="J932" s="62"/>
      <c r="K932" s="149">
        <v>3.04</v>
      </c>
      <c r="L932" s="50"/>
      <c r="M932" s="11"/>
      <c r="N932" s="146">
        <v>657.75</v>
      </c>
      <c r="O932" s="62"/>
      <c r="P932" s="133">
        <v>1999.56</v>
      </c>
      <c r="Q932" s="138"/>
      <c r="R932" s="138"/>
      <c r="HY932" s="111"/>
      <c r="HZ932" s="80"/>
      <c r="IA932" s="80"/>
      <c r="IB932" s="80"/>
      <c r="IC932" s="80"/>
      <c r="ID932" s="80"/>
      <c r="IF932" s="17" t="s">
        <v>179</v>
      </c>
      <c r="IG932" s="17"/>
      <c r="IH932" s="112"/>
      <c r="II932" s="80"/>
      <c r="IJ932" s="17"/>
      <c r="IK932" s="80"/>
      <c r="IL932" s="111"/>
      <c r="IN932" s="90"/>
      <c r="IP932" s="90"/>
    </row>
    <row r="933" spans="1:250" s="12" customFormat="1" ht="15" x14ac:dyDescent="0.25">
      <c r="A933" s="137"/>
      <c r="B933" s="136" t="s">
        <v>178</v>
      </c>
      <c r="C933" s="485" t="s">
        <v>176</v>
      </c>
      <c r="D933" s="485"/>
      <c r="E933" s="485"/>
      <c r="F933" s="485"/>
      <c r="G933" s="485"/>
      <c r="H933" s="135" t="s">
        <v>177</v>
      </c>
      <c r="I933" s="149">
        <v>0.19</v>
      </c>
      <c r="J933" s="62"/>
      <c r="K933" s="149">
        <v>3.04</v>
      </c>
      <c r="L933" s="59"/>
      <c r="M933" s="62"/>
      <c r="N933" s="153">
        <v>570.26</v>
      </c>
      <c r="O933" s="62"/>
      <c r="P933" s="133">
        <v>1733.59</v>
      </c>
      <c r="HY933" s="111"/>
      <c r="HZ933" s="80"/>
      <c r="IA933" s="80"/>
      <c r="IB933" s="80"/>
      <c r="IC933" s="80"/>
      <c r="ID933" s="80"/>
      <c r="IF933" s="17"/>
      <c r="IG933" s="17" t="s">
        <v>176</v>
      </c>
      <c r="IH933" s="112"/>
      <c r="II933" s="80"/>
      <c r="IJ933" s="17"/>
      <c r="IK933" s="80"/>
      <c r="IL933" s="111"/>
      <c r="IN933" s="90"/>
      <c r="IP933" s="90"/>
    </row>
    <row r="934" spans="1:250" s="12" customFormat="1" ht="15" x14ac:dyDescent="0.25">
      <c r="A934" s="150"/>
      <c r="B934" s="136" t="s">
        <v>319</v>
      </c>
      <c r="C934" s="485" t="s">
        <v>318</v>
      </c>
      <c r="D934" s="485"/>
      <c r="E934" s="485"/>
      <c r="F934" s="485"/>
      <c r="G934" s="485"/>
      <c r="H934" s="135" t="s">
        <v>171</v>
      </c>
      <c r="I934" s="154">
        <v>0.1</v>
      </c>
      <c r="J934" s="62"/>
      <c r="K934" s="154">
        <v>1.6</v>
      </c>
      <c r="L934" s="148">
        <v>185.43</v>
      </c>
      <c r="M934" s="147">
        <v>1.82</v>
      </c>
      <c r="N934" s="146">
        <v>337.48</v>
      </c>
      <c r="O934" s="62"/>
      <c r="P934" s="133">
        <v>539.97</v>
      </c>
      <c r="Q934" s="138"/>
      <c r="R934" s="138"/>
      <c r="HY934" s="111"/>
      <c r="HZ934" s="80"/>
      <c r="IA934" s="80"/>
      <c r="IB934" s="80"/>
      <c r="IC934" s="80"/>
      <c r="ID934" s="80"/>
      <c r="IF934" s="17" t="s">
        <v>318</v>
      </c>
      <c r="IG934" s="17"/>
      <c r="IH934" s="112"/>
      <c r="II934" s="80"/>
      <c r="IJ934" s="17"/>
      <c r="IK934" s="80"/>
      <c r="IL934" s="111"/>
      <c r="IN934" s="90"/>
      <c r="IP934" s="90"/>
    </row>
    <row r="935" spans="1:250" s="12" customFormat="1" ht="15" x14ac:dyDescent="0.25">
      <c r="A935" s="150"/>
      <c r="B935" s="136" t="s">
        <v>317</v>
      </c>
      <c r="C935" s="485" t="s">
        <v>316</v>
      </c>
      <c r="D935" s="485"/>
      <c r="E935" s="485"/>
      <c r="F935" s="485"/>
      <c r="G935" s="485"/>
      <c r="H935" s="135" t="s">
        <v>171</v>
      </c>
      <c r="I935" s="149">
        <v>0.03</v>
      </c>
      <c r="J935" s="62"/>
      <c r="K935" s="149">
        <v>0.48</v>
      </c>
      <c r="L935" s="148">
        <v>58.53</v>
      </c>
      <c r="M935" s="147">
        <v>1.82</v>
      </c>
      <c r="N935" s="146">
        <v>106.52</v>
      </c>
      <c r="O935" s="62"/>
      <c r="P935" s="133">
        <v>51.13</v>
      </c>
      <c r="Q935" s="138"/>
      <c r="R935" s="138"/>
      <c r="HY935" s="111"/>
      <c r="HZ935" s="80"/>
      <c r="IA935" s="80"/>
      <c r="IB935" s="80"/>
      <c r="IC935" s="80"/>
      <c r="ID935" s="80"/>
      <c r="IF935" s="17" t="s">
        <v>316</v>
      </c>
      <c r="IG935" s="17"/>
      <c r="IH935" s="112"/>
      <c r="II935" s="80"/>
      <c r="IJ935" s="17"/>
      <c r="IK935" s="80"/>
      <c r="IL935" s="111"/>
      <c r="IN935" s="90"/>
      <c r="IP935" s="90"/>
    </row>
    <row r="936" spans="1:250" s="12" customFormat="1" ht="15" x14ac:dyDescent="0.25">
      <c r="A936" s="150"/>
      <c r="B936" s="136" t="s">
        <v>315</v>
      </c>
      <c r="C936" s="485" t="s">
        <v>314</v>
      </c>
      <c r="D936" s="485"/>
      <c r="E936" s="485"/>
      <c r="F936" s="485"/>
      <c r="G936" s="485"/>
      <c r="H936" s="135" t="s">
        <v>171</v>
      </c>
      <c r="I936" s="149">
        <v>0.02</v>
      </c>
      <c r="J936" s="62"/>
      <c r="K936" s="149">
        <v>0.32</v>
      </c>
      <c r="L936" s="148">
        <v>56.11</v>
      </c>
      <c r="M936" s="147">
        <v>1.56</v>
      </c>
      <c r="N936" s="146">
        <v>87.53</v>
      </c>
      <c r="O936" s="62"/>
      <c r="P936" s="133">
        <v>28.01</v>
      </c>
      <c r="Q936" s="138"/>
      <c r="R936" s="138"/>
      <c r="HY936" s="111"/>
      <c r="HZ936" s="80"/>
      <c r="IA936" s="80"/>
      <c r="IB936" s="80"/>
      <c r="IC936" s="80"/>
      <c r="ID936" s="80"/>
      <c r="IF936" s="17" t="s">
        <v>314</v>
      </c>
      <c r="IG936" s="17"/>
      <c r="IH936" s="112"/>
      <c r="II936" s="80"/>
      <c r="IJ936" s="17"/>
      <c r="IK936" s="80"/>
      <c r="IL936" s="111"/>
      <c r="IN936" s="90"/>
      <c r="IP936" s="90"/>
    </row>
    <row r="937" spans="1:250" s="12" customFormat="1" ht="15" x14ac:dyDescent="0.25">
      <c r="A937" s="150"/>
      <c r="B937" s="136" t="s">
        <v>313</v>
      </c>
      <c r="C937" s="485" t="s">
        <v>312</v>
      </c>
      <c r="D937" s="485"/>
      <c r="E937" s="485"/>
      <c r="F937" s="485"/>
      <c r="G937" s="485"/>
      <c r="H937" s="135" t="s">
        <v>171</v>
      </c>
      <c r="I937" s="154">
        <v>0.4</v>
      </c>
      <c r="J937" s="62"/>
      <c r="K937" s="154">
        <v>6.4</v>
      </c>
      <c r="L937" s="148">
        <v>61.28</v>
      </c>
      <c r="M937" s="147">
        <v>1.52</v>
      </c>
      <c r="N937" s="146">
        <v>93.15</v>
      </c>
      <c r="O937" s="62"/>
      <c r="P937" s="133">
        <v>596.16</v>
      </c>
      <c r="Q937" s="138"/>
      <c r="R937" s="138"/>
      <c r="HY937" s="111"/>
      <c r="HZ937" s="80"/>
      <c r="IA937" s="80"/>
      <c r="IB937" s="80"/>
      <c r="IC937" s="80"/>
      <c r="ID937" s="80"/>
      <c r="IF937" s="17" t="s">
        <v>312</v>
      </c>
      <c r="IG937" s="17"/>
      <c r="IH937" s="112"/>
      <c r="II937" s="80"/>
      <c r="IJ937" s="17"/>
      <c r="IK937" s="80"/>
      <c r="IL937" s="111"/>
      <c r="IN937" s="90"/>
      <c r="IP937" s="90"/>
    </row>
    <row r="938" spans="1:250" s="12" customFormat="1" ht="15" x14ac:dyDescent="0.25">
      <c r="A938" s="150"/>
      <c r="B938" s="136" t="s">
        <v>311</v>
      </c>
      <c r="C938" s="485" t="s">
        <v>310</v>
      </c>
      <c r="D938" s="485"/>
      <c r="E938" s="485"/>
      <c r="F938" s="485"/>
      <c r="G938" s="485"/>
      <c r="H938" s="135" t="s">
        <v>157</v>
      </c>
      <c r="I938" s="162">
        <v>1E-4</v>
      </c>
      <c r="J938" s="62"/>
      <c r="K938" s="162">
        <v>1.6000000000000001E-3</v>
      </c>
      <c r="L938" s="166">
        <v>80020.98</v>
      </c>
      <c r="M938" s="147">
        <v>1.36</v>
      </c>
      <c r="N938" s="146">
        <v>108828.53</v>
      </c>
      <c r="O938" s="62"/>
      <c r="P938" s="133">
        <v>174.13</v>
      </c>
      <c r="Q938" s="138"/>
      <c r="R938" s="138"/>
      <c r="HY938" s="111"/>
      <c r="HZ938" s="80"/>
      <c r="IA938" s="80"/>
      <c r="IB938" s="80"/>
      <c r="IC938" s="80"/>
      <c r="ID938" s="80"/>
      <c r="IF938" s="17" t="s">
        <v>310</v>
      </c>
      <c r="IG938" s="17"/>
      <c r="IH938" s="112"/>
      <c r="II938" s="80"/>
      <c r="IJ938" s="17"/>
      <c r="IK938" s="80"/>
      <c r="IL938" s="111"/>
      <c r="IN938" s="90"/>
      <c r="IP938" s="90"/>
    </row>
    <row r="939" spans="1:250" s="12" customFormat="1" ht="15" x14ac:dyDescent="0.25">
      <c r="A939" s="150"/>
      <c r="B939" s="136" t="s">
        <v>309</v>
      </c>
      <c r="C939" s="485" t="s">
        <v>308</v>
      </c>
      <c r="D939" s="485"/>
      <c r="E939" s="485"/>
      <c r="F939" s="485"/>
      <c r="G939" s="485"/>
      <c r="H939" s="135" t="s">
        <v>190</v>
      </c>
      <c r="I939" s="149">
        <v>0.06</v>
      </c>
      <c r="J939" s="62"/>
      <c r="K939" s="149">
        <v>0.96</v>
      </c>
      <c r="L939" s="166">
        <v>1031.73</v>
      </c>
      <c r="M939" s="147">
        <v>1.33</v>
      </c>
      <c r="N939" s="146">
        <v>1372.2</v>
      </c>
      <c r="O939" s="62"/>
      <c r="P939" s="133">
        <v>1317.31</v>
      </c>
      <c r="Q939" s="138"/>
      <c r="R939" s="138"/>
      <c r="HY939" s="111"/>
      <c r="HZ939" s="80"/>
      <c r="IA939" s="80"/>
      <c r="IB939" s="80"/>
      <c r="IC939" s="80"/>
      <c r="ID939" s="80"/>
      <c r="IF939" s="17" t="s">
        <v>308</v>
      </c>
      <c r="IG939" s="17"/>
      <c r="IH939" s="112"/>
      <c r="II939" s="80"/>
      <c r="IJ939" s="17"/>
      <c r="IK939" s="80"/>
      <c r="IL939" s="111"/>
      <c r="IN939" s="90"/>
      <c r="IP939" s="90"/>
    </row>
    <row r="940" spans="1:250" s="12" customFormat="1" ht="15" x14ac:dyDescent="0.25">
      <c r="A940" s="145" t="s">
        <v>169</v>
      </c>
      <c r="B940" s="144" t="s">
        <v>307</v>
      </c>
      <c r="C940" s="515" t="s">
        <v>306</v>
      </c>
      <c r="D940" s="515"/>
      <c r="E940" s="515"/>
      <c r="F940" s="515"/>
      <c r="G940" s="515"/>
      <c r="H940" s="143" t="s">
        <v>171</v>
      </c>
      <c r="I940" s="142">
        <v>0</v>
      </c>
      <c r="J940" s="140"/>
      <c r="K940" s="142">
        <v>0</v>
      </c>
      <c r="L940" s="141"/>
      <c r="M940" s="140"/>
      <c r="N940" s="141"/>
      <c r="O940" s="140"/>
      <c r="P940" s="139"/>
      <c r="HY940" s="111"/>
      <c r="HZ940" s="80"/>
      <c r="IA940" s="80"/>
      <c r="IB940" s="80"/>
      <c r="IC940" s="80"/>
      <c r="ID940" s="80"/>
      <c r="IF940" s="17"/>
      <c r="IG940" s="17"/>
      <c r="IH940" s="112" t="s">
        <v>306</v>
      </c>
      <c r="II940" s="80"/>
      <c r="IJ940" s="17"/>
      <c r="IK940" s="80"/>
      <c r="IL940" s="111"/>
      <c r="IN940" s="90"/>
      <c r="IP940" s="90"/>
    </row>
    <row r="941" spans="1:250" s="12" customFormat="1" ht="15" x14ac:dyDescent="0.25">
      <c r="A941" s="145" t="s">
        <v>169</v>
      </c>
      <c r="B941" s="144" t="s">
        <v>305</v>
      </c>
      <c r="C941" s="515" t="s">
        <v>304</v>
      </c>
      <c r="D941" s="515"/>
      <c r="E941" s="515"/>
      <c r="F941" s="515"/>
      <c r="G941" s="515"/>
      <c r="H941" s="143" t="s">
        <v>194</v>
      </c>
      <c r="I941" s="142">
        <v>0</v>
      </c>
      <c r="J941" s="140"/>
      <c r="K941" s="142">
        <v>0</v>
      </c>
      <c r="L941" s="141"/>
      <c r="M941" s="140"/>
      <c r="N941" s="141"/>
      <c r="O941" s="140"/>
      <c r="P941" s="139"/>
      <c r="HY941" s="111"/>
      <c r="HZ941" s="80"/>
      <c r="IA941" s="80"/>
      <c r="IB941" s="80"/>
      <c r="IC941" s="80"/>
      <c r="ID941" s="80"/>
      <c r="IF941" s="17"/>
      <c r="IG941" s="17"/>
      <c r="IH941" s="112" t="s">
        <v>304</v>
      </c>
      <c r="II941" s="80"/>
      <c r="IJ941" s="17"/>
      <c r="IK941" s="80"/>
      <c r="IL941" s="111"/>
      <c r="IN941" s="90"/>
      <c r="IP941" s="90"/>
    </row>
    <row r="942" spans="1:250" s="12" customFormat="1" ht="15" x14ac:dyDescent="0.25">
      <c r="A942" s="145" t="s">
        <v>169</v>
      </c>
      <c r="B942" s="144" t="s">
        <v>303</v>
      </c>
      <c r="C942" s="515" t="s">
        <v>302</v>
      </c>
      <c r="D942" s="515"/>
      <c r="E942" s="515"/>
      <c r="F942" s="515"/>
      <c r="G942" s="515"/>
      <c r="H942" s="143" t="s">
        <v>157</v>
      </c>
      <c r="I942" s="142">
        <v>0</v>
      </c>
      <c r="J942" s="140"/>
      <c r="K942" s="142">
        <v>0</v>
      </c>
      <c r="L942" s="141"/>
      <c r="M942" s="140"/>
      <c r="N942" s="141"/>
      <c r="O942" s="140"/>
      <c r="P942" s="139"/>
      <c r="HY942" s="111"/>
      <c r="HZ942" s="80"/>
      <c r="IA942" s="80"/>
      <c r="IB942" s="80"/>
      <c r="IC942" s="80"/>
      <c r="ID942" s="80"/>
      <c r="IF942" s="17"/>
      <c r="IG942" s="17"/>
      <c r="IH942" s="112" t="s">
        <v>302</v>
      </c>
      <c r="II942" s="80"/>
      <c r="IJ942" s="17"/>
      <c r="IK942" s="80"/>
      <c r="IL942" s="111"/>
      <c r="IN942" s="90"/>
      <c r="IP942" s="90"/>
    </row>
    <row r="943" spans="1:250" s="12" customFormat="1" ht="15" x14ac:dyDescent="0.25">
      <c r="A943" s="145" t="s">
        <v>169</v>
      </c>
      <c r="B943" s="144" t="s">
        <v>301</v>
      </c>
      <c r="C943" s="515" t="s">
        <v>300</v>
      </c>
      <c r="D943" s="515"/>
      <c r="E943" s="515"/>
      <c r="F943" s="515"/>
      <c r="G943" s="515"/>
      <c r="H943" s="143" t="s">
        <v>171</v>
      </c>
      <c r="I943" s="142">
        <v>0</v>
      </c>
      <c r="J943" s="140"/>
      <c r="K943" s="142">
        <v>0</v>
      </c>
      <c r="L943" s="141"/>
      <c r="M943" s="140"/>
      <c r="N943" s="141"/>
      <c r="O943" s="140"/>
      <c r="P943" s="139"/>
      <c r="HY943" s="111"/>
      <c r="HZ943" s="80"/>
      <c r="IA943" s="80"/>
      <c r="IB943" s="80"/>
      <c r="IC943" s="80"/>
      <c r="ID943" s="80"/>
      <c r="IF943" s="17"/>
      <c r="IG943" s="17"/>
      <c r="IH943" s="112" t="s">
        <v>300</v>
      </c>
      <c r="II943" s="80"/>
      <c r="IJ943" s="17"/>
      <c r="IK943" s="80"/>
      <c r="IL943" s="111"/>
      <c r="IN943" s="90"/>
      <c r="IP943" s="90"/>
    </row>
    <row r="944" spans="1:250" s="12" customFormat="1" ht="15" x14ac:dyDescent="0.25">
      <c r="A944" s="145" t="s">
        <v>169</v>
      </c>
      <c r="B944" s="144" t="s">
        <v>168</v>
      </c>
      <c r="C944" s="515" t="s">
        <v>167</v>
      </c>
      <c r="D944" s="515"/>
      <c r="E944" s="515"/>
      <c r="F944" s="515"/>
      <c r="G944" s="515"/>
      <c r="H944" s="143" t="s">
        <v>157</v>
      </c>
      <c r="I944" s="142">
        <v>0</v>
      </c>
      <c r="J944" s="140"/>
      <c r="K944" s="142">
        <v>0</v>
      </c>
      <c r="L944" s="141"/>
      <c r="M944" s="140"/>
      <c r="N944" s="141"/>
      <c r="O944" s="140"/>
      <c r="P944" s="139"/>
      <c r="HY944" s="111"/>
      <c r="HZ944" s="80"/>
      <c r="IA944" s="80"/>
      <c r="IB944" s="80"/>
      <c r="IC944" s="80"/>
      <c r="ID944" s="80"/>
      <c r="IF944" s="17"/>
      <c r="IG944" s="17"/>
      <c r="IH944" s="112" t="s">
        <v>167</v>
      </c>
      <c r="II944" s="80"/>
      <c r="IJ944" s="17"/>
      <c r="IK944" s="80"/>
      <c r="IL944" s="111"/>
      <c r="IN944" s="90"/>
      <c r="IP944" s="90"/>
    </row>
    <row r="945" spans="1:250" s="12" customFormat="1" ht="15" x14ac:dyDescent="0.25">
      <c r="A945" s="145" t="s">
        <v>169</v>
      </c>
      <c r="B945" s="144" t="s">
        <v>299</v>
      </c>
      <c r="C945" s="515" t="s">
        <v>298</v>
      </c>
      <c r="D945" s="515"/>
      <c r="E945" s="515"/>
      <c r="F945" s="515"/>
      <c r="G945" s="515"/>
      <c r="H945" s="143" t="s">
        <v>194</v>
      </c>
      <c r="I945" s="142">
        <v>0</v>
      </c>
      <c r="J945" s="140"/>
      <c r="K945" s="142">
        <v>0</v>
      </c>
      <c r="L945" s="141"/>
      <c r="M945" s="140"/>
      <c r="N945" s="141"/>
      <c r="O945" s="140"/>
      <c r="P945" s="139"/>
      <c r="HY945" s="111"/>
      <c r="HZ945" s="80"/>
      <c r="IA945" s="80"/>
      <c r="IB945" s="80"/>
      <c r="IC945" s="80"/>
      <c r="ID945" s="80"/>
      <c r="IF945" s="17"/>
      <c r="IG945" s="17"/>
      <c r="IH945" s="112" t="s">
        <v>298</v>
      </c>
      <c r="II945" s="80"/>
      <c r="IJ945" s="17"/>
      <c r="IK945" s="80"/>
      <c r="IL945" s="111"/>
      <c r="IN945" s="90"/>
      <c r="IP945" s="90"/>
    </row>
    <row r="946" spans="1:250" s="12" customFormat="1" ht="15" x14ac:dyDescent="0.25">
      <c r="A946" s="145" t="s">
        <v>169</v>
      </c>
      <c r="B946" s="144" t="s">
        <v>295</v>
      </c>
      <c r="C946" s="515" t="s">
        <v>294</v>
      </c>
      <c r="D946" s="515"/>
      <c r="E946" s="515"/>
      <c r="F946" s="515"/>
      <c r="G946" s="515"/>
      <c r="H946" s="143" t="s">
        <v>194</v>
      </c>
      <c r="I946" s="142">
        <v>0</v>
      </c>
      <c r="J946" s="140"/>
      <c r="K946" s="142">
        <v>0</v>
      </c>
      <c r="L946" s="141"/>
      <c r="M946" s="140"/>
      <c r="N946" s="141"/>
      <c r="O946" s="140"/>
      <c r="P946" s="139"/>
      <c r="HY946" s="111"/>
      <c r="HZ946" s="80"/>
      <c r="IA946" s="80"/>
      <c r="IB946" s="80"/>
      <c r="IC946" s="80"/>
      <c r="ID946" s="80"/>
      <c r="IF946" s="17"/>
      <c r="IG946" s="17"/>
      <c r="IH946" s="112" t="s">
        <v>294</v>
      </c>
      <c r="II946" s="80"/>
      <c r="IJ946" s="17"/>
      <c r="IK946" s="80"/>
      <c r="IL946" s="111"/>
      <c r="IN946" s="90"/>
      <c r="IP946" s="90"/>
    </row>
    <row r="947" spans="1:250" s="12" customFormat="1" ht="15" x14ac:dyDescent="0.25">
      <c r="A947" s="145" t="s">
        <v>169</v>
      </c>
      <c r="B947" s="144" t="s">
        <v>293</v>
      </c>
      <c r="C947" s="515" t="s">
        <v>292</v>
      </c>
      <c r="D947" s="515"/>
      <c r="E947" s="515"/>
      <c r="F947" s="515"/>
      <c r="G947" s="515"/>
      <c r="H947" s="143" t="s">
        <v>194</v>
      </c>
      <c r="I947" s="142">
        <v>0</v>
      </c>
      <c r="J947" s="140"/>
      <c r="K947" s="142">
        <v>0</v>
      </c>
      <c r="L947" s="141"/>
      <c r="M947" s="140"/>
      <c r="N947" s="141"/>
      <c r="O947" s="140"/>
      <c r="P947" s="139"/>
      <c r="HY947" s="111"/>
      <c r="HZ947" s="80"/>
      <c r="IA947" s="80"/>
      <c r="IB947" s="80"/>
      <c r="IC947" s="80"/>
      <c r="ID947" s="80"/>
      <c r="IF947" s="17"/>
      <c r="IG947" s="17"/>
      <c r="IH947" s="112" t="s">
        <v>292</v>
      </c>
      <c r="II947" s="80"/>
      <c r="IJ947" s="17"/>
      <c r="IK947" s="80"/>
      <c r="IL947" s="111"/>
      <c r="IN947" s="90"/>
      <c r="IP947" s="90"/>
    </row>
    <row r="948" spans="1:250" s="12" customFormat="1" ht="15" x14ac:dyDescent="0.25">
      <c r="A948" s="99"/>
      <c r="B948" s="98"/>
      <c r="C948" s="516" t="s">
        <v>166</v>
      </c>
      <c r="D948" s="516"/>
      <c r="E948" s="516"/>
      <c r="F948" s="516"/>
      <c r="G948" s="516"/>
      <c r="H948" s="121"/>
      <c r="I948" s="119"/>
      <c r="J948" s="119"/>
      <c r="K948" s="119"/>
      <c r="L948" s="120"/>
      <c r="M948" s="119"/>
      <c r="N948" s="129"/>
      <c r="O948" s="119"/>
      <c r="P948" s="118">
        <v>69982.649999999994</v>
      </c>
      <c r="Q948" s="138"/>
      <c r="R948" s="138"/>
      <c r="HY948" s="111"/>
      <c r="HZ948" s="80"/>
      <c r="IA948" s="80"/>
      <c r="IB948" s="80"/>
      <c r="IC948" s="80"/>
      <c r="ID948" s="80"/>
      <c r="IF948" s="17"/>
      <c r="IG948" s="17"/>
      <c r="IH948" s="112"/>
      <c r="II948" s="80" t="s">
        <v>166</v>
      </c>
      <c r="IJ948" s="17"/>
      <c r="IK948" s="80"/>
      <c r="IL948" s="111"/>
      <c r="IN948" s="90"/>
      <c r="IP948" s="90"/>
    </row>
    <row r="949" spans="1:250" s="12" customFormat="1" ht="15" x14ac:dyDescent="0.25">
      <c r="A949" s="137"/>
      <c r="B949" s="136"/>
      <c r="C949" s="485" t="s">
        <v>165</v>
      </c>
      <c r="D949" s="485"/>
      <c r="E949" s="485"/>
      <c r="F949" s="485"/>
      <c r="G949" s="485"/>
      <c r="H949" s="135"/>
      <c r="I949" s="62"/>
      <c r="J949" s="62"/>
      <c r="K949" s="62"/>
      <c r="L949" s="59"/>
      <c r="M949" s="62"/>
      <c r="N949" s="59"/>
      <c r="O949" s="62"/>
      <c r="P949" s="133">
        <v>34596.519999999997</v>
      </c>
      <c r="HY949" s="111"/>
      <c r="HZ949" s="80"/>
      <c r="IA949" s="80"/>
      <c r="IB949" s="80"/>
      <c r="IC949" s="80"/>
      <c r="ID949" s="80"/>
      <c r="IF949" s="17"/>
      <c r="IG949" s="17"/>
      <c r="IH949" s="112"/>
      <c r="II949" s="80"/>
      <c r="IJ949" s="17" t="s">
        <v>165</v>
      </c>
      <c r="IK949" s="80"/>
      <c r="IL949" s="111"/>
      <c r="IN949" s="90"/>
      <c r="IP949" s="90"/>
    </row>
    <row r="950" spans="1:250" s="12" customFormat="1" ht="15" x14ac:dyDescent="0.25">
      <c r="A950" s="137"/>
      <c r="B950" s="136" t="s">
        <v>164</v>
      </c>
      <c r="C950" s="485" t="s">
        <v>163</v>
      </c>
      <c r="D950" s="485"/>
      <c r="E950" s="485"/>
      <c r="F950" s="485"/>
      <c r="G950" s="485"/>
      <c r="H950" s="135" t="s">
        <v>161</v>
      </c>
      <c r="I950" s="134">
        <v>103</v>
      </c>
      <c r="J950" s="62"/>
      <c r="K950" s="134">
        <v>103</v>
      </c>
      <c r="L950" s="59"/>
      <c r="M950" s="62"/>
      <c r="N950" s="59"/>
      <c r="O950" s="62"/>
      <c r="P950" s="133">
        <v>35634.42</v>
      </c>
      <c r="HY950" s="111"/>
      <c r="HZ950" s="80"/>
      <c r="IA950" s="80"/>
      <c r="IB950" s="80"/>
      <c r="IC950" s="80"/>
      <c r="ID950" s="80"/>
      <c r="IF950" s="17"/>
      <c r="IG950" s="17"/>
      <c r="IH950" s="112"/>
      <c r="II950" s="80"/>
      <c r="IJ950" s="17" t="s">
        <v>163</v>
      </c>
      <c r="IK950" s="80"/>
      <c r="IL950" s="111"/>
      <c r="IN950" s="90"/>
      <c r="IP950" s="90"/>
    </row>
    <row r="951" spans="1:250" s="12" customFormat="1" ht="15" x14ac:dyDescent="0.25">
      <c r="A951" s="137"/>
      <c r="B951" s="136" t="s">
        <v>162</v>
      </c>
      <c r="C951" s="485" t="s">
        <v>160</v>
      </c>
      <c r="D951" s="485"/>
      <c r="E951" s="485"/>
      <c r="F951" s="485"/>
      <c r="G951" s="485"/>
      <c r="H951" s="135" t="s">
        <v>161</v>
      </c>
      <c r="I951" s="134">
        <v>60</v>
      </c>
      <c r="J951" s="62"/>
      <c r="K951" s="134">
        <v>60</v>
      </c>
      <c r="L951" s="59"/>
      <c r="M951" s="62"/>
      <c r="N951" s="59"/>
      <c r="O951" s="62"/>
      <c r="P951" s="133">
        <v>20757.91</v>
      </c>
      <c r="HY951" s="111"/>
      <c r="HZ951" s="80"/>
      <c r="IA951" s="80"/>
      <c r="IB951" s="80"/>
      <c r="IC951" s="80"/>
      <c r="ID951" s="80"/>
      <c r="IF951" s="17"/>
      <c r="IG951" s="17"/>
      <c r="IH951" s="112"/>
      <c r="II951" s="80"/>
      <c r="IJ951" s="17" t="s">
        <v>160</v>
      </c>
      <c r="IK951" s="80"/>
      <c r="IL951" s="111"/>
      <c r="IN951" s="90"/>
      <c r="IP951" s="90"/>
    </row>
    <row r="952" spans="1:250" s="12" customFormat="1" ht="15" x14ac:dyDescent="0.25">
      <c r="A952" s="124"/>
      <c r="B952" s="123"/>
      <c r="C952" s="516" t="s">
        <v>154</v>
      </c>
      <c r="D952" s="516"/>
      <c r="E952" s="516"/>
      <c r="F952" s="516"/>
      <c r="G952" s="516"/>
      <c r="H952" s="121"/>
      <c r="I952" s="119"/>
      <c r="J952" s="119"/>
      <c r="K952" s="119"/>
      <c r="L952" s="120"/>
      <c r="M952" s="119"/>
      <c r="N952" s="129">
        <v>7898.44</v>
      </c>
      <c r="O952" s="119"/>
      <c r="P952" s="118">
        <v>126374.98</v>
      </c>
      <c r="HY952" s="111"/>
      <c r="HZ952" s="80"/>
      <c r="IA952" s="80"/>
      <c r="IB952" s="80"/>
      <c r="IC952" s="80"/>
      <c r="ID952" s="80"/>
      <c r="IF952" s="17"/>
      <c r="IG952" s="17"/>
      <c r="IH952" s="112"/>
      <c r="II952" s="80"/>
      <c r="IJ952" s="17"/>
      <c r="IK952" s="80" t="s">
        <v>154</v>
      </c>
      <c r="IL952" s="111"/>
      <c r="IN952" s="90"/>
      <c r="IP952" s="90"/>
    </row>
    <row r="953" spans="1:250" s="12" customFormat="1" ht="22.5" x14ac:dyDescent="0.25">
      <c r="A953" s="132" t="s">
        <v>331</v>
      </c>
      <c r="B953" s="122" t="s">
        <v>330</v>
      </c>
      <c r="C953" s="506" t="s">
        <v>329</v>
      </c>
      <c r="D953" s="506"/>
      <c r="E953" s="506"/>
      <c r="F953" s="506"/>
      <c r="G953" s="506"/>
      <c r="H953" s="121" t="s">
        <v>194</v>
      </c>
      <c r="I953" s="119">
        <v>4</v>
      </c>
      <c r="J953" s="131">
        <v>1</v>
      </c>
      <c r="K953" s="131">
        <v>4</v>
      </c>
      <c r="L953" s="120"/>
      <c r="M953" s="119"/>
      <c r="N953" s="156"/>
      <c r="O953" s="119"/>
      <c r="P953" s="155"/>
      <c r="HY953" s="111"/>
      <c r="HZ953" s="80" t="s">
        <v>329</v>
      </c>
      <c r="IA953" s="80" t="s">
        <v>78</v>
      </c>
      <c r="IB953" s="80" t="s">
        <v>78</v>
      </c>
      <c r="IC953" s="80" t="s">
        <v>78</v>
      </c>
      <c r="ID953" s="80" t="s">
        <v>78</v>
      </c>
      <c r="IF953" s="17"/>
      <c r="IG953" s="17"/>
      <c r="IH953" s="112"/>
      <c r="II953" s="80"/>
      <c r="IJ953" s="17"/>
      <c r="IK953" s="80"/>
      <c r="IL953" s="111"/>
      <c r="IN953" s="90"/>
      <c r="IP953" s="90"/>
    </row>
    <row r="954" spans="1:250" s="12" customFormat="1" ht="15" x14ac:dyDescent="0.25">
      <c r="A954" s="150"/>
      <c r="B954" s="136" t="s">
        <v>325</v>
      </c>
      <c r="C954" s="485" t="s">
        <v>324</v>
      </c>
      <c r="D954" s="485"/>
      <c r="E954" s="485"/>
      <c r="F954" s="485"/>
      <c r="G954" s="485"/>
      <c r="H954" s="135" t="s">
        <v>177</v>
      </c>
      <c r="I954" s="149">
        <v>5.98</v>
      </c>
      <c r="J954" s="62"/>
      <c r="K954" s="149">
        <v>23.92</v>
      </c>
      <c r="L954" s="50"/>
      <c r="M954" s="11"/>
      <c r="N954" s="146">
        <v>525.58000000000004</v>
      </c>
      <c r="O954" s="62"/>
      <c r="P954" s="133">
        <v>12571.87</v>
      </c>
      <c r="Q954" s="138"/>
      <c r="R954" s="138"/>
      <c r="HY954" s="111"/>
      <c r="HZ954" s="80"/>
      <c r="IA954" s="80"/>
      <c r="IB954" s="80"/>
      <c r="IC954" s="80"/>
      <c r="ID954" s="80"/>
      <c r="IF954" s="17" t="s">
        <v>324</v>
      </c>
      <c r="IG954" s="17"/>
      <c r="IH954" s="112"/>
      <c r="II954" s="80"/>
      <c r="IJ954" s="17"/>
      <c r="IK954" s="80"/>
      <c r="IL954" s="111"/>
      <c r="IN954" s="90"/>
      <c r="IP954" s="90"/>
    </row>
    <row r="955" spans="1:250" s="12" customFormat="1" ht="22.5" x14ac:dyDescent="0.25">
      <c r="A955" s="150"/>
      <c r="B955" s="136" t="s">
        <v>323</v>
      </c>
      <c r="C955" s="485" t="s">
        <v>322</v>
      </c>
      <c r="D955" s="485"/>
      <c r="E955" s="485"/>
      <c r="F955" s="485"/>
      <c r="G955" s="485"/>
      <c r="H955" s="135" t="s">
        <v>174</v>
      </c>
      <c r="I955" s="154">
        <v>1.6</v>
      </c>
      <c r="J955" s="62"/>
      <c r="K955" s="154">
        <v>6.4</v>
      </c>
      <c r="L955" s="166">
        <v>2088.77</v>
      </c>
      <c r="M955" s="147">
        <v>1.35</v>
      </c>
      <c r="N955" s="146">
        <v>2819.84</v>
      </c>
      <c r="O955" s="62"/>
      <c r="P955" s="133">
        <v>18046.98</v>
      </c>
      <c r="Q955" s="138"/>
      <c r="R955" s="138"/>
      <c r="HY955" s="111"/>
      <c r="HZ955" s="80"/>
      <c r="IA955" s="80"/>
      <c r="IB955" s="80"/>
      <c r="IC955" s="80"/>
      <c r="ID955" s="80"/>
      <c r="IF955" s="17" t="s">
        <v>322</v>
      </c>
      <c r="IG955" s="17"/>
      <c r="IH955" s="112"/>
      <c r="II955" s="80"/>
      <c r="IJ955" s="17"/>
      <c r="IK955" s="80"/>
      <c r="IL955" s="111"/>
      <c r="IN955" s="90"/>
      <c r="IP955" s="90"/>
    </row>
    <row r="956" spans="1:250" s="12" customFormat="1" ht="15" x14ac:dyDescent="0.25">
      <c r="A956" s="137"/>
      <c r="B956" s="136" t="s">
        <v>321</v>
      </c>
      <c r="C956" s="485" t="s">
        <v>320</v>
      </c>
      <c r="D956" s="485"/>
      <c r="E956" s="485"/>
      <c r="F956" s="485"/>
      <c r="G956" s="485"/>
      <c r="H956" s="135" t="s">
        <v>177</v>
      </c>
      <c r="I956" s="154">
        <v>1.6</v>
      </c>
      <c r="J956" s="62"/>
      <c r="K956" s="154">
        <v>6.4</v>
      </c>
      <c r="L956" s="59"/>
      <c r="M956" s="62"/>
      <c r="N956" s="153">
        <v>655.38</v>
      </c>
      <c r="O956" s="62"/>
      <c r="P956" s="133">
        <v>4194.43</v>
      </c>
      <c r="HY956" s="111"/>
      <c r="HZ956" s="80"/>
      <c r="IA956" s="80"/>
      <c r="IB956" s="80"/>
      <c r="IC956" s="80"/>
      <c r="ID956" s="80"/>
      <c r="IF956" s="17"/>
      <c r="IG956" s="17" t="s">
        <v>320</v>
      </c>
      <c r="IH956" s="112"/>
      <c r="II956" s="80"/>
      <c r="IJ956" s="17"/>
      <c r="IK956" s="80"/>
      <c r="IL956" s="111"/>
      <c r="IN956" s="90"/>
      <c r="IP956" s="90"/>
    </row>
    <row r="957" spans="1:250" s="12" customFormat="1" ht="15" x14ac:dyDescent="0.25">
      <c r="A957" s="150"/>
      <c r="B957" s="136" t="s">
        <v>180</v>
      </c>
      <c r="C957" s="485" t="s">
        <v>179</v>
      </c>
      <c r="D957" s="485"/>
      <c r="E957" s="485"/>
      <c r="F957" s="485"/>
      <c r="G957" s="485"/>
      <c r="H957" s="135" t="s">
        <v>174</v>
      </c>
      <c r="I957" s="154">
        <v>0.4</v>
      </c>
      <c r="J957" s="62"/>
      <c r="K957" s="154">
        <v>1.6</v>
      </c>
      <c r="L957" s="50"/>
      <c r="M957" s="11"/>
      <c r="N957" s="146">
        <v>657.75</v>
      </c>
      <c r="O957" s="62"/>
      <c r="P957" s="133">
        <v>1052.4000000000001</v>
      </c>
      <c r="Q957" s="138"/>
      <c r="R957" s="138"/>
      <c r="HY957" s="111"/>
      <c r="HZ957" s="80"/>
      <c r="IA957" s="80"/>
      <c r="IB957" s="80"/>
      <c r="IC957" s="80"/>
      <c r="ID957" s="80"/>
      <c r="IF957" s="17" t="s">
        <v>179</v>
      </c>
      <c r="IG957" s="17"/>
      <c r="IH957" s="112"/>
      <c r="II957" s="80"/>
      <c r="IJ957" s="17"/>
      <c r="IK957" s="80"/>
      <c r="IL957" s="111"/>
      <c r="IN957" s="90"/>
      <c r="IP957" s="90"/>
    </row>
    <row r="958" spans="1:250" s="12" customFormat="1" ht="15" x14ac:dyDescent="0.25">
      <c r="A958" s="137"/>
      <c r="B958" s="136" t="s">
        <v>178</v>
      </c>
      <c r="C958" s="485" t="s">
        <v>176</v>
      </c>
      <c r="D958" s="485"/>
      <c r="E958" s="485"/>
      <c r="F958" s="485"/>
      <c r="G958" s="485"/>
      <c r="H958" s="135" t="s">
        <v>177</v>
      </c>
      <c r="I958" s="154">
        <v>0.4</v>
      </c>
      <c r="J958" s="62"/>
      <c r="K958" s="154">
        <v>1.6</v>
      </c>
      <c r="L958" s="59"/>
      <c r="M958" s="62"/>
      <c r="N958" s="153">
        <v>570.26</v>
      </c>
      <c r="O958" s="62"/>
      <c r="P958" s="152">
        <v>912.42</v>
      </c>
      <c r="HY958" s="111"/>
      <c r="HZ958" s="80"/>
      <c r="IA958" s="80"/>
      <c r="IB958" s="80"/>
      <c r="IC958" s="80"/>
      <c r="ID958" s="80"/>
      <c r="IF958" s="17"/>
      <c r="IG958" s="17" t="s">
        <v>176</v>
      </c>
      <c r="IH958" s="112"/>
      <c r="II958" s="80"/>
      <c r="IJ958" s="17"/>
      <c r="IK958" s="80"/>
      <c r="IL958" s="111"/>
      <c r="IN958" s="90"/>
      <c r="IP958" s="90"/>
    </row>
    <row r="959" spans="1:250" s="12" customFormat="1" ht="15" x14ac:dyDescent="0.25">
      <c r="A959" s="150"/>
      <c r="B959" s="136" t="s">
        <v>319</v>
      </c>
      <c r="C959" s="485" t="s">
        <v>318</v>
      </c>
      <c r="D959" s="485"/>
      <c r="E959" s="485"/>
      <c r="F959" s="485"/>
      <c r="G959" s="485"/>
      <c r="H959" s="135" t="s">
        <v>171</v>
      </c>
      <c r="I959" s="154">
        <v>0.1</v>
      </c>
      <c r="J959" s="62"/>
      <c r="K959" s="154">
        <v>0.4</v>
      </c>
      <c r="L959" s="148">
        <v>185.43</v>
      </c>
      <c r="M959" s="147">
        <v>1.82</v>
      </c>
      <c r="N959" s="146">
        <v>337.48</v>
      </c>
      <c r="O959" s="62"/>
      <c r="P959" s="133">
        <v>134.99</v>
      </c>
      <c r="Q959" s="138"/>
      <c r="R959" s="138"/>
      <c r="HY959" s="111"/>
      <c r="HZ959" s="80"/>
      <c r="IA959" s="80"/>
      <c r="IB959" s="80"/>
      <c r="IC959" s="80"/>
      <c r="ID959" s="80"/>
      <c r="IF959" s="17" t="s">
        <v>318</v>
      </c>
      <c r="IG959" s="17"/>
      <c r="IH959" s="112"/>
      <c r="II959" s="80"/>
      <c r="IJ959" s="17"/>
      <c r="IK959" s="80"/>
      <c r="IL959" s="111"/>
      <c r="IN959" s="90"/>
      <c r="IP959" s="90"/>
    </row>
    <row r="960" spans="1:250" s="12" customFormat="1" ht="15" x14ac:dyDescent="0.25">
      <c r="A960" s="150"/>
      <c r="B960" s="136" t="s">
        <v>317</v>
      </c>
      <c r="C960" s="485" t="s">
        <v>316</v>
      </c>
      <c r="D960" s="485"/>
      <c r="E960" s="485"/>
      <c r="F960" s="485"/>
      <c r="G960" s="485"/>
      <c r="H960" s="135" t="s">
        <v>171</v>
      </c>
      <c r="I960" s="149">
        <v>0.03</v>
      </c>
      <c r="J960" s="62"/>
      <c r="K960" s="149">
        <v>0.12</v>
      </c>
      <c r="L960" s="148">
        <v>58.53</v>
      </c>
      <c r="M960" s="147">
        <v>1.82</v>
      </c>
      <c r="N960" s="146">
        <v>106.52</v>
      </c>
      <c r="O960" s="62"/>
      <c r="P960" s="133">
        <v>12.78</v>
      </c>
      <c r="Q960" s="138"/>
      <c r="R960" s="138"/>
      <c r="HY960" s="111"/>
      <c r="HZ960" s="80"/>
      <c r="IA960" s="80"/>
      <c r="IB960" s="80"/>
      <c r="IC960" s="80"/>
      <c r="ID960" s="80"/>
      <c r="IF960" s="17" t="s">
        <v>316</v>
      </c>
      <c r="IG960" s="17"/>
      <c r="IH960" s="112"/>
      <c r="II960" s="80"/>
      <c r="IJ960" s="17"/>
      <c r="IK960" s="80"/>
      <c r="IL960" s="111"/>
      <c r="IN960" s="90"/>
      <c r="IP960" s="90"/>
    </row>
    <row r="961" spans="1:250" s="12" customFormat="1" ht="15" x14ac:dyDescent="0.25">
      <c r="A961" s="150"/>
      <c r="B961" s="136" t="s">
        <v>315</v>
      </c>
      <c r="C961" s="485" t="s">
        <v>314</v>
      </c>
      <c r="D961" s="485"/>
      <c r="E961" s="485"/>
      <c r="F961" s="485"/>
      <c r="G961" s="485"/>
      <c r="H961" s="135" t="s">
        <v>171</v>
      </c>
      <c r="I961" s="149">
        <v>0.02</v>
      </c>
      <c r="J961" s="62"/>
      <c r="K961" s="149">
        <v>0.08</v>
      </c>
      <c r="L961" s="148">
        <v>56.11</v>
      </c>
      <c r="M961" s="147">
        <v>1.56</v>
      </c>
      <c r="N961" s="146">
        <v>87.53</v>
      </c>
      <c r="O961" s="62"/>
      <c r="P961" s="133">
        <v>7</v>
      </c>
      <c r="Q961" s="138"/>
      <c r="R961" s="138"/>
      <c r="HY961" s="111"/>
      <c r="HZ961" s="80"/>
      <c r="IA961" s="80"/>
      <c r="IB961" s="80"/>
      <c r="IC961" s="80"/>
      <c r="ID961" s="80"/>
      <c r="IF961" s="17" t="s">
        <v>314</v>
      </c>
      <c r="IG961" s="17"/>
      <c r="IH961" s="112"/>
      <c r="II961" s="80"/>
      <c r="IJ961" s="17"/>
      <c r="IK961" s="80"/>
      <c r="IL961" s="111"/>
      <c r="IN961" s="90"/>
      <c r="IP961" s="90"/>
    </row>
    <row r="962" spans="1:250" s="12" customFormat="1" ht="15" x14ac:dyDescent="0.25">
      <c r="A962" s="150"/>
      <c r="B962" s="136" t="s">
        <v>313</v>
      </c>
      <c r="C962" s="485" t="s">
        <v>312</v>
      </c>
      <c r="D962" s="485"/>
      <c r="E962" s="485"/>
      <c r="F962" s="485"/>
      <c r="G962" s="485"/>
      <c r="H962" s="135" t="s">
        <v>171</v>
      </c>
      <c r="I962" s="154">
        <v>0.4</v>
      </c>
      <c r="J962" s="62"/>
      <c r="K962" s="154">
        <v>1.6</v>
      </c>
      <c r="L962" s="148">
        <v>61.28</v>
      </c>
      <c r="M962" s="147">
        <v>1.52</v>
      </c>
      <c r="N962" s="146">
        <v>93.15</v>
      </c>
      <c r="O962" s="62"/>
      <c r="P962" s="133">
        <v>149.04</v>
      </c>
      <c r="Q962" s="138"/>
      <c r="R962" s="138"/>
      <c r="HY962" s="111"/>
      <c r="HZ962" s="80"/>
      <c r="IA962" s="80"/>
      <c r="IB962" s="80"/>
      <c r="IC962" s="80"/>
      <c r="ID962" s="80"/>
      <c r="IF962" s="17" t="s">
        <v>312</v>
      </c>
      <c r="IG962" s="17"/>
      <c r="IH962" s="112"/>
      <c r="II962" s="80"/>
      <c r="IJ962" s="17"/>
      <c r="IK962" s="80"/>
      <c r="IL962" s="111"/>
      <c r="IN962" s="90"/>
      <c r="IP962" s="90"/>
    </row>
    <row r="963" spans="1:250" s="12" customFormat="1" ht="15" x14ac:dyDescent="0.25">
      <c r="A963" s="150"/>
      <c r="B963" s="136" t="s">
        <v>311</v>
      </c>
      <c r="C963" s="485" t="s">
        <v>310</v>
      </c>
      <c r="D963" s="485"/>
      <c r="E963" s="485"/>
      <c r="F963" s="485"/>
      <c r="G963" s="485"/>
      <c r="H963" s="135" t="s">
        <v>157</v>
      </c>
      <c r="I963" s="162">
        <v>1E-4</v>
      </c>
      <c r="J963" s="62"/>
      <c r="K963" s="162">
        <v>4.0000000000000002E-4</v>
      </c>
      <c r="L963" s="166">
        <v>80020.98</v>
      </c>
      <c r="M963" s="147">
        <v>1.36</v>
      </c>
      <c r="N963" s="146">
        <v>108828.53</v>
      </c>
      <c r="O963" s="62"/>
      <c r="P963" s="133">
        <v>43.53</v>
      </c>
      <c r="Q963" s="138"/>
      <c r="R963" s="138"/>
      <c r="HY963" s="111"/>
      <c r="HZ963" s="80"/>
      <c r="IA963" s="80"/>
      <c r="IB963" s="80"/>
      <c r="IC963" s="80"/>
      <c r="ID963" s="80"/>
      <c r="IF963" s="17" t="s">
        <v>310</v>
      </c>
      <c r="IG963" s="17"/>
      <c r="IH963" s="112"/>
      <c r="II963" s="80"/>
      <c r="IJ963" s="17"/>
      <c r="IK963" s="80"/>
      <c r="IL963" s="111"/>
      <c r="IN963" s="90"/>
      <c r="IP963" s="90"/>
    </row>
    <row r="964" spans="1:250" s="12" customFormat="1" ht="15" x14ac:dyDescent="0.25">
      <c r="A964" s="150"/>
      <c r="B964" s="136" t="s">
        <v>309</v>
      </c>
      <c r="C964" s="485" t="s">
        <v>308</v>
      </c>
      <c r="D964" s="485"/>
      <c r="E964" s="485"/>
      <c r="F964" s="485"/>
      <c r="G964" s="485"/>
      <c r="H964" s="135" t="s">
        <v>190</v>
      </c>
      <c r="I964" s="149">
        <v>0.06</v>
      </c>
      <c r="J964" s="62"/>
      <c r="K964" s="149">
        <v>0.24</v>
      </c>
      <c r="L964" s="166">
        <v>1031.73</v>
      </c>
      <c r="M964" s="147">
        <v>1.33</v>
      </c>
      <c r="N964" s="146">
        <v>1372.2</v>
      </c>
      <c r="O964" s="62"/>
      <c r="P964" s="133">
        <v>329.33</v>
      </c>
      <c r="Q964" s="138"/>
      <c r="R964" s="138"/>
      <c r="HY964" s="111"/>
      <c r="HZ964" s="80"/>
      <c r="IA964" s="80"/>
      <c r="IB964" s="80"/>
      <c r="IC964" s="80"/>
      <c r="ID964" s="80"/>
      <c r="IF964" s="17" t="s">
        <v>308</v>
      </c>
      <c r="IG964" s="17"/>
      <c r="IH964" s="112"/>
      <c r="II964" s="80"/>
      <c r="IJ964" s="17"/>
      <c r="IK964" s="80"/>
      <c r="IL964" s="111"/>
      <c r="IN964" s="90"/>
      <c r="IP964" s="90"/>
    </row>
    <row r="965" spans="1:250" s="12" customFormat="1" ht="15" x14ac:dyDescent="0.25">
      <c r="A965" s="145" t="s">
        <v>169</v>
      </c>
      <c r="B965" s="144" t="s">
        <v>307</v>
      </c>
      <c r="C965" s="515" t="s">
        <v>306</v>
      </c>
      <c r="D965" s="515"/>
      <c r="E965" s="515"/>
      <c r="F965" s="515"/>
      <c r="G965" s="515"/>
      <c r="H965" s="143" t="s">
        <v>171</v>
      </c>
      <c r="I965" s="142">
        <v>0</v>
      </c>
      <c r="J965" s="140"/>
      <c r="K965" s="142">
        <v>0</v>
      </c>
      <c r="L965" s="141"/>
      <c r="M965" s="140"/>
      <c r="N965" s="141"/>
      <c r="O965" s="140"/>
      <c r="P965" s="139"/>
      <c r="HY965" s="111"/>
      <c r="HZ965" s="80"/>
      <c r="IA965" s="80"/>
      <c r="IB965" s="80"/>
      <c r="IC965" s="80"/>
      <c r="ID965" s="80"/>
      <c r="IF965" s="17"/>
      <c r="IG965" s="17"/>
      <c r="IH965" s="112" t="s">
        <v>306</v>
      </c>
      <c r="II965" s="80"/>
      <c r="IJ965" s="17"/>
      <c r="IK965" s="80"/>
      <c r="IL965" s="111"/>
      <c r="IN965" s="90"/>
      <c r="IP965" s="90"/>
    </row>
    <row r="966" spans="1:250" s="12" customFormat="1" ht="15" x14ac:dyDescent="0.25">
      <c r="A966" s="145" t="s">
        <v>169</v>
      </c>
      <c r="B966" s="144" t="s">
        <v>305</v>
      </c>
      <c r="C966" s="515" t="s">
        <v>304</v>
      </c>
      <c r="D966" s="515"/>
      <c r="E966" s="515"/>
      <c r="F966" s="515"/>
      <c r="G966" s="515"/>
      <c r="H966" s="143" t="s">
        <v>194</v>
      </c>
      <c r="I966" s="142">
        <v>0</v>
      </c>
      <c r="J966" s="140"/>
      <c r="K966" s="142">
        <v>0</v>
      </c>
      <c r="L966" s="141"/>
      <c r="M966" s="140"/>
      <c r="N966" s="141"/>
      <c r="O966" s="140"/>
      <c r="P966" s="139"/>
      <c r="HY966" s="111"/>
      <c r="HZ966" s="80"/>
      <c r="IA966" s="80"/>
      <c r="IB966" s="80"/>
      <c r="IC966" s="80"/>
      <c r="ID966" s="80"/>
      <c r="IF966" s="17"/>
      <c r="IG966" s="17"/>
      <c r="IH966" s="112" t="s">
        <v>304</v>
      </c>
      <c r="II966" s="80"/>
      <c r="IJ966" s="17"/>
      <c r="IK966" s="80"/>
      <c r="IL966" s="111"/>
      <c r="IN966" s="90"/>
      <c r="IP966" s="90"/>
    </row>
    <row r="967" spans="1:250" s="12" customFormat="1" ht="15" x14ac:dyDescent="0.25">
      <c r="A967" s="145" t="s">
        <v>169</v>
      </c>
      <c r="B967" s="144" t="s">
        <v>303</v>
      </c>
      <c r="C967" s="515" t="s">
        <v>302</v>
      </c>
      <c r="D967" s="515"/>
      <c r="E967" s="515"/>
      <c r="F967" s="515"/>
      <c r="G967" s="515"/>
      <c r="H967" s="143" t="s">
        <v>157</v>
      </c>
      <c r="I967" s="142">
        <v>0</v>
      </c>
      <c r="J967" s="140"/>
      <c r="K967" s="142">
        <v>0</v>
      </c>
      <c r="L967" s="141"/>
      <c r="M967" s="140"/>
      <c r="N967" s="141"/>
      <c r="O967" s="140"/>
      <c r="P967" s="139"/>
      <c r="HY967" s="111"/>
      <c r="HZ967" s="80"/>
      <c r="IA967" s="80"/>
      <c r="IB967" s="80"/>
      <c r="IC967" s="80"/>
      <c r="ID967" s="80"/>
      <c r="IF967" s="17"/>
      <c r="IG967" s="17"/>
      <c r="IH967" s="112" t="s">
        <v>302</v>
      </c>
      <c r="II967" s="80"/>
      <c r="IJ967" s="17"/>
      <c r="IK967" s="80"/>
      <c r="IL967" s="111"/>
      <c r="IN967" s="90"/>
      <c r="IP967" s="90"/>
    </row>
    <row r="968" spans="1:250" s="12" customFormat="1" ht="15" x14ac:dyDescent="0.25">
      <c r="A968" s="145" t="s">
        <v>169</v>
      </c>
      <c r="B968" s="144" t="s">
        <v>301</v>
      </c>
      <c r="C968" s="515" t="s">
        <v>300</v>
      </c>
      <c r="D968" s="515"/>
      <c r="E968" s="515"/>
      <c r="F968" s="515"/>
      <c r="G968" s="515"/>
      <c r="H968" s="143" t="s">
        <v>171</v>
      </c>
      <c r="I968" s="142">
        <v>0</v>
      </c>
      <c r="J968" s="140"/>
      <c r="K968" s="142">
        <v>0</v>
      </c>
      <c r="L968" s="141"/>
      <c r="M968" s="140"/>
      <c r="N968" s="141"/>
      <c r="O968" s="140"/>
      <c r="P968" s="139"/>
      <c r="HY968" s="111"/>
      <c r="HZ968" s="80"/>
      <c r="IA968" s="80"/>
      <c r="IB968" s="80"/>
      <c r="IC968" s="80"/>
      <c r="ID968" s="80"/>
      <c r="IF968" s="17"/>
      <c r="IG968" s="17"/>
      <c r="IH968" s="112" t="s">
        <v>300</v>
      </c>
      <c r="II968" s="80"/>
      <c r="IJ968" s="17"/>
      <c r="IK968" s="80"/>
      <c r="IL968" s="111"/>
      <c r="IN968" s="90"/>
      <c r="IP968" s="90"/>
    </row>
    <row r="969" spans="1:250" s="12" customFormat="1" ht="15" x14ac:dyDescent="0.25">
      <c r="A969" s="145" t="s">
        <v>169</v>
      </c>
      <c r="B969" s="144" t="s">
        <v>168</v>
      </c>
      <c r="C969" s="515" t="s">
        <v>167</v>
      </c>
      <c r="D969" s="515"/>
      <c r="E969" s="515"/>
      <c r="F969" s="515"/>
      <c r="G969" s="515"/>
      <c r="H969" s="143" t="s">
        <v>157</v>
      </c>
      <c r="I969" s="142">
        <v>0</v>
      </c>
      <c r="J969" s="140"/>
      <c r="K969" s="142">
        <v>0</v>
      </c>
      <c r="L969" s="141"/>
      <c r="M969" s="140"/>
      <c r="N969" s="141"/>
      <c r="O969" s="140"/>
      <c r="P969" s="139"/>
      <c r="HY969" s="111"/>
      <c r="HZ969" s="80"/>
      <c r="IA969" s="80"/>
      <c r="IB969" s="80"/>
      <c r="IC969" s="80"/>
      <c r="ID969" s="80"/>
      <c r="IF969" s="17"/>
      <c r="IG969" s="17"/>
      <c r="IH969" s="112" t="s">
        <v>167</v>
      </c>
      <c r="II969" s="80"/>
      <c r="IJ969" s="17"/>
      <c r="IK969" s="80"/>
      <c r="IL969" s="111"/>
      <c r="IN969" s="90"/>
      <c r="IP969" s="90"/>
    </row>
    <row r="970" spans="1:250" s="12" customFormat="1" ht="15" x14ac:dyDescent="0.25">
      <c r="A970" s="145" t="s">
        <v>169</v>
      </c>
      <c r="B970" s="144" t="s">
        <v>299</v>
      </c>
      <c r="C970" s="515" t="s">
        <v>298</v>
      </c>
      <c r="D970" s="515"/>
      <c r="E970" s="515"/>
      <c r="F970" s="515"/>
      <c r="G970" s="515"/>
      <c r="H970" s="143" t="s">
        <v>194</v>
      </c>
      <c r="I970" s="142">
        <v>0</v>
      </c>
      <c r="J970" s="140"/>
      <c r="K970" s="142">
        <v>0</v>
      </c>
      <c r="L970" s="141"/>
      <c r="M970" s="140"/>
      <c r="N970" s="141"/>
      <c r="O970" s="140"/>
      <c r="P970" s="139"/>
      <c r="HY970" s="111"/>
      <c r="HZ970" s="80"/>
      <c r="IA970" s="80"/>
      <c r="IB970" s="80"/>
      <c r="IC970" s="80"/>
      <c r="ID970" s="80"/>
      <c r="IF970" s="17"/>
      <c r="IG970" s="17"/>
      <c r="IH970" s="112" t="s">
        <v>298</v>
      </c>
      <c r="II970" s="80"/>
      <c r="IJ970" s="17"/>
      <c r="IK970" s="80"/>
      <c r="IL970" s="111"/>
      <c r="IN970" s="90"/>
      <c r="IP970" s="90"/>
    </row>
    <row r="971" spans="1:250" s="12" customFormat="1" ht="15" x14ac:dyDescent="0.25">
      <c r="A971" s="145" t="s">
        <v>169</v>
      </c>
      <c r="B971" s="144" t="s">
        <v>297</v>
      </c>
      <c r="C971" s="515" t="s">
        <v>296</v>
      </c>
      <c r="D971" s="515"/>
      <c r="E971" s="515"/>
      <c r="F971" s="515"/>
      <c r="G971" s="515"/>
      <c r="H971" s="143" t="s">
        <v>171</v>
      </c>
      <c r="I971" s="142">
        <v>0</v>
      </c>
      <c r="J971" s="140"/>
      <c r="K971" s="142">
        <v>0</v>
      </c>
      <c r="L971" s="141"/>
      <c r="M971" s="140"/>
      <c r="N971" s="141"/>
      <c r="O971" s="140"/>
      <c r="P971" s="139"/>
      <c r="HY971" s="111"/>
      <c r="HZ971" s="80"/>
      <c r="IA971" s="80"/>
      <c r="IB971" s="80"/>
      <c r="IC971" s="80"/>
      <c r="ID971" s="80"/>
      <c r="IF971" s="17"/>
      <c r="IG971" s="17"/>
      <c r="IH971" s="112" t="s">
        <v>296</v>
      </c>
      <c r="II971" s="80"/>
      <c r="IJ971" s="17"/>
      <c r="IK971" s="80"/>
      <c r="IL971" s="111"/>
      <c r="IN971" s="90"/>
      <c r="IP971" s="90"/>
    </row>
    <row r="972" spans="1:250" s="12" customFormat="1" ht="15" x14ac:dyDescent="0.25">
      <c r="A972" s="145" t="s">
        <v>169</v>
      </c>
      <c r="B972" s="144" t="s">
        <v>295</v>
      </c>
      <c r="C972" s="515" t="s">
        <v>294</v>
      </c>
      <c r="D972" s="515"/>
      <c r="E972" s="515"/>
      <c r="F972" s="515"/>
      <c r="G972" s="515"/>
      <c r="H972" s="143" t="s">
        <v>194</v>
      </c>
      <c r="I972" s="142">
        <v>0</v>
      </c>
      <c r="J972" s="140"/>
      <c r="K972" s="142">
        <v>0</v>
      </c>
      <c r="L972" s="141"/>
      <c r="M972" s="140"/>
      <c r="N972" s="141"/>
      <c r="O972" s="140"/>
      <c r="P972" s="139"/>
      <c r="HY972" s="111"/>
      <c r="HZ972" s="80"/>
      <c r="IA972" s="80"/>
      <c r="IB972" s="80"/>
      <c r="IC972" s="80"/>
      <c r="ID972" s="80"/>
      <c r="IF972" s="17"/>
      <c r="IG972" s="17"/>
      <c r="IH972" s="112" t="s">
        <v>294</v>
      </c>
      <c r="II972" s="80"/>
      <c r="IJ972" s="17"/>
      <c r="IK972" s="80"/>
      <c r="IL972" s="111"/>
      <c r="IN972" s="90"/>
      <c r="IP972" s="90"/>
    </row>
    <row r="973" spans="1:250" s="12" customFormat="1" ht="15" x14ac:dyDescent="0.25">
      <c r="A973" s="145" t="s">
        <v>169</v>
      </c>
      <c r="B973" s="144" t="s">
        <v>293</v>
      </c>
      <c r="C973" s="515" t="s">
        <v>292</v>
      </c>
      <c r="D973" s="515"/>
      <c r="E973" s="515"/>
      <c r="F973" s="515"/>
      <c r="G973" s="515"/>
      <c r="H973" s="143" t="s">
        <v>194</v>
      </c>
      <c r="I973" s="142">
        <v>0</v>
      </c>
      <c r="J973" s="140"/>
      <c r="K973" s="142">
        <v>0</v>
      </c>
      <c r="L973" s="141"/>
      <c r="M973" s="140"/>
      <c r="N973" s="141"/>
      <c r="O973" s="140"/>
      <c r="P973" s="139"/>
      <c r="HY973" s="111"/>
      <c r="HZ973" s="80"/>
      <c r="IA973" s="80"/>
      <c r="IB973" s="80"/>
      <c r="IC973" s="80"/>
      <c r="ID973" s="80"/>
      <c r="IF973" s="17"/>
      <c r="IG973" s="17"/>
      <c r="IH973" s="112" t="s">
        <v>292</v>
      </c>
      <c r="II973" s="80"/>
      <c r="IJ973" s="17"/>
      <c r="IK973" s="80"/>
      <c r="IL973" s="111"/>
      <c r="IN973" s="90"/>
      <c r="IP973" s="90"/>
    </row>
    <row r="974" spans="1:250" s="12" customFormat="1" ht="15" x14ac:dyDescent="0.25">
      <c r="A974" s="99"/>
      <c r="B974" s="98"/>
      <c r="C974" s="516" t="s">
        <v>166</v>
      </c>
      <c r="D974" s="516"/>
      <c r="E974" s="516"/>
      <c r="F974" s="516"/>
      <c r="G974" s="516"/>
      <c r="H974" s="121"/>
      <c r="I974" s="119"/>
      <c r="J974" s="119"/>
      <c r="K974" s="119"/>
      <c r="L974" s="120"/>
      <c r="M974" s="119"/>
      <c r="N974" s="129"/>
      <c r="O974" s="119"/>
      <c r="P974" s="118">
        <v>37454.769999999997</v>
      </c>
      <c r="Q974" s="138"/>
      <c r="R974" s="138"/>
      <c r="HY974" s="111"/>
      <c r="HZ974" s="80"/>
      <c r="IA974" s="80"/>
      <c r="IB974" s="80"/>
      <c r="IC974" s="80"/>
      <c r="ID974" s="80"/>
      <c r="IF974" s="17"/>
      <c r="IG974" s="17"/>
      <c r="IH974" s="112"/>
      <c r="II974" s="80" t="s">
        <v>166</v>
      </c>
      <c r="IJ974" s="17"/>
      <c r="IK974" s="80"/>
      <c r="IL974" s="111"/>
      <c r="IN974" s="90"/>
      <c r="IP974" s="90"/>
    </row>
    <row r="975" spans="1:250" s="12" customFormat="1" ht="15" x14ac:dyDescent="0.25">
      <c r="A975" s="137"/>
      <c r="B975" s="136"/>
      <c r="C975" s="485" t="s">
        <v>165</v>
      </c>
      <c r="D975" s="485"/>
      <c r="E975" s="485"/>
      <c r="F975" s="485"/>
      <c r="G975" s="485"/>
      <c r="H975" s="135"/>
      <c r="I975" s="62"/>
      <c r="J975" s="62"/>
      <c r="K975" s="62"/>
      <c r="L975" s="59"/>
      <c r="M975" s="62"/>
      <c r="N975" s="59"/>
      <c r="O975" s="62"/>
      <c r="P975" s="133">
        <v>17678.72</v>
      </c>
      <c r="HY975" s="111"/>
      <c r="HZ975" s="80"/>
      <c r="IA975" s="80"/>
      <c r="IB975" s="80"/>
      <c r="IC975" s="80"/>
      <c r="ID975" s="80"/>
      <c r="IF975" s="17"/>
      <c r="IG975" s="17"/>
      <c r="IH975" s="112"/>
      <c r="II975" s="80"/>
      <c r="IJ975" s="17" t="s">
        <v>165</v>
      </c>
      <c r="IK975" s="80"/>
      <c r="IL975" s="111"/>
      <c r="IN975" s="90"/>
      <c r="IP975" s="90"/>
    </row>
    <row r="976" spans="1:250" s="12" customFormat="1" ht="15" x14ac:dyDescent="0.25">
      <c r="A976" s="137"/>
      <c r="B976" s="136" t="s">
        <v>164</v>
      </c>
      <c r="C976" s="485" t="s">
        <v>163</v>
      </c>
      <c r="D976" s="485"/>
      <c r="E976" s="485"/>
      <c r="F976" s="485"/>
      <c r="G976" s="485"/>
      <c r="H976" s="135" t="s">
        <v>161</v>
      </c>
      <c r="I976" s="134">
        <v>103</v>
      </c>
      <c r="J976" s="62"/>
      <c r="K976" s="134">
        <v>103</v>
      </c>
      <c r="L976" s="59"/>
      <c r="M976" s="62"/>
      <c r="N976" s="59"/>
      <c r="O976" s="62"/>
      <c r="P976" s="133">
        <v>18209.080000000002</v>
      </c>
      <c r="HY976" s="111"/>
      <c r="HZ976" s="80"/>
      <c r="IA976" s="80"/>
      <c r="IB976" s="80"/>
      <c r="IC976" s="80"/>
      <c r="ID976" s="80"/>
      <c r="IF976" s="17"/>
      <c r="IG976" s="17"/>
      <c r="IH976" s="112"/>
      <c r="II976" s="80"/>
      <c r="IJ976" s="17" t="s">
        <v>163</v>
      </c>
      <c r="IK976" s="80"/>
      <c r="IL976" s="111"/>
      <c r="IN976" s="90"/>
      <c r="IP976" s="90"/>
    </row>
    <row r="977" spans="1:250" s="12" customFormat="1" ht="15" x14ac:dyDescent="0.25">
      <c r="A977" s="137"/>
      <c r="B977" s="136" t="s">
        <v>162</v>
      </c>
      <c r="C977" s="485" t="s">
        <v>160</v>
      </c>
      <c r="D977" s="485"/>
      <c r="E977" s="485"/>
      <c r="F977" s="485"/>
      <c r="G977" s="485"/>
      <c r="H977" s="135" t="s">
        <v>161</v>
      </c>
      <c r="I977" s="134">
        <v>60</v>
      </c>
      <c r="J977" s="62"/>
      <c r="K977" s="134">
        <v>60</v>
      </c>
      <c r="L977" s="59"/>
      <c r="M977" s="62"/>
      <c r="N977" s="59"/>
      <c r="O977" s="62"/>
      <c r="P977" s="133">
        <v>10607.23</v>
      </c>
      <c r="HY977" s="111"/>
      <c r="HZ977" s="80"/>
      <c r="IA977" s="80"/>
      <c r="IB977" s="80"/>
      <c r="IC977" s="80"/>
      <c r="ID977" s="80"/>
      <c r="IF977" s="17"/>
      <c r="IG977" s="17"/>
      <c r="IH977" s="112"/>
      <c r="II977" s="80"/>
      <c r="IJ977" s="17" t="s">
        <v>160</v>
      </c>
      <c r="IK977" s="80"/>
      <c r="IL977" s="111"/>
      <c r="IN977" s="90"/>
      <c r="IP977" s="90"/>
    </row>
    <row r="978" spans="1:250" s="12" customFormat="1" ht="15" x14ac:dyDescent="0.25">
      <c r="A978" s="124"/>
      <c r="B978" s="123"/>
      <c r="C978" s="516" t="s">
        <v>154</v>
      </c>
      <c r="D978" s="516"/>
      <c r="E978" s="516"/>
      <c r="F978" s="516"/>
      <c r="G978" s="516"/>
      <c r="H978" s="121"/>
      <c r="I978" s="119"/>
      <c r="J978" s="119"/>
      <c r="K978" s="119"/>
      <c r="L978" s="120"/>
      <c r="M978" s="119"/>
      <c r="N978" s="129">
        <v>16567.77</v>
      </c>
      <c r="O978" s="119"/>
      <c r="P978" s="118">
        <v>66271.08</v>
      </c>
      <c r="HY978" s="111"/>
      <c r="HZ978" s="80"/>
      <c r="IA978" s="80"/>
      <c r="IB978" s="80"/>
      <c r="IC978" s="80"/>
      <c r="ID978" s="80"/>
      <c r="IF978" s="17"/>
      <c r="IG978" s="17"/>
      <c r="IH978" s="112"/>
      <c r="II978" s="80"/>
      <c r="IJ978" s="17"/>
      <c r="IK978" s="80" t="s">
        <v>154</v>
      </c>
      <c r="IL978" s="111"/>
      <c r="IN978" s="90"/>
      <c r="IP978" s="90"/>
    </row>
    <row r="979" spans="1:250" s="12" customFormat="1" ht="22.5" x14ac:dyDescent="0.25">
      <c r="A979" s="132" t="s">
        <v>328</v>
      </c>
      <c r="B979" s="122" t="s">
        <v>327</v>
      </c>
      <c r="C979" s="506" t="s">
        <v>326</v>
      </c>
      <c r="D979" s="506"/>
      <c r="E979" s="506"/>
      <c r="F979" s="506"/>
      <c r="G979" s="506"/>
      <c r="H979" s="121" t="s">
        <v>194</v>
      </c>
      <c r="I979" s="119">
        <v>1</v>
      </c>
      <c r="J979" s="131">
        <v>1</v>
      </c>
      <c r="K979" s="131">
        <v>1</v>
      </c>
      <c r="L979" s="120"/>
      <c r="M979" s="119"/>
      <c r="N979" s="156"/>
      <c r="O979" s="119"/>
      <c r="P979" s="155"/>
      <c r="HY979" s="111"/>
      <c r="HZ979" s="80" t="s">
        <v>326</v>
      </c>
      <c r="IA979" s="80" t="s">
        <v>78</v>
      </c>
      <c r="IB979" s="80" t="s">
        <v>78</v>
      </c>
      <c r="IC979" s="80" t="s">
        <v>78</v>
      </c>
      <c r="ID979" s="80" t="s">
        <v>78</v>
      </c>
      <c r="IF979" s="17"/>
      <c r="IG979" s="17"/>
      <c r="IH979" s="112"/>
      <c r="II979" s="80"/>
      <c r="IJ979" s="17"/>
      <c r="IK979" s="80"/>
      <c r="IL979" s="111"/>
      <c r="IN979" s="90"/>
      <c r="IP979" s="90"/>
    </row>
    <row r="980" spans="1:250" s="12" customFormat="1" ht="15" x14ac:dyDescent="0.25">
      <c r="A980" s="150"/>
      <c r="B980" s="136" t="s">
        <v>325</v>
      </c>
      <c r="C980" s="485" t="s">
        <v>324</v>
      </c>
      <c r="D980" s="485"/>
      <c r="E980" s="485"/>
      <c r="F980" s="485"/>
      <c r="G980" s="485"/>
      <c r="H980" s="135" t="s">
        <v>177</v>
      </c>
      <c r="I980" s="134">
        <v>9</v>
      </c>
      <c r="J980" s="62"/>
      <c r="K980" s="134">
        <v>9</v>
      </c>
      <c r="L980" s="50"/>
      <c r="M980" s="11"/>
      <c r="N980" s="146">
        <v>525.58000000000004</v>
      </c>
      <c r="O980" s="62"/>
      <c r="P980" s="133">
        <v>4730.22</v>
      </c>
      <c r="Q980" s="138"/>
      <c r="R980" s="138"/>
      <c r="HY980" s="111"/>
      <c r="HZ980" s="80"/>
      <c r="IA980" s="80"/>
      <c r="IB980" s="80"/>
      <c r="IC980" s="80"/>
      <c r="ID980" s="80"/>
      <c r="IF980" s="17" t="s">
        <v>324</v>
      </c>
      <c r="IG980" s="17"/>
      <c r="IH980" s="112"/>
      <c r="II980" s="80"/>
      <c r="IJ980" s="17"/>
      <c r="IK980" s="80"/>
      <c r="IL980" s="111"/>
      <c r="IN980" s="90"/>
      <c r="IP980" s="90"/>
    </row>
    <row r="981" spans="1:250" s="12" customFormat="1" ht="22.5" x14ac:dyDescent="0.25">
      <c r="A981" s="150"/>
      <c r="B981" s="136" t="s">
        <v>323</v>
      </c>
      <c r="C981" s="485" t="s">
        <v>322</v>
      </c>
      <c r="D981" s="485"/>
      <c r="E981" s="485"/>
      <c r="F981" s="485"/>
      <c r="G981" s="485"/>
      <c r="H981" s="135" t="s">
        <v>174</v>
      </c>
      <c r="I981" s="154">
        <v>2.6</v>
      </c>
      <c r="J981" s="62"/>
      <c r="K981" s="154">
        <v>2.6</v>
      </c>
      <c r="L981" s="166">
        <v>2088.77</v>
      </c>
      <c r="M981" s="147">
        <v>1.35</v>
      </c>
      <c r="N981" s="146">
        <v>2819.84</v>
      </c>
      <c r="O981" s="62"/>
      <c r="P981" s="133">
        <v>7331.58</v>
      </c>
      <c r="Q981" s="138"/>
      <c r="R981" s="138"/>
      <c r="HY981" s="111"/>
      <c r="HZ981" s="80"/>
      <c r="IA981" s="80"/>
      <c r="IB981" s="80"/>
      <c r="IC981" s="80"/>
      <c r="ID981" s="80"/>
      <c r="IF981" s="17" t="s">
        <v>322</v>
      </c>
      <c r="IG981" s="17"/>
      <c r="IH981" s="112"/>
      <c r="II981" s="80"/>
      <c r="IJ981" s="17"/>
      <c r="IK981" s="80"/>
      <c r="IL981" s="111"/>
      <c r="IN981" s="90"/>
      <c r="IP981" s="90"/>
    </row>
    <row r="982" spans="1:250" s="12" customFormat="1" ht="15" x14ac:dyDescent="0.25">
      <c r="A982" s="137"/>
      <c r="B982" s="136" t="s">
        <v>321</v>
      </c>
      <c r="C982" s="485" t="s">
        <v>320</v>
      </c>
      <c r="D982" s="485"/>
      <c r="E982" s="485"/>
      <c r="F982" s="485"/>
      <c r="G982" s="485"/>
      <c r="H982" s="135" t="s">
        <v>177</v>
      </c>
      <c r="I982" s="154">
        <v>2.6</v>
      </c>
      <c r="J982" s="62"/>
      <c r="K982" s="154">
        <v>2.6</v>
      </c>
      <c r="L982" s="59"/>
      <c r="M982" s="62"/>
      <c r="N982" s="153">
        <v>655.38</v>
      </c>
      <c r="O982" s="62"/>
      <c r="P982" s="133">
        <v>1703.99</v>
      </c>
      <c r="HY982" s="111"/>
      <c r="HZ982" s="80"/>
      <c r="IA982" s="80"/>
      <c r="IB982" s="80"/>
      <c r="IC982" s="80"/>
      <c r="ID982" s="80"/>
      <c r="IF982" s="17"/>
      <c r="IG982" s="17" t="s">
        <v>320</v>
      </c>
      <c r="IH982" s="112"/>
      <c r="II982" s="80"/>
      <c r="IJ982" s="17"/>
      <c r="IK982" s="80"/>
      <c r="IL982" s="111"/>
      <c r="IN982" s="90"/>
      <c r="IP982" s="90"/>
    </row>
    <row r="983" spans="1:250" s="12" customFormat="1" ht="15" x14ac:dyDescent="0.25">
      <c r="A983" s="150"/>
      <c r="B983" s="136" t="s">
        <v>180</v>
      </c>
      <c r="C983" s="485" t="s">
        <v>179</v>
      </c>
      <c r="D983" s="485"/>
      <c r="E983" s="485"/>
      <c r="F983" s="485"/>
      <c r="G983" s="485"/>
      <c r="H983" s="135" t="s">
        <v>174</v>
      </c>
      <c r="I983" s="149">
        <v>0.61</v>
      </c>
      <c r="J983" s="62"/>
      <c r="K983" s="149">
        <v>0.61</v>
      </c>
      <c r="L983" s="50"/>
      <c r="M983" s="11"/>
      <c r="N983" s="146">
        <v>657.75</v>
      </c>
      <c r="O983" s="62"/>
      <c r="P983" s="133">
        <v>401.23</v>
      </c>
      <c r="Q983" s="138"/>
      <c r="R983" s="138"/>
      <c r="HY983" s="111"/>
      <c r="HZ983" s="80"/>
      <c r="IA983" s="80"/>
      <c r="IB983" s="80"/>
      <c r="IC983" s="80"/>
      <c r="ID983" s="80"/>
      <c r="IF983" s="17" t="s">
        <v>179</v>
      </c>
      <c r="IG983" s="17"/>
      <c r="IH983" s="112"/>
      <c r="II983" s="80"/>
      <c r="IJ983" s="17"/>
      <c r="IK983" s="80"/>
      <c r="IL983" s="111"/>
      <c r="IN983" s="90"/>
      <c r="IP983" s="90"/>
    </row>
    <row r="984" spans="1:250" s="12" customFormat="1" ht="15" x14ac:dyDescent="0.25">
      <c r="A984" s="137"/>
      <c r="B984" s="136" t="s">
        <v>178</v>
      </c>
      <c r="C984" s="485" t="s">
        <v>176</v>
      </c>
      <c r="D984" s="485"/>
      <c r="E984" s="485"/>
      <c r="F984" s="485"/>
      <c r="G984" s="485"/>
      <c r="H984" s="135" t="s">
        <v>177</v>
      </c>
      <c r="I984" s="149">
        <v>0.61</v>
      </c>
      <c r="J984" s="62"/>
      <c r="K984" s="149">
        <v>0.61</v>
      </c>
      <c r="L984" s="59"/>
      <c r="M984" s="62"/>
      <c r="N984" s="153">
        <v>570.26</v>
      </c>
      <c r="O984" s="62"/>
      <c r="P984" s="152">
        <v>347.86</v>
      </c>
      <c r="HY984" s="111"/>
      <c r="HZ984" s="80"/>
      <c r="IA984" s="80"/>
      <c r="IB984" s="80"/>
      <c r="IC984" s="80"/>
      <c r="ID984" s="80"/>
      <c r="IF984" s="17"/>
      <c r="IG984" s="17" t="s">
        <v>176</v>
      </c>
      <c r="IH984" s="112"/>
      <c r="II984" s="80"/>
      <c r="IJ984" s="17"/>
      <c r="IK984" s="80"/>
      <c r="IL984" s="111"/>
      <c r="IN984" s="90"/>
      <c r="IP984" s="90"/>
    </row>
    <row r="985" spans="1:250" s="12" customFormat="1" ht="15" x14ac:dyDescent="0.25">
      <c r="A985" s="150"/>
      <c r="B985" s="136" t="s">
        <v>319</v>
      </c>
      <c r="C985" s="485" t="s">
        <v>318</v>
      </c>
      <c r="D985" s="485"/>
      <c r="E985" s="485"/>
      <c r="F985" s="485"/>
      <c r="G985" s="485"/>
      <c r="H985" s="135" t="s">
        <v>171</v>
      </c>
      <c r="I985" s="154">
        <v>0.1</v>
      </c>
      <c r="J985" s="62"/>
      <c r="K985" s="154">
        <v>0.1</v>
      </c>
      <c r="L985" s="148">
        <v>185.43</v>
      </c>
      <c r="M985" s="147">
        <v>1.82</v>
      </c>
      <c r="N985" s="146">
        <v>337.48</v>
      </c>
      <c r="O985" s="62"/>
      <c r="P985" s="133">
        <v>33.75</v>
      </c>
      <c r="Q985" s="138"/>
      <c r="R985" s="138"/>
      <c r="HY985" s="111"/>
      <c r="HZ985" s="80"/>
      <c r="IA985" s="80"/>
      <c r="IB985" s="80"/>
      <c r="IC985" s="80"/>
      <c r="ID985" s="80"/>
      <c r="IF985" s="17" t="s">
        <v>318</v>
      </c>
      <c r="IG985" s="17"/>
      <c r="IH985" s="112"/>
      <c r="II985" s="80"/>
      <c r="IJ985" s="17"/>
      <c r="IK985" s="80"/>
      <c r="IL985" s="111"/>
      <c r="IN985" s="90"/>
      <c r="IP985" s="90"/>
    </row>
    <row r="986" spans="1:250" s="12" customFormat="1" ht="15" x14ac:dyDescent="0.25">
      <c r="A986" s="150"/>
      <c r="B986" s="136" t="s">
        <v>317</v>
      </c>
      <c r="C986" s="485" t="s">
        <v>316</v>
      </c>
      <c r="D986" s="485"/>
      <c r="E986" s="485"/>
      <c r="F986" s="485"/>
      <c r="G986" s="485"/>
      <c r="H986" s="135" t="s">
        <v>171</v>
      </c>
      <c r="I986" s="149">
        <v>0.03</v>
      </c>
      <c r="J986" s="62"/>
      <c r="K986" s="149">
        <v>0.03</v>
      </c>
      <c r="L986" s="148">
        <v>58.53</v>
      </c>
      <c r="M986" s="147">
        <v>1.82</v>
      </c>
      <c r="N986" s="146">
        <v>106.52</v>
      </c>
      <c r="O986" s="62"/>
      <c r="P986" s="133">
        <v>3.2</v>
      </c>
      <c r="Q986" s="138"/>
      <c r="R986" s="138"/>
      <c r="HY986" s="111"/>
      <c r="HZ986" s="80"/>
      <c r="IA986" s="80"/>
      <c r="IB986" s="80"/>
      <c r="IC986" s="80"/>
      <c r="ID986" s="80"/>
      <c r="IF986" s="17" t="s">
        <v>316</v>
      </c>
      <c r="IG986" s="17"/>
      <c r="IH986" s="112"/>
      <c r="II986" s="80"/>
      <c r="IJ986" s="17"/>
      <c r="IK986" s="80"/>
      <c r="IL986" s="111"/>
      <c r="IN986" s="90"/>
      <c r="IP986" s="90"/>
    </row>
    <row r="987" spans="1:250" s="12" customFormat="1" ht="15" x14ac:dyDescent="0.25">
      <c r="A987" s="150"/>
      <c r="B987" s="136" t="s">
        <v>315</v>
      </c>
      <c r="C987" s="485" t="s">
        <v>314</v>
      </c>
      <c r="D987" s="485"/>
      <c r="E987" s="485"/>
      <c r="F987" s="485"/>
      <c r="G987" s="485"/>
      <c r="H987" s="135" t="s">
        <v>171</v>
      </c>
      <c r="I987" s="149">
        <v>0.02</v>
      </c>
      <c r="J987" s="62"/>
      <c r="K987" s="149">
        <v>0.02</v>
      </c>
      <c r="L987" s="148">
        <v>56.11</v>
      </c>
      <c r="M987" s="147">
        <v>1.56</v>
      </c>
      <c r="N987" s="146">
        <v>87.53</v>
      </c>
      <c r="O987" s="62"/>
      <c r="P987" s="133">
        <v>1.75</v>
      </c>
      <c r="Q987" s="138"/>
      <c r="R987" s="138"/>
      <c r="HY987" s="111"/>
      <c r="HZ987" s="80"/>
      <c r="IA987" s="80"/>
      <c r="IB987" s="80"/>
      <c r="IC987" s="80"/>
      <c r="ID987" s="80"/>
      <c r="IF987" s="17" t="s">
        <v>314</v>
      </c>
      <c r="IG987" s="17"/>
      <c r="IH987" s="112"/>
      <c r="II987" s="80"/>
      <c r="IJ987" s="17"/>
      <c r="IK987" s="80"/>
      <c r="IL987" s="111"/>
      <c r="IN987" s="90"/>
      <c r="IP987" s="90"/>
    </row>
    <row r="988" spans="1:250" s="12" customFormat="1" ht="15" x14ac:dyDescent="0.25">
      <c r="A988" s="150"/>
      <c r="B988" s="136" t="s">
        <v>313</v>
      </c>
      <c r="C988" s="485" t="s">
        <v>312</v>
      </c>
      <c r="D988" s="485"/>
      <c r="E988" s="485"/>
      <c r="F988" s="485"/>
      <c r="G988" s="485"/>
      <c r="H988" s="135" t="s">
        <v>171</v>
      </c>
      <c r="I988" s="154">
        <v>0.4</v>
      </c>
      <c r="J988" s="62"/>
      <c r="K988" s="154">
        <v>0.4</v>
      </c>
      <c r="L988" s="148">
        <v>61.28</v>
      </c>
      <c r="M988" s="147">
        <v>1.52</v>
      </c>
      <c r="N988" s="146">
        <v>93.15</v>
      </c>
      <c r="O988" s="62"/>
      <c r="P988" s="133">
        <v>37.26</v>
      </c>
      <c r="Q988" s="138"/>
      <c r="R988" s="138"/>
      <c r="HY988" s="111"/>
      <c r="HZ988" s="80"/>
      <c r="IA988" s="80"/>
      <c r="IB988" s="80"/>
      <c r="IC988" s="80"/>
      <c r="ID988" s="80"/>
      <c r="IF988" s="17" t="s">
        <v>312</v>
      </c>
      <c r="IG988" s="17"/>
      <c r="IH988" s="112"/>
      <c r="II988" s="80"/>
      <c r="IJ988" s="17"/>
      <c r="IK988" s="80"/>
      <c r="IL988" s="111"/>
      <c r="IN988" s="90"/>
      <c r="IP988" s="90"/>
    </row>
    <row r="989" spans="1:250" s="12" customFormat="1" ht="15" x14ac:dyDescent="0.25">
      <c r="A989" s="150"/>
      <c r="B989" s="136" t="s">
        <v>311</v>
      </c>
      <c r="C989" s="485" t="s">
        <v>310</v>
      </c>
      <c r="D989" s="485"/>
      <c r="E989" s="485"/>
      <c r="F989" s="485"/>
      <c r="G989" s="485"/>
      <c r="H989" s="135" t="s">
        <v>157</v>
      </c>
      <c r="I989" s="162">
        <v>1E-4</v>
      </c>
      <c r="J989" s="62"/>
      <c r="K989" s="162">
        <v>1E-4</v>
      </c>
      <c r="L989" s="166">
        <v>80020.98</v>
      </c>
      <c r="M989" s="147">
        <v>1.36</v>
      </c>
      <c r="N989" s="146">
        <v>108828.53</v>
      </c>
      <c r="O989" s="62"/>
      <c r="P989" s="133">
        <v>10.88</v>
      </c>
      <c r="Q989" s="138"/>
      <c r="R989" s="138"/>
      <c r="HY989" s="111"/>
      <c r="HZ989" s="80"/>
      <c r="IA989" s="80"/>
      <c r="IB989" s="80"/>
      <c r="IC989" s="80"/>
      <c r="ID989" s="80"/>
      <c r="IF989" s="17" t="s">
        <v>310</v>
      </c>
      <c r="IG989" s="17"/>
      <c r="IH989" s="112"/>
      <c r="II989" s="80"/>
      <c r="IJ989" s="17"/>
      <c r="IK989" s="80"/>
      <c r="IL989" s="111"/>
      <c r="IN989" s="90"/>
      <c r="IP989" s="90"/>
    </row>
    <row r="990" spans="1:250" s="12" customFormat="1" ht="15" x14ac:dyDescent="0.25">
      <c r="A990" s="150"/>
      <c r="B990" s="136" t="s">
        <v>309</v>
      </c>
      <c r="C990" s="485" t="s">
        <v>308</v>
      </c>
      <c r="D990" s="485"/>
      <c r="E990" s="485"/>
      <c r="F990" s="485"/>
      <c r="G990" s="485"/>
      <c r="H990" s="135" t="s">
        <v>190</v>
      </c>
      <c r="I990" s="149">
        <v>0.06</v>
      </c>
      <c r="J990" s="62"/>
      <c r="K990" s="149">
        <v>0.06</v>
      </c>
      <c r="L990" s="166">
        <v>1031.73</v>
      </c>
      <c r="M990" s="147">
        <v>1.33</v>
      </c>
      <c r="N990" s="146">
        <v>1372.2</v>
      </c>
      <c r="O990" s="62"/>
      <c r="P990" s="133">
        <v>82.33</v>
      </c>
      <c r="Q990" s="138"/>
      <c r="R990" s="138"/>
      <c r="HY990" s="111"/>
      <c r="HZ990" s="80"/>
      <c r="IA990" s="80"/>
      <c r="IB990" s="80"/>
      <c r="IC990" s="80"/>
      <c r="ID990" s="80"/>
      <c r="IF990" s="17" t="s">
        <v>308</v>
      </c>
      <c r="IG990" s="17"/>
      <c r="IH990" s="112"/>
      <c r="II990" s="80"/>
      <c r="IJ990" s="17"/>
      <c r="IK990" s="80"/>
      <c r="IL990" s="111"/>
      <c r="IN990" s="90"/>
      <c r="IP990" s="90"/>
    </row>
    <row r="991" spans="1:250" s="12" customFormat="1" ht="15" x14ac:dyDescent="0.25">
      <c r="A991" s="145" t="s">
        <v>169</v>
      </c>
      <c r="B991" s="144" t="s">
        <v>307</v>
      </c>
      <c r="C991" s="515" t="s">
        <v>306</v>
      </c>
      <c r="D991" s="515"/>
      <c r="E991" s="515"/>
      <c r="F991" s="515"/>
      <c r="G991" s="515"/>
      <c r="H991" s="143" t="s">
        <v>171</v>
      </c>
      <c r="I991" s="142">
        <v>0</v>
      </c>
      <c r="J991" s="140"/>
      <c r="K991" s="142">
        <v>0</v>
      </c>
      <c r="L991" s="141"/>
      <c r="M991" s="140"/>
      <c r="N991" s="141"/>
      <c r="O991" s="140"/>
      <c r="P991" s="139"/>
      <c r="HY991" s="111"/>
      <c r="HZ991" s="80"/>
      <c r="IA991" s="80"/>
      <c r="IB991" s="80"/>
      <c r="IC991" s="80"/>
      <c r="ID991" s="80"/>
      <c r="IF991" s="17"/>
      <c r="IG991" s="17"/>
      <c r="IH991" s="112" t="s">
        <v>306</v>
      </c>
      <c r="II991" s="80"/>
      <c r="IJ991" s="17"/>
      <c r="IK991" s="80"/>
      <c r="IL991" s="111"/>
      <c r="IN991" s="90"/>
      <c r="IP991" s="90"/>
    </row>
    <row r="992" spans="1:250" s="12" customFormat="1" ht="15" x14ac:dyDescent="0.25">
      <c r="A992" s="145" t="s">
        <v>169</v>
      </c>
      <c r="B992" s="144" t="s">
        <v>305</v>
      </c>
      <c r="C992" s="515" t="s">
        <v>304</v>
      </c>
      <c r="D992" s="515"/>
      <c r="E992" s="515"/>
      <c r="F992" s="515"/>
      <c r="G992" s="515"/>
      <c r="H992" s="143" t="s">
        <v>194</v>
      </c>
      <c r="I992" s="142">
        <v>0</v>
      </c>
      <c r="J992" s="140"/>
      <c r="K992" s="142">
        <v>0</v>
      </c>
      <c r="L992" s="141"/>
      <c r="M992" s="140"/>
      <c r="N992" s="141"/>
      <c r="O992" s="140"/>
      <c r="P992" s="139"/>
      <c r="HY992" s="111"/>
      <c r="HZ992" s="80"/>
      <c r="IA992" s="80"/>
      <c r="IB992" s="80"/>
      <c r="IC992" s="80"/>
      <c r="ID992" s="80"/>
      <c r="IF992" s="17"/>
      <c r="IG992" s="17"/>
      <c r="IH992" s="112" t="s">
        <v>304</v>
      </c>
      <c r="II992" s="80"/>
      <c r="IJ992" s="17"/>
      <c r="IK992" s="80"/>
      <c r="IL992" s="111"/>
      <c r="IN992" s="90"/>
      <c r="IP992" s="90"/>
    </row>
    <row r="993" spans="1:250" s="12" customFormat="1" ht="15" x14ac:dyDescent="0.25">
      <c r="A993" s="145" t="s">
        <v>169</v>
      </c>
      <c r="B993" s="144" t="s">
        <v>303</v>
      </c>
      <c r="C993" s="515" t="s">
        <v>302</v>
      </c>
      <c r="D993" s="515"/>
      <c r="E993" s="515"/>
      <c r="F993" s="515"/>
      <c r="G993" s="515"/>
      <c r="H993" s="143" t="s">
        <v>157</v>
      </c>
      <c r="I993" s="142">
        <v>0</v>
      </c>
      <c r="J993" s="140"/>
      <c r="K993" s="142">
        <v>0</v>
      </c>
      <c r="L993" s="141"/>
      <c r="M993" s="140"/>
      <c r="N993" s="141"/>
      <c r="O993" s="140"/>
      <c r="P993" s="139"/>
      <c r="HY993" s="111"/>
      <c r="HZ993" s="80"/>
      <c r="IA993" s="80"/>
      <c r="IB993" s="80"/>
      <c r="IC993" s="80"/>
      <c r="ID993" s="80"/>
      <c r="IF993" s="17"/>
      <c r="IG993" s="17"/>
      <c r="IH993" s="112" t="s">
        <v>302</v>
      </c>
      <c r="II993" s="80"/>
      <c r="IJ993" s="17"/>
      <c r="IK993" s="80"/>
      <c r="IL993" s="111"/>
      <c r="IN993" s="90"/>
      <c r="IP993" s="90"/>
    </row>
    <row r="994" spans="1:250" s="12" customFormat="1" ht="15" x14ac:dyDescent="0.25">
      <c r="A994" s="145" t="s">
        <v>169</v>
      </c>
      <c r="B994" s="144" t="s">
        <v>301</v>
      </c>
      <c r="C994" s="515" t="s">
        <v>300</v>
      </c>
      <c r="D994" s="515"/>
      <c r="E994" s="515"/>
      <c r="F994" s="515"/>
      <c r="G994" s="515"/>
      <c r="H994" s="143" t="s">
        <v>171</v>
      </c>
      <c r="I994" s="142">
        <v>0</v>
      </c>
      <c r="J994" s="140"/>
      <c r="K994" s="142">
        <v>0</v>
      </c>
      <c r="L994" s="141"/>
      <c r="M994" s="140"/>
      <c r="N994" s="141"/>
      <c r="O994" s="140"/>
      <c r="P994" s="139"/>
      <c r="HY994" s="111"/>
      <c r="HZ994" s="80"/>
      <c r="IA994" s="80"/>
      <c r="IB994" s="80"/>
      <c r="IC994" s="80"/>
      <c r="ID994" s="80"/>
      <c r="IF994" s="17"/>
      <c r="IG994" s="17"/>
      <c r="IH994" s="112" t="s">
        <v>300</v>
      </c>
      <c r="II994" s="80"/>
      <c r="IJ994" s="17"/>
      <c r="IK994" s="80"/>
      <c r="IL994" s="111"/>
      <c r="IN994" s="90"/>
      <c r="IP994" s="90"/>
    </row>
    <row r="995" spans="1:250" s="12" customFormat="1" ht="15" x14ac:dyDescent="0.25">
      <c r="A995" s="145" t="s">
        <v>169</v>
      </c>
      <c r="B995" s="144" t="s">
        <v>168</v>
      </c>
      <c r="C995" s="515" t="s">
        <v>167</v>
      </c>
      <c r="D995" s="515"/>
      <c r="E995" s="515"/>
      <c r="F995" s="515"/>
      <c r="G995" s="515"/>
      <c r="H995" s="143" t="s">
        <v>157</v>
      </c>
      <c r="I995" s="142">
        <v>0</v>
      </c>
      <c r="J995" s="140"/>
      <c r="K995" s="142">
        <v>0</v>
      </c>
      <c r="L995" s="141"/>
      <c r="M995" s="140"/>
      <c r="N995" s="141"/>
      <c r="O995" s="140"/>
      <c r="P995" s="139"/>
      <c r="HY995" s="111"/>
      <c r="HZ995" s="80"/>
      <c r="IA995" s="80"/>
      <c r="IB995" s="80"/>
      <c r="IC995" s="80"/>
      <c r="ID995" s="80"/>
      <c r="IF995" s="17"/>
      <c r="IG995" s="17"/>
      <c r="IH995" s="112" t="s">
        <v>167</v>
      </c>
      <c r="II995" s="80"/>
      <c r="IJ995" s="17"/>
      <c r="IK995" s="80"/>
      <c r="IL995" s="111"/>
      <c r="IN995" s="90"/>
      <c r="IP995" s="90"/>
    </row>
    <row r="996" spans="1:250" s="12" customFormat="1" ht="15" x14ac:dyDescent="0.25">
      <c r="A996" s="145" t="s">
        <v>169</v>
      </c>
      <c r="B996" s="144" t="s">
        <v>299</v>
      </c>
      <c r="C996" s="515" t="s">
        <v>298</v>
      </c>
      <c r="D996" s="515"/>
      <c r="E996" s="515"/>
      <c r="F996" s="515"/>
      <c r="G996" s="515"/>
      <c r="H996" s="143" t="s">
        <v>194</v>
      </c>
      <c r="I996" s="142">
        <v>0</v>
      </c>
      <c r="J996" s="140"/>
      <c r="K996" s="142">
        <v>0</v>
      </c>
      <c r="L996" s="141"/>
      <c r="M996" s="140"/>
      <c r="N996" s="141"/>
      <c r="O996" s="140"/>
      <c r="P996" s="139"/>
      <c r="HY996" s="111"/>
      <c r="HZ996" s="80"/>
      <c r="IA996" s="80"/>
      <c r="IB996" s="80"/>
      <c r="IC996" s="80"/>
      <c r="ID996" s="80"/>
      <c r="IF996" s="17"/>
      <c r="IG996" s="17"/>
      <c r="IH996" s="112" t="s">
        <v>298</v>
      </c>
      <c r="II996" s="80"/>
      <c r="IJ996" s="17"/>
      <c r="IK996" s="80"/>
      <c r="IL996" s="111"/>
      <c r="IN996" s="90"/>
      <c r="IP996" s="90"/>
    </row>
    <row r="997" spans="1:250" s="12" customFormat="1" ht="15" x14ac:dyDescent="0.25">
      <c r="A997" s="145" t="s">
        <v>169</v>
      </c>
      <c r="B997" s="144" t="s">
        <v>297</v>
      </c>
      <c r="C997" s="515" t="s">
        <v>296</v>
      </c>
      <c r="D997" s="515"/>
      <c r="E997" s="515"/>
      <c r="F997" s="515"/>
      <c r="G997" s="515"/>
      <c r="H997" s="143" t="s">
        <v>171</v>
      </c>
      <c r="I997" s="142">
        <v>0</v>
      </c>
      <c r="J997" s="140"/>
      <c r="K997" s="142">
        <v>0</v>
      </c>
      <c r="L997" s="141"/>
      <c r="M997" s="140"/>
      <c r="N997" s="141"/>
      <c r="O997" s="140"/>
      <c r="P997" s="139"/>
      <c r="HY997" s="111"/>
      <c r="HZ997" s="80"/>
      <c r="IA997" s="80"/>
      <c r="IB997" s="80"/>
      <c r="IC997" s="80"/>
      <c r="ID997" s="80"/>
      <c r="IF997" s="17"/>
      <c r="IG997" s="17"/>
      <c r="IH997" s="112" t="s">
        <v>296</v>
      </c>
      <c r="II997" s="80"/>
      <c r="IJ997" s="17"/>
      <c r="IK997" s="80"/>
      <c r="IL997" s="111"/>
      <c r="IN997" s="90"/>
      <c r="IP997" s="90"/>
    </row>
    <row r="998" spans="1:250" s="12" customFormat="1" ht="15" x14ac:dyDescent="0.25">
      <c r="A998" s="145" t="s">
        <v>169</v>
      </c>
      <c r="B998" s="144" t="s">
        <v>295</v>
      </c>
      <c r="C998" s="515" t="s">
        <v>294</v>
      </c>
      <c r="D998" s="515"/>
      <c r="E998" s="515"/>
      <c r="F998" s="515"/>
      <c r="G998" s="515"/>
      <c r="H998" s="143" t="s">
        <v>194</v>
      </c>
      <c r="I998" s="142">
        <v>0</v>
      </c>
      <c r="J998" s="140"/>
      <c r="K998" s="142">
        <v>0</v>
      </c>
      <c r="L998" s="141"/>
      <c r="M998" s="140"/>
      <c r="N998" s="141"/>
      <c r="O998" s="140"/>
      <c r="P998" s="139"/>
      <c r="HY998" s="111"/>
      <c r="HZ998" s="80"/>
      <c r="IA998" s="80"/>
      <c r="IB998" s="80"/>
      <c r="IC998" s="80"/>
      <c r="ID998" s="80"/>
      <c r="IF998" s="17"/>
      <c r="IG998" s="17"/>
      <c r="IH998" s="112" t="s">
        <v>294</v>
      </c>
      <c r="II998" s="80"/>
      <c r="IJ998" s="17"/>
      <c r="IK998" s="80"/>
      <c r="IL998" s="111"/>
      <c r="IN998" s="90"/>
      <c r="IP998" s="90"/>
    </row>
    <row r="999" spans="1:250" s="12" customFormat="1" ht="15" x14ac:dyDescent="0.25">
      <c r="A999" s="145" t="s">
        <v>169</v>
      </c>
      <c r="B999" s="144" t="s">
        <v>293</v>
      </c>
      <c r="C999" s="515" t="s">
        <v>292</v>
      </c>
      <c r="D999" s="515"/>
      <c r="E999" s="515"/>
      <c r="F999" s="515"/>
      <c r="G999" s="515"/>
      <c r="H999" s="143" t="s">
        <v>194</v>
      </c>
      <c r="I999" s="142">
        <v>0</v>
      </c>
      <c r="J999" s="140"/>
      <c r="K999" s="142">
        <v>0</v>
      </c>
      <c r="L999" s="141"/>
      <c r="M999" s="140"/>
      <c r="N999" s="141"/>
      <c r="O999" s="140"/>
      <c r="P999" s="139"/>
      <c r="HY999" s="111"/>
      <c r="HZ999" s="80"/>
      <c r="IA999" s="80"/>
      <c r="IB999" s="80"/>
      <c r="IC999" s="80"/>
      <c r="ID999" s="80"/>
      <c r="IF999" s="17"/>
      <c r="IG999" s="17"/>
      <c r="IH999" s="112" t="s">
        <v>292</v>
      </c>
      <c r="II999" s="80"/>
      <c r="IJ999" s="17"/>
      <c r="IK999" s="80"/>
      <c r="IL999" s="111"/>
      <c r="IN999" s="90"/>
      <c r="IP999" s="90"/>
    </row>
    <row r="1000" spans="1:250" s="12" customFormat="1" ht="15" x14ac:dyDescent="0.25">
      <c r="A1000" s="99"/>
      <c r="B1000" s="98"/>
      <c r="C1000" s="516" t="s">
        <v>166</v>
      </c>
      <c r="D1000" s="516"/>
      <c r="E1000" s="516"/>
      <c r="F1000" s="516"/>
      <c r="G1000" s="516"/>
      <c r="H1000" s="121"/>
      <c r="I1000" s="119"/>
      <c r="J1000" s="119"/>
      <c r="K1000" s="119"/>
      <c r="L1000" s="120"/>
      <c r="M1000" s="119"/>
      <c r="N1000" s="129"/>
      <c r="O1000" s="119"/>
      <c r="P1000" s="118">
        <v>14684.05</v>
      </c>
      <c r="Q1000" s="138"/>
      <c r="R1000" s="138"/>
      <c r="HY1000" s="111"/>
      <c r="HZ1000" s="80"/>
      <c r="IA1000" s="80"/>
      <c r="IB1000" s="80"/>
      <c r="IC1000" s="80"/>
      <c r="ID1000" s="80"/>
      <c r="IF1000" s="17"/>
      <c r="IG1000" s="17"/>
      <c r="IH1000" s="112"/>
      <c r="II1000" s="80" t="s">
        <v>166</v>
      </c>
      <c r="IJ1000" s="17"/>
      <c r="IK1000" s="80"/>
      <c r="IL1000" s="111"/>
      <c r="IN1000" s="90"/>
      <c r="IP1000" s="90"/>
    </row>
    <row r="1001" spans="1:250" s="12" customFormat="1" ht="15" x14ac:dyDescent="0.25">
      <c r="A1001" s="137"/>
      <c r="B1001" s="136"/>
      <c r="C1001" s="485" t="s">
        <v>165</v>
      </c>
      <c r="D1001" s="485"/>
      <c r="E1001" s="485"/>
      <c r="F1001" s="485"/>
      <c r="G1001" s="485"/>
      <c r="H1001" s="135"/>
      <c r="I1001" s="62"/>
      <c r="J1001" s="62"/>
      <c r="K1001" s="62"/>
      <c r="L1001" s="59"/>
      <c r="M1001" s="62"/>
      <c r="N1001" s="59"/>
      <c r="O1001" s="62"/>
      <c r="P1001" s="133">
        <v>6782.07</v>
      </c>
      <c r="HY1001" s="111"/>
      <c r="HZ1001" s="80"/>
      <c r="IA1001" s="80"/>
      <c r="IB1001" s="80"/>
      <c r="IC1001" s="80"/>
      <c r="ID1001" s="80"/>
      <c r="IF1001" s="17"/>
      <c r="IG1001" s="17"/>
      <c r="IH1001" s="112"/>
      <c r="II1001" s="80"/>
      <c r="IJ1001" s="17" t="s">
        <v>165</v>
      </c>
      <c r="IK1001" s="80"/>
      <c r="IL1001" s="111"/>
      <c r="IN1001" s="90"/>
      <c r="IP1001" s="90"/>
    </row>
    <row r="1002" spans="1:250" s="12" customFormat="1" ht="15" x14ac:dyDescent="0.25">
      <c r="A1002" s="137"/>
      <c r="B1002" s="136" t="s">
        <v>164</v>
      </c>
      <c r="C1002" s="485" t="s">
        <v>163</v>
      </c>
      <c r="D1002" s="485"/>
      <c r="E1002" s="485"/>
      <c r="F1002" s="485"/>
      <c r="G1002" s="485"/>
      <c r="H1002" s="135" t="s">
        <v>161</v>
      </c>
      <c r="I1002" s="134">
        <v>103</v>
      </c>
      <c r="J1002" s="62"/>
      <c r="K1002" s="134">
        <v>103</v>
      </c>
      <c r="L1002" s="59"/>
      <c r="M1002" s="62"/>
      <c r="N1002" s="59"/>
      <c r="O1002" s="62"/>
      <c r="P1002" s="133">
        <v>6985.53</v>
      </c>
      <c r="HY1002" s="111"/>
      <c r="HZ1002" s="80"/>
      <c r="IA1002" s="80"/>
      <c r="IB1002" s="80"/>
      <c r="IC1002" s="80"/>
      <c r="ID1002" s="80"/>
      <c r="IF1002" s="17"/>
      <c r="IG1002" s="17"/>
      <c r="IH1002" s="112"/>
      <c r="II1002" s="80"/>
      <c r="IJ1002" s="17" t="s">
        <v>163</v>
      </c>
      <c r="IK1002" s="80"/>
      <c r="IL1002" s="111"/>
      <c r="IN1002" s="90"/>
      <c r="IP1002" s="90"/>
    </row>
    <row r="1003" spans="1:250" s="12" customFormat="1" ht="15" x14ac:dyDescent="0.25">
      <c r="A1003" s="137"/>
      <c r="B1003" s="136" t="s">
        <v>162</v>
      </c>
      <c r="C1003" s="485" t="s">
        <v>160</v>
      </c>
      <c r="D1003" s="485"/>
      <c r="E1003" s="485"/>
      <c r="F1003" s="485"/>
      <c r="G1003" s="485"/>
      <c r="H1003" s="135" t="s">
        <v>161</v>
      </c>
      <c r="I1003" s="134">
        <v>60</v>
      </c>
      <c r="J1003" s="62"/>
      <c r="K1003" s="134">
        <v>60</v>
      </c>
      <c r="L1003" s="59"/>
      <c r="M1003" s="62"/>
      <c r="N1003" s="59"/>
      <c r="O1003" s="62"/>
      <c r="P1003" s="133">
        <v>4069.24</v>
      </c>
      <c r="HY1003" s="111"/>
      <c r="HZ1003" s="80"/>
      <c r="IA1003" s="80"/>
      <c r="IB1003" s="80"/>
      <c r="IC1003" s="80"/>
      <c r="ID1003" s="80"/>
      <c r="IF1003" s="17"/>
      <c r="IG1003" s="17"/>
      <c r="IH1003" s="112"/>
      <c r="II1003" s="80"/>
      <c r="IJ1003" s="17" t="s">
        <v>160</v>
      </c>
      <c r="IK1003" s="80"/>
      <c r="IL1003" s="111"/>
      <c r="IN1003" s="90"/>
      <c r="IP1003" s="90"/>
    </row>
    <row r="1004" spans="1:250" s="12" customFormat="1" ht="15" x14ac:dyDescent="0.25">
      <c r="A1004" s="124"/>
      <c r="B1004" s="123"/>
      <c r="C1004" s="516" t="s">
        <v>154</v>
      </c>
      <c r="D1004" s="516"/>
      <c r="E1004" s="516"/>
      <c r="F1004" s="516"/>
      <c r="G1004" s="516"/>
      <c r="H1004" s="121"/>
      <c r="I1004" s="119"/>
      <c r="J1004" s="119"/>
      <c r="K1004" s="119"/>
      <c r="L1004" s="120"/>
      <c r="M1004" s="119"/>
      <c r="N1004" s="129">
        <v>25738.82</v>
      </c>
      <c r="O1004" s="119"/>
      <c r="P1004" s="118">
        <v>25738.82</v>
      </c>
      <c r="HY1004" s="111"/>
      <c r="HZ1004" s="80"/>
      <c r="IA1004" s="80"/>
      <c r="IB1004" s="80"/>
      <c r="IC1004" s="80"/>
      <c r="ID1004" s="80"/>
      <c r="IF1004" s="17"/>
      <c r="IG1004" s="17"/>
      <c r="IH1004" s="112"/>
      <c r="II1004" s="80"/>
      <c r="IJ1004" s="17"/>
      <c r="IK1004" s="80" t="s">
        <v>154</v>
      </c>
      <c r="IL1004" s="111"/>
      <c r="IN1004" s="90"/>
      <c r="IP1004" s="90"/>
    </row>
    <row r="1005" spans="1:250" s="12" customFormat="1" ht="56.25" x14ac:dyDescent="0.25">
      <c r="A1005" s="132" t="s">
        <v>291</v>
      </c>
      <c r="B1005" s="122" t="s">
        <v>290</v>
      </c>
      <c r="C1005" s="506" t="s">
        <v>288</v>
      </c>
      <c r="D1005" s="506"/>
      <c r="E1005" s="506"/>
      <c r="F1005" s="506"/>
      <c r="G1005" s="506"/>
      <c r="H1005" s="121" t="s">
        <v>289</v>
      </c>
      <c r="I1005" s="119">
        <v>12.15</v>
      </c>
      <c r="J1005" s="131">
        <v>1</v>
      </c>
      <c r="K1005" s="128">
        <v>12.15</v>
      </c>
      <c r="L1005" s="129">
        <v>26011.96</v>
      </c>
      <c r="M1005" s="157">
        <v>1.2</v>
      </c>
      <c r="N1005" s="127">
        <v>31214.35</v>
      </c>
      <c r="O1005" s="119"/>
      <c r="P1005" s="118">
        <v>379254.35</v>
      </c>
      <c r="HY1005" s="111"/>
      <c r="HZ1005" s="80" t="s">
        <v>288</v>
      </c>
      <c r="IA1005" s="80" t="s">
        <v>78</v>
      </c>
      <c r="IB1005" s="80" t="s">
        <v>78</v>
      </c>
      <c r="IC1005" s="80" t="s">
        <v>78</v>
      </c>
      <c r="ID1005" s="80" t="s">
        <v>78</v>
      </c>
      <c r="IF1005" s="17"/>
      <c r="IG1005" s="17"/>
      <c r="IH1005" s="112"/>
      <c r="II1005" s="80"/>
      <c r="IJ1005" s="17"/>
      <c r="IK1005" s="80"/>
      <c r="IL1005" s="111"/>
      <c r="IN1005" s="90"/>
      <c r="IP1005" s="90"/>
    </row>
    <row r="1006" spans="1:250" s="12" customFormat="1" ht="15" x14ac:dyDescent="0.25">
      <c r="A1006" s="126"/>
      <c r="B1006" s="125"/>
      <c r="C1006" s="480" t="s">
        <v>287</v>
      </c>
      <c r="D1006" s="480"/>
      <c r="E1006" s="480"/>
      <c r="F1006" s="480"/>
      <c r="G1006" s="480"/>
      <c r="H1006" s="480"/>
      <c r="I1006" s="480"/>
      <c r="J1006" s="480"/>
      <c r="K1006" s="480"/>
      <c r="L1006" s="480"/>
      <c r="M1006" s="480"/>
      <c r="N1006" s="480"/>
      <c r="O1006" s="480"/>
      <c r="P1006" s="517"/>
      <c r="HY1006" s="111"/>
      <c r="HZ1006" s="80"/>
      <c r="IA1006" s="80"/>
      <c r="IB1006" s="80"/>
      <c r="IC1006" s="80"/>
      <c r="ID1006" s="80"/>
      <c r="IF1006" s="17"/>
      <c r="IG1006" s="17"/>
      <c r="IH1006" s="112"/>
      <c r="II1006" s="80"/>
      <c r="IJ1006" s="17"/>
      <c r="IK1006" s="80"/>
      <c r="IL1006" s="111"/>
      <c r="IM1006" s="52" t="s">
        <v>287</v>
      </c>
      <c r="IN1006" s="90"/>
      <c r="IP1006" s="90"/>
    </row>
    <row r="1007" spans="1:250" s="12" customFormat="1" ht="15" x14ac:dyDescent="0.25">
      <c r="A1007" s="124"/>
      <c r="B1007" s="123"/>
      <c r="C1007" s="516" t="s">
        <v>154</v>
      </c>
      <c r="D1007" s="516"/>
      <c r="E1007" s="516"/>
      <c r="F1007" s="516"/>
      <c r="G1007" s="516"/>
      <c r="H1007" s="121"/>
      <c r="I1007" s="119"/>
      <c r="J1007" s="119"/>
      <c r="K1007" s="119"/>
      <c r="L1007" s="120"/>
      <c r="M1007" s="119"/>
      <c r="N1007" s="120"/>
      <c r="O1007" s="119"/>
      <c r="P1007" s="118">
        <v>379254.35</v>
      </c>
      <c r="HY1007" s="111"/>
      <c r="HZ1007" s="80"/>
      <c r="IA1007" s="80"/>
      <c r="IB1007" s="80"/>
      <c r="IC1007" s="80"/>
      <c r="ID1007" s="80"/>
      <c r="IF1007" s="17"/>
      <c r="IG1007" s="17"/>
      <c r="IH1007" s="112"/>
      <c r="II1007" s="80"/>
      <c r="IJ1007" s="17"/>
      <c r="IK1007" s="80" t="s">
        <v>154</v>
      </c>
      <c r="IL1007" s="111"/>
      <c r="IN1007" s="90"/>
      <c r="IP1007" s="90"/>
    </row>
    <row r="1008" spans="1:250" s="12" customFormat="1" ht="56.25" x14ac:dyDescent="0.25">
      <c r="A1008" s="132" t="s">
        <v>286</v>
      </c>
      <c r="B1008" s="122" t="s">
        <v>285</v>
      </c>
      <c r="C1008" s="506" t="s">
        <v>284</v>
      </c>
      <c r="D1008" s="506"/>
      <c r="E1008" s="506"/>
      <c r="F1008" s="506"/>
      <c r="G1008" s="506"/>
      <c r="H1008" s="121" t="s">
        <v>194</v>
      </c>
      <c r="I1008" s="119">
        <v>30</v>
      </c>
      <c r="J1008" s="131">
        <v>1</v>
      </c>
      <c r="K1008" s="131">
        <v>30</v>
      </c>
      <c r="L1008" s="129">
        <v>1639.6</v>
      </c>
      <c r="M1008" s="128">
        <v>0.82</v>
      </c>
      <c r="N1008" s="127">
        <v>1344.47</v>
      </c>
      <c r="O1008" s="119"/>
      <c r="P1008" s="118">
        <v>40334.1</v>
      </c>
      <c r="HY1008" s="111"/>
      <c r="HZ1008" s="80" t="s">
        <v>284</v>
      </c>
      <c r="IA1008" s="80" t="s">
        <v>78</v>
      </c>
      <c r="IB1008" s="80" t="s">
        <v>78</v>
      </c>
      <c r="IC1008" s="80" t="s">
        <v>78</v>
      </c>
      <c r="ID1008" s="80" t="s">
        <v>78</v>
      </c>
      <c r="IF1008" s="17"/>
      <c r="IG1008" s="17"/>
      <c r="IH1008" s="112"/>
      <c r="II1008" s="80"/>
      <c r="IJ1008" s="17"/>
      <c r="IK1008" s="80"/>
      <c r="IL1008" s="111"/>
      <c r="IN1008" s="90"/>
      <c r="IP1008" s="90"/>
    </row>
    <row r="1009" spans="1:250" s="12" customFormat="1" ht="15" x14ac:dyDescent="0.25">
      <c r="A1009" s="124"/>
      <c r="B1009" s="123"/>
      <c r="C1009" s="516" t="s">
        <v>154</v>
      </c>
      <c r="D1009" s="516"/>
      <c r="E1009" s="516"/>
      <c r="F1009" s="516"/>
      <c r="G1009" s="516"/>
      <c r="H1009" s="121"/>
      <c r="I1009" s="119"/>
      <c r="J1009" s="119"/>
      <c r="K1009" s="119"/>
      <c r="L1009" s="120"/>
      <c r="M1009" s="119"/>
      <c r="N1009" s="120"/>
      <c r="O1009" s="119"/>
      <c r="P1009" s="118">
        <v>40334.1</v>
      </c>
      <c r="HY1009" s="111"/>
      <c r="HZ1009" s="80"/>
      <c r="IA1009" s="80"/>
      <c r="IB1009" s="80"/>
      <c r="IC1009" s="80"/>
      <c r="ID1009" s="80"/>
      <c r="IF1009" s="17"/>
      <c r="IG1009" s="17"/>
      <c r="IH1009" s="112"/>
      <c r="II1009" s="80"/>
      <c r="IJ1009" s="17"/>
      <c r="IK1009" s="80" t="s">
        <v>154</v>
      </c>
      <c r="IL1009" s="111"/>
      <c r="IN1009" s="90"/>
      <c r="IP1009" s="90"/>
    </row>
    <row r="1010" spans="1:250" s="12" customFormat="1" ht="56.25" x14ac:dyDescent="0.25">
      <c r="A1010" s="132" t="s">
        <v>283</v>
      </c>
      <c r="B1010" s="122" t="s">
        <v>282</v>
      </c>
      <c r="C1010" s="506" t="s">
        <v>281</v>
      </c>
      <c r="D1010" s="506"/>
      <c r="E1010" s="506"/>
      <c r="F1010" s="506"/>
      <c r="G1010" s="506"/>
      <c r="H1010" s="121" t="s">
        <v>194</v>
      </c>
      <c r="I1010" s="119">
        <v>30</v>
      </c>
      <c r="J1010" s="131">
        <v>1</v>
      </c>
      <c r="K1010" s="131">
        <v>30</v>
      </c>
      <c r="L1010" s="160">
        <v>483.93</v>
      </c>
      <c r="M1010" s="128">
        <v>1.34</v>
      </c>
      <c r="N1010" s="159">
        <v>648.47</v>
      </c>
      <c r="O1010" s="119"/>
      <c r="P1010" s="118">
        <v>19454.099999999999</v>
      </c>
      <c r="HY1010" s="111"/>
      <c r="HZ1010" s="80" t="s">
        <v>281</v>
      </c>
      <c r="IA1010" s="80" t="s">
        <v>78</v>
      </c>
      <c r="IB1010" s="80" t="s">
        <v>78</v>
      </c>
      <c r="IC1010" s="80" t="s">
        <v>78</v>
      </c>
      <c r="ID1010" s="80" t="s">
        <v>78</v>
      </c>
      <c r="IF1010" s="17"/>
      <c r="IG1010" s="17"/>
      <c r="IH1010" s="112"/>
      <c r="II1010" s="80"/>
      <c r="IJ1010" s="17"/>
      <c r="IK1010" s="80"/>
      <c r="IL1010" s="111"/>
      <c r="IN1010" s="90"/>
      <c r="IP1010" s="90"/>
    </row>
    <row r="1011" spans="1:250" s="12" customFormat="1" ht="15" x14ac:dyDescent="0.25">
      <c r="A1011" s="124"/>
      <c r="B1011" s="123"/>
      <c r="C1011" s="516" t="s">
        <v>154</v>
      </c>
      <c r="D1011" s="516"/>
      <c r="E1011" s="516"/>
      <c r="F1011" s="516"/>
      <c r="G1011" s="516"/>
      <c r="H1011" s="121"/>
      <c r="I1011" s="119"/>
      <c r="J1011" s="119"/>
      <c r="K1011" s="119"/>
      <c r="L1011" s="120"/>
      <c r="M1011" s="119"/>
      <c r="N1011" s="120"/>
      <c r="O1011" s="119"/>
      <c r="P1011" s="118">
        <v>19454.099999999999</v>
      </c>
      <c r="HY1011" s="111"/>
      <c r="HZ1011" s="80"/>
      <c r="IA1011" s="80"/>
      <c r="IB1011" s="80"/>
      <c r="IC1011" s="80"/>
      <c r="ID1011" s="80"/>
      <c r="IF1011" s="17"/>
      <c r="IG1011" s="17"/>
      <c r="IH1011" s="112"/>
      <c r="II1011" s="80"/>
      <c r="IJ1011" s="17"/>
      <c r="IK1011" s="80" t="s">
        <v>154</v>
      </c>
      <c r="IL1011" s="111"/>
      <c r="IN1011" s="90"/>
      <c r="IP1011" s="90"/>
    </row>
    <row r="1012" spans="1:250" s="12" customFormat="1" ht="56.25" x14ac:dyDescent="0.25">
      <c r="A1012" s="132" t="s">
        <v>280</v>
      </c>
      <c r="B1012" s="122" t="s">
        <v>279</v>
      </c>
      <c r="C1012" s="506" t="s">
        <v>278</v>
      </c>
      <c r="D1012" s="506"/>
      <c r="E1012" s="506"/>
      <c r="F1012" s="506"/>
      <c r="G1012" s="506"/>
      <c r="H1012" s="121" t="s">
        <v>194</v>
      </c>
      <c r="I1012" s="119">
        <v>30</v>
      </c>
      <c r="J1012" s="131">
        <v>1</v>
      </c>
      <c r="K1012" s="131">
        <v>30</v>
      </c>
      <c r="L1012" s="160">
        <v>116.16</v>
      </c>
      <c r="M1012" s="128">
        <v>1.34</v>
      </c>
      <c r="N1012" s="159">
        <v>155.65</v>
      </c>
      <c r="O1012" s="119"/>
      <c r="P1012" s="118">
        <v>4669.5</v>
      </c>
      <c r="HY1012" s="111"/>
      <c r="HZ1012" s="80" t="s">
        <v>278</v>
      </c>
      <c r="IA1012" s="80" t="s">
        <v>78</v>
      </c>
      <c r="IB1012" s="80" t="s">
        <v>78</v>
      </c>
      <c r="IC1012" s="80" t="s">
        <v>78</v>
      </c>
      <c r="ID1012" s="80" t="s">
        <v>78</v>
      </c>
      <c r="IF1012" s="17"/>
      <c r="IG1012" s="17"/>
      <c r="IH1012" s="112"/>
      <c r="II1012" s="80"/>
      <c r="IJ1012" s="17"/>
      <c r="IK1012" s="80"/>
      <c r="IL1012" s="111"/>
      <c r="IN1012" s="90"/>
      <c r="IP1012" s="90"/>
    </row>
    <row r="1013" spans="1:250" s="12" customFormat="1" ht="15" x14ac:dyDescent="0.25">
      <c r="A1013" s="124"/>
      <c r="B1013" s="123"/>
      <c r="C1013" s="516" t="s">
        <v>154</v>
      </c>
      <c r="D1013" s="516"/>
      <c r="E1013" s="516"/>
      <c r="F1013" s="516"/>
      <c r="G1013" s="516"/>
      <c r="H1013" s="121"/>
      <c r="I1013" s="119"/>
      <c r="J1013" s="119"/>
      <c r="K1013" s="119"/>
      <c r="L1013" s="120"/>
      <c r="M1013" s="119"/>
      <c r="N1013" s="120"/>
      <c r="O1013" s="119"/>
      <c r="P1013" s="118">
        <v>4669.5</v>
      </c>
      <c r="HY1013" s="111"/>
      <c r="HZ1013" s="80"/>
      <c r="IA1013" s="80"/>
      <c r="IB1013" s="80"/>
      <c r="IC1013" s="80"/>
      <c r="ID1013" s="80"/>
      <c r="IF1013" s="17"/>
      <c r="IG1013" s="17"/>
      <c r="IH1013" s="112"/>
      <c r="II1013" s="80"/>
      <c r="IJ1013" s="17"/>
      <c r="IK1013" s="80" t="s">
        <v>154</v>
      </c>
      <c r="IL1013" s="111"/>
      <c r="IN1013" s="90"/>
      <c r="IP1013" s="90"/>
    </row>
    <row r="1014" spans="1:250" s="12" customFormat="1" ht="56.25" x14ac:dyDescent="0.25">
      <c r="A1014" s="132" t="s">
        <v>277</v>
      </c>
      <c r="B1014" s="122" t="s">
        <v>276</v>
      </c>
      <c r="C1014" s="506" t="s">
        <v>275</v>
      </c>
      <c r="D1014" s="506"/>
      <c r="E1014" s="506"/>
      <c r="F1014" s="506"/>
      <c r="G1014" s="506"/>
      <c r="H1014" s="121" t="s">
        <v>194</v>
      </c>
      <c r="I1014" s="119">
        <v>6</v>
      </c>
      <c r="J1014" s="131">
        <v>1</v>
      </c>
      <c r="K1014" s="131">
        <v>6</v>
      </c>
      <c r="L1014" s="129">
        <v>1500.82</v>
      </c>
      <c r="M1014" s="128">
        <v>1.34</v>
      </c>
      <c r="N1014" s="127">
        <v>2011.1</v>
      </c>
      <c r="O1014" s="119"/>
      <c r="P1014" s="118">
        <v>12066.6</v>
      </c>
      <c r="HY1014" s="111"/>
      <c r="HZ1014" s="80" t="s">
        <v>275</v>
      </c>
      <c r="IA1014" s="80" t="s">
        <v>78</v>
      </c>
      <c r="IB1014" s="80" t="s">
        <v>78</v>
      </c>
      <c r="IC1014" s="80" t="s">
        <v>78</v>
      </c>
      <c r="ID1014" s="80" t="s">
        <v>78</v>
      </c>
      <c r="IF1014" s="17"/>
      <c r="IG1014" s="17"/>
      <c r="IH1014" s="112"/>
      <c r="II1014" s="80"/>
      <c r="IJ1014" s="17"/>
      <c r="IK1014" s="80"/>
      <c r="IL1014" s="111"/>
      <c r="IN1014" s="90"/>
      <c r="IP1014" s="90"/>
    </row>
    <row r="1015" spans="1:250" s="12" customFormat="1" ht="15" x14ac:dyDescent="0.25">
      <c r="A1015" s="124"/>
      <c r="B1015" s="123"/>
      <c r="C1015" s="516" t="s">
        <v>154</v>
      </c>
      <c r="D1015" s="516"/>
      <c r="E1015" s="516"/>
      <c r="F1015" s="516"/>
      <c r="G1015" s="516"/>
      <c r="H1015" s="121"/>
      <c r="I1015" s="119"/>
      <c r="J1015" s="119"/>
      <c r="K1015" s="119"/>
      <c r="L1015" s="120"/>
      <c r="M1015" s="119"/>
      <c r="N1015" s="120"/>
      <c r="O1015" s="119"/>
      <c r="P1015" s="118">
        <v>12066.6</v>
      </c>
      <c r="HY1015" s="111"/>
      <c r="HZ1015" s="80"/>
      <c r="IA1015" s="80"/>
      <c r="IB1015" s="80"/>
      <c r="IC1015" s="80"/>
      <c r="ID1015" s="80"/>
      <c r="IF1015" s="17"/>
      <c r="IG1015" s="17"/>
      <c r="IH1015" s="112"/>
      <c r="II1015" s="80"/>
      <c r="IJ1015" s="17"/>
      <c r="IK1015" s="80" t="s">
        <v>154</v>
      </c>
      <c r="IL1015" s="111"/>
      <c r="IN1015" s="90"/>
      <c r="IP1015" s="90"/>
    </row>
    <row r="1016" spans="1:250" s="12" customFormat="1" ht="56.25" x14ac:dyDescent="0.25">
      <c r="A1016" s="132" t="s">
        <v>274</v>
      </c>
      <c r="B1016" s="122" t="s">
        <v>273</v>
      </c>
      <c r="C1016" s="506" t="s">
        <v>272</v>
      </c>
      <c r="D1016" s="506"/>
      <c r="E1016" s="506"/>
      <c r="F1016" s="506"/>
      <c r="G1016" s="506"/>
      <c r="H1016" s="121" t="s">
        <v>194</v>
      </c>
      <c r="I1016" s="119">
        <v>21</v>
      </c>
      <c r="J1016" s="131">
        <v>1</v>
      </c>
      <c r="K1016" s="131">
        <v>21</v>
      </c>
      <c r="L1016" s="129">
        <v>2631.08</v>
      </c>
      <c r="M1016" s="157">
        <v>1.4</v>
      </c>
      <c r="N1016" s="127">
        <v>3683.51</v>
      </c>
      <c r="O1016" s="119"/>
      <c r="P1016" s="118">
        <v>77353.710000000006</v>
      </c>
      <c r="HY1016" s="111"/>
      <c r="HZ1016" s="80" t="s">
        <v>272</v>
      </c>
      <c r="IA1016" s="80" t="s">
        <v>78</v>
      </c>
      <c r="IB1016" s="80" t="s">
        <v>78</v>
      </c>
      <c r="IC1016" s="80" t="s">
        <v>78</v>
      </c>
      <c r="ID1016" s="80" t="s">
        <v>78</v>
      </c>
      <c r="IF1016" s="17"/>
      <c r="IG1016" s="17"/>
      <c r="IH1016" s="112"/>
      <c r="II1016" s="80"/>
      <c r="IJ1016" s="17"/>
      <c r="IK1016" s="80"/>
      <c r="IL1016" s="111"/>
      <c r="IN1016" s="90"/>
      <c r="IP1016" s="90"/>
    </row>
    <row r="1017" spans="1:250" s="12" customFormat="1" ht="15" x14ac:dyDescent="0.25">
      <c r="A1017" s="126"/>
      <c r="B1017" s="125"/>
      <c r="C1017" s="480" t="s">
        <v>261</v>
      </c>
      <c r="D1017" s="480"/>
      <c r="E1017" s="480"/>
      <c r="F1017" s="480"/>
      <c r="G1017" s="480"/>
      <c r="H1017" s="480"/>
      <c r="I1017" s="480"/>
      <c r="J1017" s="480"/>
      <c r="K1017" s="480"/>
      <c r="L1017" s="480"/>
      <c r="M1017" s="480"/>
      <c r="N1017" s="480"/>
      <c r="O1017" s="480"/>
      <c r="P1017" s="517"/>
      <c r="HY1017" s="111"/>
      <c r="HZ1017" s="80"/>
      <c r="IA1017" s="80"/>
      <c r="IB1017" s="80"/>
      <c r="IC1017" s="80"/>
      <c r="ID1017" s="80"/>
      <c r="IF1017" s="17"/>
      <c r="IG1017" s="17"/>
      <c r="IH1017" s="112"/>
      <c r="II1017" s="80"/>
      <c r="IJ1017" s="17"/>
      <c r="IK1017" s="80"/>
      <c r="IL1017" s="111"/>
      <c r="IM1017" s="52" t="s">
        <v>261</v>
      </c>
      <c r="IN1017" s="90"/>
      <c r="IP1017" s="90"/>
    </row>
    <row r="1018" spans="1:250" s="12" customFormat="1" ht="15" x14ac:dyDescent="0.25">
      <c r="A1018" s="124"/>
      <c r="B1018" s="123"/>
      <c r="C1018" s="516" t="s">
        <v>154</v>
      </c>
      <c r="D1018" s="516"/>
      <c r="E1018" s="516"/>
      <c r="F1018" s="516"/>
      <c r="G1018" s="516"/>
      <c r="H1018" s="121"/>
      <c r="I1018" s="119"/>
      <c r="J1018" s="119"/>
      <c r="K1018" s="119"/>
      <c r="L1018" s="120"/>
      <c r="M1018" s="119"/>
      <c r="N1018" s="120"/>
      <c r="O1018" s="119"/>
      <c r="P1018" s="118">
        <v>77353.710000000006</v>
      </c>
      <c r="HY1018" s="111"/>
      <c r="HZ1018" s="80"/>
      <c r="IA1018" s="80"/>
      <c r="IB1018" s="80"/>
      <c r="IC1018" s="80"/>
      <c r="ID1018" s="80"/>
      <c r="IF1018" s="17"/>
      <c r="IG1018" s="17"/>
      <c r="IH1018" s="112"/>
      <c r="II1018" s="80"/>
      <c r="IJ1018" s="17"/>
      <c r="IK1018" s="80" t="s">
        <v>154</v>
      </c>
      <c r="IL1018" s="111"/>
      <c r="IN1018" s="90"/>
      <c r="IP1018" s="90"/>
    </row>
    <row r="1019" spans="1:250" s="12" customFormat="1" ht="56.25" x14ac:dyDescent="0.25">
      <c r="A1019" s="132" t="s">
        <v>271</v>
      </c>
      <c r="B1019" s="122" t="s">
        <v>270</v>
      </c>
      <c r="C1019" s="506" t="s">
        <v>269</v>
      </c>
      <c r="D1019" s="506"/>
      <c r="E1019" s="506"/>
      <c r="F1019" s="506"/>
      <c r="G1019" s="506"/>
      <c r="H1019" s="121" t="s">
        <v>194</v>
      </c>
      <c r="I1019" s="119">
        <v>21</v>
      </c>
      <c r="J1019" s="131">
        <v>1</v>
      </c>
      <c r="K1019" s="131">
        <v>21</v>
      </c>
      <c r="L1019" s="160">
        <v>179.64</v>
      </c>
      <c r="M1019" s="128">
        <v>1.33</v>
      </c>
      <c r="N1019" s="159">
        <v>238.92</v>
      </c>
      <c r="O1019" s="119"/>
      <c r="P1019" s="118">
        <v>5017.32</v>
      </c>
      <c r="HY1019" s="111"/>
      <c r="HZ1019" s="80" t="s">
        <v>269</v>
      </c>
      <c r="IA1019" s="80" t="s">
        <v>78</v>
      </c>
      <c r="IB1019" s="80" t="s">
        <v>78</v>
      </c>
      <c r="IC1019" s="80" t="s">
        <v>78</v>
      </c>
      <c r="ID1019" s="80" t="s">
        <v>78</v>
      </c>
      <c r="IF1019" s="17"/>
      <c r="IG1019" s="17"/>
      <c r="IH1019" s="112"/>
      <c r="II1019" s="80"/>
      <c r="IJ1019" s="17"/>
      <c r="IK1019" s="80"/>
      <c r="IL1019" s="111"/>
      <c r="IN1019" s="90"/>
      <c r="IP1019" s="90"/>
    </row>
    <row r="1020" spans="1:250" s="12" customFormat="1" ht="15" x14ac:dyDescent="0.25">
      <c r="A1020" s="126"/>
      <c r="B1020" s="125"/>
      <c r="C1020" s="480" t="s">
        <v>261</v>
      </c>
      <c r="D1020" s="480"/>
      <c r="E1020" s="480"/>
      <c r="F1020" s="480"/>
      <c r="G1020" s="480"/>
      <c r="H1020" s="480"/>
      <c r="I1020" s="480"/>
      <c r="J1020" s="480"/>
      <c r="K1020" s="480"/>
      <c r="L1020" s="480"/>
      <c r="M1020" s="480"/>
      <c r="N1020" s="480"/>
      <c r="O1020" s="480"/>
      <c r="P1020" s="517"/>
      <c r="HY1020" s="111"/>
      <c r="HZ1020" s="80"/>
      <c r="IA1020" s="80"/>
      <c r="IB1020" s="80"/>
      <c r="IC1020" s="80"/>
      <c r="ID1020" s="80"/>
      <c r="IF1020" s="17"/>
      <c r="IG1020" s="17"/>
      <c r="IH1020" s="112"/>
      <c r="II1020" s="80"/>
      <c r="IJ1020" s="17"/>
      <c r="IK1020" s="80"/>
      <c r="IL1020" s="111"/>
      <c r="IM1020" s="52" t="s">
        <v>261</v>
      </c>
      <c r="IN1020" s="90"/>
      <c r="IP1020" s="90"/>
    </row>
    <row r="1021" spans="1:250" s="12" customFormat="1" ht="15" x14ac:dyDescent="0.25">
      <c r="A1021" s="124"/>
      <c r="B1021" s="123"/>
      <c r="C1021" s="516" t="s">
        <v>154</v>
      </c>
      <c r="D1021" s="516"/>
      <c r="E1021" s="516"/>
      <c r="F1021" s="516"/>
      <c r="G1021" s="516"/>
      <c r="H1021" s="121"/>
      <c r="I1021" s="119"/>
      <c r="J1021" s="119"/>
      <c r="K1021" s="119"/>
      <c r="L1021" s="120"/>
      <c r="M1021" s="119"/>
      <c r="N1021" s="120"/>
      <c r="O1021" s="119"/>
      <c r="P1021" s="118">
        <v>5017.32</v>
      </c>
      <c r="HY1021" s="111"/>
      <c r="HZ1021" s="80"/>
      <c r="IA1021" s="80"/>
      <c r="IB1021" s="80"/>
      <c r="IC1021" s="80"/>
      <c r="ID1021" s="80"/>
      <c r="IF1021" s="17"/>
      <c r="IG1021" s="17"/>
      <c r="IH1021" s="112"/>
      <c r="II1021" s="80"/>
      <c r="IJ1021" s="17"/>
      <c r="IK1021" s="80" t="s">
        <v>154</v>
      </c>
      <c r="IL1021" s="111"/>
      <c r="IN1021" s="90"/>
      <c r="IP1021" s="90"/>
    </row>
    <row r="1022" spans="1:250" s="12" customFormat="1" ht="56.25" x14ac:dyDescent="0.25">
      <c r="A1022" s="132" t="s">
        <v>268</v>
      </c>
      <c r="B1022" s="122" t="s">
        <v>267</v>
      </c>
      <c r="C1022" s="506" t="s">
        <v>266</v>
      </c>
      <c r="D1022" s="506"/>
      <c r="E1022" s="506"/>
      <c r="F1022" s="506"/>
      <c r="G1022" s="506"/>
      <c r="H1022" s="121" t="s">
        <v>190</v>
      </c>
      <c r="I1022" s="119">
        <v>0.48</v>
      </c>
      <c r="J1022" s="131">
        <v>1</v>
      </c>
      <c r="K1022" s="128">
        <v>0.48</v>
      </c>
      <c r="L1022" s="129">
        <v>43543.49</v>
      </c>
      <c r="M1022" s="128">
        <v>1.47</v>
      </c>
      <c r="N1022" s="127">
        <v>64008.93</v>
      </c>
      <c r="O1022" s="119"/>
      <c r="P1022" s="118">
        <v>30724.29</v>
      </c>
      <c r="HY1022" s="111"/>
      <c r="HZ1022" s="80" t="s">
        <v>266</v>
      </c>
      <c r="IA1022" s="80" t="s">
        <v>78</v>
      </c>
      <c r="IB1022" s="80" t="s">
        <v>78</v>
      </c>
      <c r="IC1022" s="80" t="s">
        <v>78</v>
      </c>
      <c r="ID1022" s="80" t="s">
        <v>78</v>
      </c>
      <c r="IF1022" s="17"/>
      <c r="IG1022" s="17"/>
      <c r="IH1022" s="112"/>
      <c r="II1022" s="80"/>
      <c r="IJ1022" s="17"/>
      <c r="IK1022" s="80"/>
      <c r="IL1022" s="111"/>
      <c r="IN1022" s="90"/>
      <c r="IP1022" s="90"/>
    </row>
    <row r="1023" spans="1:250" s="12" customFormat="1" ht="15" x14ac:dyDescent="0.25">
      <c r="A1023" s="126"/>
      <c r="B1023" s="125"/>
      <c r="C1023" s="480" t="s">
        <v>265</v>
      </c>
      <c r="D1023" s="480"/>
      <c r="E1023" s="480"/>
      <c r="F1023" s="480"/>
      <c r="G1023" s="480"/>
      <c r="H1023" s="480"/>
      <c r="I1023" s="480"/>
      <c r="J1023" s="480"/>
      <c r="K1023" s="480"/>
      <c r="L1023" s="480"/>
      <c r="M1023" s="480"/>
      <c r="N1023" s="480"/>
      <c r="O1023" s="480"/>
      <c r="P1023" s="517"/>
      <c r="HY1023" s="111"/>
      <c r="HZ1023" s="80"/>
      <c r="IA1023" s="80"/>
      <c r="IB1023" s="80"/>
      <c r="IC1023" s="80"/>
      <c r="ID1023" s="80"/>
      <c r="IF1023" s="17"/>
      <c r="IG1023" s="17"/>
      <c r="IH1023" s="112"/>
      <c r="II1023" s="80"/>
      <c r="IJ1023" s="17"/>
      <c r="IK1023" s="80"/>
      <c r="IL1023" s="111"/>
      <c r="IM1023" s="52" t="s">
        <v>265</v>
      </c>
      <c r="IN1023" s="90"/>
      <c r="IP1023" s="90"/>
    </row>
    <row r="1024" spans="1:250" s="12" customFormat="1" ht="15" x14ac:dyDescent="0.25">
      <c r="A1024" s="124"/>
      <c r="B1024" s="123"/>
      <c r="C1024" s="516" t="s">
        <v>154</v>
      </c>
      <c r="D1024" s="516"/>
      <c r="E1024" s="516"/>
      <c r="F1024" s="516"/>
      <c r="G1024" s="516"/>
      <c r="H1024" s="121"/>
      <c r="I1024" s="119"/>
      <c r="J1024" s="119"/>
      <c r="K1024" s="119"/>
      <c r="L1024" s="120"/>
      <c r="M1024" s="119"/>
      <c r="N1024" s="120"/>
      <c r="O1024" s="119"/>
      <c r="P1024" s="118">
        <v>30724.29</v>
      </c>
      <c r="HY1024" s="111"/>
      <c r="HZ1024" s="80"/>
      <c r="IA1024" s="80"/>
      <c r="IB1024" s="80"/>
      <c r="IC1024" s="80"/>
      <c r="ID1024" s="80"/>
      <c r="IF1024" s="17"/>
      <c r="IG1024" s="17"/>
      <c r="IH1024" s="112"/>
      <c r="II1024" s="80"/>
      <c r="IJ1024" s="17"/>
      <c r="IK1024" s="80" t="s">
        <v>154</v>
      </c>
      <c r="IL1024" s="111"/>
      <c r="IN1024" s="90"/>
      <c r="IP1024" s="90"/>
    </row>
    <row r="1025" spans="1:250" s="12" customFormat="1" ht="56.25" x14ac:dyDescent="0.25">
      <c r="A1025" s="132" t="s">
        <v>264</v>
      </c>
      <c r="B1025" s="122" t="s">
        <v>263</v>
      </c>
      <c r="C1025" s="506" t="s">
        <v>262</v>
      </c>
      <c r="D1025" s="506"/>
      <c r="E1025" s="506"/>
      <c r="F1025" s="506"/>
      <c r="G1025" s="506"/>
      <c r="H1025" s="121" t="s">
        <v>194</v>
      </c>
      <c r="I1025" s="119">
        <v>21</v>
      </c>
      <c r="J1025" s="131">
        <v>1</v>
      </c>
      <c r="K1025" s="131">
        <v>21</v>
      </c>
      <c r="L1025" s="160">
        <v>204.83</v>
      </c>
      <c r="M1025" s="128">
        <v>1.24</v>
      </c>
      <c r="N1025" s="159">
        <v>253.99</v>
      </c>
      <c r="O1025" s="119"/>
      <c r="P1025" s="118">
        <v>5333.79</v>
      </c>
      <c r="HY1025" s="111"/>
      <c r="HZ1025" s="80" t="s">
        <v>262</v>
      </c>
      <c r="IA1025" s="80" t="s">
        <v>78</v>
      </c>
      <c r="IB1025" s="80" t="s">
        <v>78</v>
      </c>
      <c r="IC1025" s="80" t="s">
        <v>78</v>
      </c>
      <c r="ID1025" s="80" t="s">
        <v>78</v>
      </c>
      <c r="IF1025" s="17"/>
      <c r="IG1025" s="17"/>
      <c r="IH1025" s="112"/>
      <c r="II1025" s="80"/>
      <c r="IJ1025" s="17"/>
      <c r="IK1025" s="80"/>
      <c r="IL1025" s="111"/>
      <c r="IN1025" s="90"/>
      <c r="IP1025" s="90"/>
    </row>
    <row r="1026" spans="1:250" s="12" customFormat="1" ht="15" x14ac:dyDescent="0.25">
      <c r="A1026" s="126"/>
      <c r="B1026" s="125"/>
      <c r="C1026" s="480" t="s">
        <v>261</v>
      </c>
      <c r="D1026" s="480"/>
      <c r="E1026" s="480"/>
      <c r="F1026" s="480"/>
      <c r="G1026" s="480"/>
      <c r="H1026" s="480"/>
      <c r="I1026" s="480"/>
      <c r="J1026" s="480"/>
      <c r="K1026" s="480"/>
      <c r="L1026" s="480"/>
      <c r="M1026" s="480"/>
      <c r="N1026" s="480"/>
      <c r="O1026" s="480"/>
      <c r="P1026" s="517"/>
      <c r="HY1026" s="111"/>
      <c r="HZ1026" s="80"/>
      <c r="IA1026" s="80"/>
      <c r="IB1026" s="80"/>
      <c r="IC1026" s="80"/>
      <c r="ID1026" s="80"/>
      <c r="IF1026" s="17"/>
      <c r="IG1026" s="17"/>
      <c r="IH1026" s="112"/>
      <c r="II1026" s="80"/>
      <c r="IJ1026" s="17"/>
      <c r="IK1026" s="80"/>
      <c r="IL1026" s="111"/>
      <c r="IM1026" s="52" t="s">
        <v>261</v>
      </c>
      <c r="IN1026" s="90"/>
      <c r="IP1026" s="90"/>
    </row>
    <row r="1027" spans="1:250" s="12" customFormat="1" ht="15" x14ac:dyDescent="0.25">
      <c r="A1027" s="124"/>
      <c r="B1027" s="123"/>
      <c r="C1027" s="516" t="s">
        <v>154</v>
      </c>
      <c r="D1027" s="516"/>
      <c r="E1027" s="516"/>
      <c r="F1027" s="516"/>
      <c r="G1027" s="516"/>
      <c r="H1027" s="121"/>
      <c r="I1027" s="119"/>
      <c r="J1027" s="119"/>
      <c r="K1027" s="119"/>
      <c r="L1027" s="120"/>
      <c r="M1027" s="119"/>
      <c r="N1027" s="120"/>
      <c r="O1027" s="119"/>
      <c r="P1027" s="118">
        <v>5333.79</v>
      </c>
      <c r="HY1027" s="111"/>
      <c r="HZ1027" s="80"/>
      <c r="IA1027" s="80"/>
      <c r="IB1027" s="80"/>
      <c r="IC1027" s="80"/>
      <c r="ID1027" s="80"/>
      <c r="IF1027" s="17"/>
      <c r="IG1027" s="17"/>
      <c r="IH1027" s="112"/>
      <c r="II1027" s="80"/>
      <c r="IJ1027" s="17"/>
      <c r="IK1027" s="80" t="s">
        <v>154</v>
      </c>
      <c r="IL1027" s="111"/>
      <c r="IN1027" s="90"/>
      <c r="IP1027" s="90"/>
    </row>
    <row r="1028" spans="1:250" s="12" customFormat="1" ht="56.25" x14ac:dyDescent="0.25">
      <c r="A1028" s="132" t="s">
        <v>260</v>
      </c>
      <c r="B1028" s="122" t="s">
        <v>259</v>
      </c>
      <c r="C1028" s="506" t="s">
        <v>258</v>
      </c>
      <c r="D1028" s="506"/>
      <c r="E1028" s="506"/>
      <c r="F1028" s="506"/>
      <c r="G1028" s="506"/>
      <c r="H1028" s="121" t="s">
        <v>157</v>
      </c>
      <c r="I1028" s="119">
        <v>6.1600000000000002E-2</v>
      </c>
      <c r="J1028" s="131">
        <v>1</v>
      </c>
      <c r="K1028" s="165">
        <v>6.1600000000000002E-2</v>
      </c>
      <c r="L1028" s="129">
        <v>366685</v>
      </c>
      <c r="M1028" s="128">
        <v>1.02</v>
      </c>
      <c r="N1028" s="127">
        <v>374018.7</v>
      </c>
      <c r="O1028" s="119"/>
      <c r="P1028" s="118">
        <v>23039.55</v>
      </c>
      <c r="HY1028" s="111"/>
      <c r="HZ1028" s="80" t="s">
        <v>258</v>
      </c>
      <c r="IA1028" s="80" t="s">
        <v>78</v>
      </c>
      <c r="IB1028" s="80" t="s">
        <v>78</v>
      </c>
      <c r="IC1028" s="80" t="s">
        <v>78</v>
      </c>
      <c r="ID1028" s="80" t="s">
        <v>78</v>
      </c>
      <c r="IF1028" s="17"/>
      <c r="IG1028" s="17"/>
      <c r="IH1028" s="112"/>
      <c r="II1028" s="80"/>
      <c r="IJ1028" s="17"/>
      <c r="IK1028" s="80"/>
      <c r="IL1028" s="111"/>
      <c r="IN1028" s="90"/>
      <c r="IP1028" s="90"/>
    </row>
    <row r="1029" spans="1:250" s="12" customFormat="1" ht="15" x14ac:dyDescent="0.25">
      <c r="A1029" s="126"/>
      <c r="B1029" s="125"/>
      <c r="C1029" s="480" t="s">
        <v>257</v>
      </c>
      <c r="D1029" s="480"/>
      <c r="E1029" s="480"/>
      <c r="F1029" s="480"/>
      <c r="G1029" s="480"/>
      <c r="H1029" s="480"/>
      <c r="I1029" s="480"/>
      <c r="J1029" s="480"/>
      <c r="K1029" s="480"/>
      <c r="L1029" s="480"/>
      <c r="M1029" s="480"/>
      <c r="N1029" s="480"/>
      <c r="O1029" s="480"/>
      <c r="P1029" s="517"/>
      <c r="HY1029" s="111"/>
      <c r="HZ1029" s="80"/>
      <c r="IA1029" s="80"/>
      <c r="IB1029" s="80"/>
      <c r="IC1029" s="80"/>
      <c r="ID1029" s="80"/>
      <c r="IF1029" s="17"/>
      <c r="IG1029" s="17"/>
      <c r="IH1029" s="112"/>
      <c r="II1029" s="80"/>
      <c r="IJ1029" s="17"/>
      <c r="IK1029" s="80"/>
      <c r="IL1029" s="111"/>
      <c r="IM1029" s="52" t="s">
        <v>257</v>
      </c>
      <c r="IN1029" s="90"/>
      <c r="IP1029" s="90"/>
    </row>
    <row r="1030" spans="1:250" s="12" customFormat="1" ht="15" x14ac:dyDescent="0.25">
      <c r="A1030" s="124"/>
      <c r="B1030" s="123"/>
      <c r="C1030" s="516" t="s">
        <v>154</v>
      </c>
      <c r="D1030" s="516"/>
      <c r="E1030" s="516"/>
      <c r="F1030" s="516"/>
      <c r="G1030" s="516"/>
      <c r="H1030" s="121"/>
      <c r="I1030" s="119"/>
      <c r="J1030" s="119"/>
      <c r="K1030" s="119"/>
      <c r="L1030" s="120"/>
      <c r="M1030" s="119"/>
      <c r="N1030" s="120"/>
      <c r="O1030" s="119"/>
      <c r="P1030" s="118">
        <v>23039.55</v>
      </c>
      <c r="HY1030" s="111"/>
      <c r="HZ1030" s="80"/>
      <c r="IA1030" s="80"/>
      <c r="IB1030" s="80"/>
      <c r="IC1030" s="80"/>
      <c r="ID1030" s="80"/>
      <c r="IF1030" s="17"/>
      <c r="IG1030" s="17"/>
      <c r="IH1030" s="112"/>
      <c r="II1030" s="80"/>
      <c r="IJ1030" s="17"/>
      <c r="IK1030" s="80" t="s">
        <v>154</v>
      </c>
      <c r="IL1030" s="111"/>
      <c r="IN1030" s="90"/>
      <c r="IP1030" s="90"/>
    </row>
    <row r="1031" spans="1:250" s="12" customFormat="1" ht="56.25" x14ac:dyDescent="0.25">
      <c r="A1031" s="132" t="s">
        <v>256</v>
      </c>
      <c r="B1031" s="122" t="s">
        <v>255</v>
      </c>
      <c r="C1031" s="506" t="s">
        <v>254</v>
      </c>
      <c r="D1031" s="506"/>
      <c r="E1031" s="506"/>
      <c r="F1031" s="506"/>
      <c r="G1031" s="506"/>
      <c r="H1031" s="121" t="s">
        <v>185</v>
      </c>
      <c r="I1031" s="119">
        <v>10</v>
      </c>
      <c r="J1031" s="131">
        <v>1</v>
      </c>
      <c r="K1031" s="131">
        <v>10</v>
      </c>
      <c r="L1031" s="160">
        <v>911.44</v>
      </c>
      <c r="M1031" s="128">
        <v>1.34</v>
      </c>
      <c r="N1031" s="127">
        <v>1221.33</v>
      </c>
      <c r="O1031" s="119"/>
      <c r="P1031" s="118">
        <v>12213.3</v>
      </c>
      <c r="HY1031" s="111"/>
      <c r="HZ1031" s="80" t="s">
        <v>254</v>
      </c>
      <c r="IA1031" s="80" t="s">
        <v>78</v>
      </c>
      <c r="IB1031" s="80" t="s">
        <v>78</v>
      </c>
      <c r="IC1031" s="80" t="s">
        <v>78</v>
      </c>
      <c r="ID1031" s="80" t="s">
        <v>78</v>
      </c>
      <c r="IF1031" s="17"/>
      <c r="IG1031" s="17"/>
      <c r="IH1031" s="112"/>
      <c r="II1031" s="80"/>
      <c r="IJ1031" s="17"/>
      <c r="IK1031" s="80"/>
      <c r="IL1031" s="111"/>
      <c r="IN1031" s="90"/>
      <c r="IP1031" s="90"/>
    </row>
    <row r="1032" spans="1:250" s="12" customFormat="1" ht="15" x14ac:dyDescent="0.25">
      <c r="A1032" s="126"/>
      <c r="B1032" s="125"/>
      <c r="C1032" s="480" t="s">
        <v>253</v>
      </c>
      <c r="D1032" s="480"/>
      <c r="E1032" s="480"/>
      <c r="F1032" s="480"/>
      <c r="G1032" s="480"/>
      <c r="H1032" s="480"/>
      <c r="I1032" s="480"/>
      <c r="J1032" s="480"/>
      <c r="K1032" s="480"/>
      <c r="L1032" s="480"/>
      <c r="M1032" s="480"/>
      <c r="N1032" s="480"/>
      <c r="O1032" s="480"/>
      <c r="P1032" s="517"/>
      <c r="HY1032" s="111"/>
      <c r="HZ1032" s="80"/>
      <c r="IA1032" s="80"/>
      <c r="IB1032" s="80"/>
      <c r="IC1032" s="80"/>
      <c r="ID1032" s="80"/>
      <c r="IF1032" s="17"/>
      <c r="IG1032" s="17"/>
      <c r="IH1032" s="112"/>
      <c r="II1032" s="80"/>
      <c r="IJ1032" s="17"/>
      <c r="IK1032" s="80"/>
      <c r="IL1032" s="111"/>
      <c r="IM1032" s="52" t="s">
        <v>253</v>
      </c>
      <c r="IN1032" s="90"/>
      <c r="IP1032" s="90"/>
    </row>
    <row r="1033" spans="1:250" s="12" customFormat="1" ht="15" x14ac:dyDescent="0.25">
      <c r="A1033" s="124"/>
      <c r="B1033" s="123"/>
      <c r="C1033" s="516" t="s">
        <v>154</v>
      </c>
      <c r="D1033" s="516"/>
      <c r="E1033" s="516"/>
      <c r="F1033" s="516"/>
      <c r="G1033" s="516"/>
      <c r="H1033" s="121"/>
      <c r="I1033" s="119"/>
      <c r="J1033" s="119"/>
      <c r="K1033" s="119"/>
      <c r="L1033" s="120"/>
      <c r="M1033" s="119"/>
      <c r="N1033" s="120"/>
      <c r="O1033" s="119"/>
      <c r="P1033" s="118">
        <v>12213.3</v>
      </c>
      <c r="HY1033" s="111"/>
      <c r="HZ1033" s="80"/>
      <c r="IA1033" s="80"/>
      <c r="IB1033" s="80"/>
      <c r="IC1033" s="80"/>
      <c r="ID1033" s="80"/>
      <c r="IF1033" s="17"/>
      <c r="IG1033" s="17"/>
      <c r="IH1033" s="112"/>
      <c r="II1033" s="80"/>
      <c r="IJ1033" s="17"/>
      <c r="IK1033" s="80" t="s">
        <v>154</v>
      </c>
      <c r="IL1033" s="111"/>
      <c r="IN1033" s="90"/>
      <c r="IP1033" s="90"/>
    </row>
    <row r="1034" spans="1:250" s="12" customFormat="1" ht="56.25" x14ac:dyDescent="0.25">
      <c r="A1034" s="132" t="s">
        <v>252</v>
      </c>
      <c r="B1034" s="122" t="s">
        <v>251</v>
      </c>
      <c r="C1034" s="506" t="s">
        <v>250</v>
      </c>
      <c r="D1034" s="506"/>
      <c r="E1034" s="506"/>
      <c r="F1034" s="506"/>
      <c r="G1034" s="506"/>
      <c r="H1034" s="121" t="s">
        <v>190</v>
      </c>
      <c r="I1034" s="119">
        <v>1</v>
      </c>
      <c r="J1034" s="131">
        <v>1</v>
      </c>
      <c r="K1034" s="131">
        <v>1</v>
      </c>
      <c r="L1034" s="129">
        <v>2240.1999999999998</v>
      </c>
      <c r="M1034" s="128">
        <v>1.34</v>
      </c>
      <c r="N1034" s="127">
        <v>3001.87</v>
      </c>
      <c r="O1034" s="119"/>
      <c r="P1034" s="118">
        <v>3001.87</v>
      </c>
      <c r="HY1034" s="111"/>
      <c r="HZ1034" s="80" t="s">
        <v>250</v>
      </c>
      <c r="IA1034" s="80" t="s">
        <v>78</v>
      </c>
      <c r="IB1034" s="80" t="s">
        <v>78</v>
      </c>
      <c r="IC1034" s="80" t="s">
        <v>78</v>
      </c>
      <c r="ID1034" s="80" t="s">
        <v>78</v>
      </c>
      <c r="IF1034" s="17"/>
      <c r="IG1034" s="17"/>
      <c r="IH1034" s="112"/>
      <c r="II1034" s="80"/>
      <c r="IJ1034" s="17"/>
      <c r="IK1034" s="80"/>
      <c r="IL1034" s="111"/>
      <c r="IN1034" s="90"/>
      <c r="IP1034" s="90"/>
    </row>
    <row r="1035" spans="1:250" s="12" customFormat="1" ht="15" x14ac:dyDescent="0.25">
      <c r="A1035" s="126"/>
      <c r="B1035" s="125"/>
      <c r="C1035" s="480" t="s">
        <v>249</v>
      </c>
      <c r="D1035" s="480"/>
      <c r="E1035" s="480"/>
      <c r="F1035" s="480"/>
      <c r="G1035" s="480"/>
      <c r="H1035" s="480"/>
      <c r="I1035" s="480"/>
      <c r="J1035" s="480"/>
      <c r="K1035" s="480"/>
      <c r="L1035" s="480"/>
      <c r="M1035" s="480"/>
      <c r="N1035" s="480"/>
      <c r="O1035" s="480"/>
      <c r="P1035" s="517"/>
      <c r="HY1035" s="111"/>
      <c r="HZ1035" s="80"/>
      <c r="IA1035" s="80"/>
      <c r="IB1035" s="80"/>
      <c r="IC1035" s="80"/>
      <c r="ID1035" s="80"/>
      <c r="IF1035" s="17"/>
      <c r="IG1035" s="17"/>
      <c r="IH1035" s="112"/>
      <c r="II1035" s="80"/>
      <c r="IJ1035" s="17"/>
      <c r="IK1035" s="80"/>
      <c r="IL1035" s="111"/>
      <c r="IM1035" s="52" t="s">
        <v>249</v>
      </c>
      <c r="IN1035" s="90"/>
      <c r="IP1035" s="90"/>
    </row>
    <row r="1036" spans="1:250" s="12" customFormat="1" ht="15" x14ac:dyDescent="0.25">
      <c r="A1036" s="124"/>
      <c r="B1036" s="123"/>
      <c r="C1036" s="516" t="s">
        <v>154</v>
      </c>
      <c r="D1036" s="516"/>
      <c r="E1036" s="516"/>
      <c r="F1036" s="516"/>
      <c r="G1036" s="516"/>
      <c r="H1036" s="121"/>
      <c r="I1036" s="119"/>
      <c r="J1036" s="119"/>
      <c r="K1036" s="119"/>
      <c r="L1036" s="120"/>
      <c r="M1036" s="119"/>
      <c r="N1036" s="120"/>
      <c r="O1036" s="119"/>
      <c r="P1036" s="118">
        <v>3001.87</v>
      </c>
      <c r="HY1036" s="111"/>
      <c r="HZ1036" s="80"/>
      <c r="IA1036" s="80"/>
      <c r="IB1036" s="80"/>
      <c r="IC1036" s="80"/>
      <c r="ID1036" s="80"/>
      <c r="IF1036" s="17"/>
      <c r="IG1036" s="17"/>
      <c r="IH1036" s="112"/>
      <c r="II1036" s="80"/>
      <c r="IJ1036" s="17"/>
      <c r="IK1036" s="80" t="s">
        <v>154</v>
      </c>
      <c r="IL1036" s="111"/>
      <c r="IN1036" s="90"/>
      <c r="IP1036" s="90"/>
    </row>
    <row r="1037" spans="1:250" s="12" customFormat="1" ht="56.25" x14ac:dyDescent="0.25">
      <c r="A1037" s="132" t="s">
        <v>248</v>
      </c>
      <c r="B1037" s="122" t="s">
        <v>247</v>
      </c>
      <c r="C1037" s="506" t="s">
        <v>246</v>
      </c>
      <c r="D1037" s="506"/>
      <c r="E1037" s="506"/>
      <c r="F1037" s="506"/>
      <c r="G1037" s="506"/>
      <c r="H1037" s="121" t="s">
        <v>194</v>
      </c>
      <c r="I1037" s="119">
        <v>20</v>
      </c>
      <c r="J1037" s="131">
        <v>1</v>
      </c>
      <c r="K1037" s="131">
        <v>20</v>
      </c>
      <c r="L1037" s="160">
        <v>67.569999999999993</v>
      </c>
      <c r="M1037" s="128">
        <v>1.1399999999999999</v>
      </c>
      <c r="N1037" s="159">
        <v>77.03</v>
      </c>
      <c r="O1037" s="119"/>
      <c r="P1037" s="118">
        <v>1540.6</v>
      </c>
      <c r="HY1037" s="111"/>
      <c r="HZ1037" s="80" t="s">
        <v>246</v>
      </c>
      <c r="IA1037" s="80" t="s">
        <v>78</v>
      </c>
      <c r="IB1037" s="80" t="s">
        <v>78</v>
      </c>
      <c r="IC1037" s="80" t="s">
        <v>78</v>
      </c>
      <c r="ID1037" s="80" t="s">
        <v>78</v>
      </c>
      <c r="IF1037" s="17"/>
      <c r="IG1037" s="17"/>
      <c r="IH1037" s="112"/>
      <c r="II1037" s="80"/>
      <c r="IJ1037" s="17"/>
      <c r="IK1037" s="80"/>
      <c r="IL1037" s="111"/>
      <c r="IN1037" s="90"/>
      <c r="IP1037" s="90"/>
    </row>
    <row r="1038" spans="1:250" s="12" customFormat="1" ht="15" x14ac:dyDescent="0.25">
      <c r="A1038" s="124"/>
      <c r="B1038" s="123"/>
      <c r="C1038" s="516" t="s">
        <v>154</v>
      </c>
      <c r="D1038" s="516"/>
      <c r="E1038" s="516"/>
      <c r="F1038" s="516"/>
      <c r="G1038" s="516"/>
      <c r="H1038" s="121"/>
      <c r="I1038" s="119"/>
      <c r="J1038" s="119"/>
      <c r="K1038" s="119"/>
      <c r="L1038" s="120"/>
      <c r="M1038" s="119"/>
      <c r="N1038" s="120"/>
      <c r="O1038" s="119"/>
      <c r="P1038" s="118">
        <v>1540.6</v>
      </c>
      <c r="HY1038" s="111"/>
      <c r="HZ1038" s="80"/>
      <c r="IA1038" s="80"/>
      <c r="IB1038" s="80"/>
      <c r="IC1038" s="80"/>
      <c r="ID1038" s="80"/>
      <c r="IF1038" s="17"/>
      <c r="IG1038" s="17"/>
      <c r="IH1038" s="112"/>
      <c r="II1038" s="80"/>
      <c r="IJ1038" s="17"/>
      <c r="IK1038" s="80" t="s">
        <v>154</v>
      </c>
      <c r="IL1038" s="111"/>
      <c r="IN1038" s="90"/>
      <c r="IP1038" s="90"/>
    </row>
    <row r="1039" spans="1:250" s="12" customFormat="1" ht="56.25" x14ac:dyDescent="0.25">
      <c r="A1039" s="132" t="s">
        <v>245</v>
      </c>
      <c r="B1039" s="122" t="s">
        <v>244</v>
      </c>
      <c r="C1039" s="506" t="s">
        <v>243</v>
      </c>
      <c r="D1039" s="506"/>
      <c r="E1039" s="506"/>
      <c r="F1039" s="506"/>
      <c r="G1039" s="506"/>
      <c r="H1039" s="121" t="s">
        <v>194</v>
      </c>
      <c r="I1039" s="119">
        <v>21</v>
      </c>
      <c r="J1039" s="131">
        <v>1</v>
      </c>
      <c r="K1039" s="131">
        <v>21</v>
      </c>
      <c r="L1039" s="160">
        <v>194.52</v>
      </c>
      <c r="M1039" s="128">
        <v>1.1599999999999999</v>
      </c>
      <c r="N1039" s="159">
        <v>225.64</v>
      </c>
      <c r="O1039" s="119"/>
      <c r="P1039" s="118">
        <v>4738.4399999999996</v>
      </c>
      <c r="HY1039" s="111"/>
      <c r="HZ1039" s="80" t="s">
        <v>243</v>
      </c>
      <c r="IA1039" s="80" t="s">
        <v>78</v>
      </c>
      <c r="IB1039" s="80" t="s">
        <v>78</v>
      </c>
      <c r="IC1039" s="80" t="s">
        <v>78</v>
      </c>
      <c r="ID1039" s="80" t="s">
        <v>78</v>
      </c>
      <c r="IF1039" s="17"/>
      <c r="IG1039" s="17"/>
      <c r="IH1039" s="112"/>
      <c r="II1039" s="80"/>
      <c r="IJ1039" s="17"/>
      <c r="IK1039" s="80"/>
      <c r="IL1039" s="111"/>
      <c r="IN1039" s="90"/>
      <c r="IP1039" s="90"/>
    </row>
    <row r="1040" spans="1:250" s="12" customFormat="1" ht="15" x14ac:dyDescent="0.25">
      <c r="A1040" s="124"/>
      <c r="B1040" s="123"/>
      <c r="C1040" s="516" t="s">
        <v>154</v>
      </c>
      <c r="D1040" s="516"/>
      <c r="E1040" s="516"/>
      <c r="F1040" s="516"/>
      <c r="G1040" s="516"/>
      <c r="H1040" s="121"/>
      <c r="I1040" s="119"/>
      <c r="J1040" s="119"/>
      <c r="K1040" s="119"/>
      <c r="L1040" s="120"/>
      <c r="M1040" s="119"/>
      <c r="N1040" s="120"/>
      <c r="O1040" s="119"/>
      <c r="P1040" s="118">
        <v>4738.4399999999996</v>
      </c>
      <c r="HY1040" s="111"/>
      <c r="HZ1040" s="80"/>
      <c r="IA1040" s="80"/>
      <c r="IB1040" s="80"/>
      <c r="IC1040" s="80"/>
      <c r="ID1040" s="80"/>
      <c r="IF1040" s="17"/>
      <c r="IG1040" s="17"/>
      <c r="IH1040" s="112"/>
      <c r="II1040" s="80"/>
      <c r="IJ1040" s="17"/>
      <c r="IK1040" s="80" t="s">
        <v>154</v>
      </c>
      <c r="IL1040" s="111"/>
      <c r="IN1040" s="90"/>
      <c r="IP1040" s="90"/>
    </row>
    <row r="1041" spans="1:250" s="12" customFormat="1" ht="22.5" x14ac:dyDescent="0.25">
      <c r="A1041" s="132" t="s">
        <v>242</v>
      </c>
      <c r="B1041" s="122" t="s">
        <v>241</v>
      </c>
      <c r="C1041" s="506" t="s">
        <v>239</v>
      </c>
      <c r="D1041" s="506"/>
      <c r="E1041" s="506"/>
      <c r="F1041" s="506"/>
      <c r="G1041" s="506"/>
      <c r="H1041" s="121" t="s">
        <v>240</v>
      </c>
      <c r="I1041" s="119">
        <v>0.65</v>
      </c>
      <c r="J1041" s="131">
        <v>1</v>
      </c>
      <c r="K1041" s="128">
        <v>0.65</v>
      </c>
      <c r="L1041" s="120"/>
      <c r="M1041" s="119"/>
      <c r="N1041" s="156"/>
      <c r="O1041" s="119"/>
      <c r="P1041" s="155"/>
      <c r="HY1041" s="111"/>
      <c r="HZ1041" s="80" t="s">
        <v>239</v>
      </c>
      <c r="IA1041" s="80" t="s">
        <v>78</v>
      </c>
      <c r="IB1041" s="80" t="s">
        <v>78</v>
      </c>
      <c r="IC1041" s="80" t="s">
        <v>78</v>
      </c>
      <c r="ID1041" s="80" t="s">
        <v>78</v>
      </c>
      <c r="IF1041" s="17"/>
      <c r="IG1041" s="17"/>
      <c r="IH1041" s="112"/>
      <c r="II1041" s="80"/>
      <c r="IJ1041" s="17"/>
      <c r="IK1041" s="80"/>
      <c r="IL1041" s="111"/>
      <c r="IN1041" s="90"/>
      <c r="IP1041" s="90"/>
    </row>
    <row r="1042" spans="1:250" s="12" customFormat="1" ht="15" x14ac:dyDescent="0.25">
      <c r="A1042" s="150"/>
      <c r="B1042" s="136" t="s">
        <v>215</v>
      </c>
      <c r="C1042" s="485" t="s">
        <v>214</v>
      </c>
      <c r="D1042" s="485"/>
      <c r="E1042" s="485"/>
      <c r="F1042" s="485"/>
      <c r="G1042" s="485"/>
      <c r="H1042" s="135" t="s">
        <v>177</v>
      </c>
      <c r="I1042" s="149">
        <v>0.91</v>
      </c>
      <c r="J1042" s="62"/>
      <c r="K1042" s="162">
        <v>0.59150000000000003</v>
      </c>
      <c r="L1042" s="50"/>
      <c r="M1042" s="11"/>
      <c r="N1042" s="146">
        <v>463.87</v>
      </c>
      <c r="O1042" s="62"/>
      <c r="P1042" s="133">
        <v>274.38</v>
      </c>
      <c r="Q1042" s="138"/>
      <c r="R1042" s="138"/>
      <c r="HY1042" s="111"/>
      <c r="HZ1042" s="80"/>
      <c r="IA1042" s="80"/>
      <c r="IB1042" s="80"/>
      <c r="IC1042" s="80"/>
      <c r="ID1042" s="80"/>
      <c r="IF1042" s="17" t="s">
        <v>214</v>
      </c>
      <c r="IG1042" s="17"/>
      <c r="IH1042" s="112"/>
      <c r="II1042" s="80"/>
      <c r="IJ1042" s="17"/>
      <c r="IK1042" s="80"/>
      <c r="IL1042" s="111"/>
      <c r="IN1042" s="90"/>
      <c r="IP1042" s="90"/>
    </row>
    <row r="1043" spans="1:250" s="12" customFormat="1" ht="15" x14ac:dyDescent="0.25">
      <c r="A1043" s="150"/>
      <c r="B1043" s="136" t="s">
        <v>213</v>
      </c>
      <c r="C1043" s="485" t="s">
        <v>212</v>
      </c>
      <c r="D1043" s="485"/>
      <c r="E1043" s="485"/>
      <c r="F1043" s="485"/>
      <c r="G1043" s="485"/>
      <c r="H1043" s="135" t="s">
        <v>177</v>
      </c>
      <c r="I1043" s="149">
        <v>38.89</v>
      </c>
      <c r="J1043" s="62"/>
      <c r="K1043" s="162">
        <v>25.278500000000001</v>
      </c>
      <c r="L1043" s="50"/>
      <c r="M1043" s="11"/>
      <c r="N1043" s="146">
        <v>506.43</v>
      </c>
      <c r="O1043" s="62"/>
      <c r="P1043" s="133">
        <v>12801.79</v>
      </c>
      <c r="Q1043" s="138"/>
      <c r="R1043" s="138"/>
      <c r="HY1043" s="111"/>
      <c r="HZ1043" s="80"/>
      <c r="IA1043" s="80"/>
      <c r="IB1043" s="80"/>
      <c r="IC1043" s="80"/>
      <c r="ID1043" s="80"/>
      <c r="IF1043" s="17" t="s">
        <v>212</v>
      </c>
      <c r="IG1043" s="17"/>
      <c r="IH1043" s="112"/>
      <c r="II1043" s="80"/>
      <c r="IJ1043" s="17"/>
      <c r="IK1043" s="80"/>
      <c r="IL1043" s="111"/>
      <c r="IN1043" s="90"/>
      <c r="IP1043" s="90"/>
    </row>
    <row r="1044" spans="1:250" s="12" customFormat="1" ht="15" x14ac:dyDescent="0.25">
      <c r="A1044" s="150"/>
      <c r="B1044" s="136" t="s">
        <v>211</v>
      </c>
      <c r="C1044" s="485" t="s">
        <v>210</v>
      </c>
      <c r="D1044" s="485"/>
      <c r="E1044" s="485"/>
      <c r="F1044" s="485"/>
      <c r="G1044" s="485"/>
      <c r="H1044" s="135" t="s">
        <v>177</v>
      </c>
      <c r="I1044" s="149">
        <v>19.239999999999998</v>
      </c>
      <c r="J1044" s="62"/>
      <c r="K1044" s="151">
        <v>12.506</v>
      </c>
      <c r="L1044" s="50"/>
      <c r="M1044" s="11"/>
      <c r="N1044" s="146">
        <v>570.26</v>
      </c>
      <c r="O1044" s="62"/>
      <c r="P1044" s="133">
        <v>7131.67</v>
      </c>
      <c r="Q1044" s="138"/>
      <c r="R1044" s="138"/>
      <c r="HY1044" s="111"/>
      <c r="HZ1044" s="80"/>
      <c r="IA1044" s="80"/>
      <c r="IB1044" s="80"/>
      <c r="IC1044" s="80"/>
      <c r="ID1044" s="80"/>
      <c r="IF1044" s="17" t="s">
        <v>210</v>
      </c>
      <c r="IG1044" s="17"/>
      <c r="IH1044" s="112"/>
      <c r="II1044" s="80"/>
      <c r="IJ1044" s="17"/>
      <c r="IK1044" s="80"/>
      <c r="IL1044" s="111"/>
      <c r="IN1044" s="90"/>
      <c r="IP1044" s="90"/>
    </row>
    <row r="1045" spans="1:250" s="12" customFormat="1" ht="15" x14ac:dyDescent="0.25">
      <c r="A1045" s="150"/>
      <c r="B1045" s="136" t="s">
        <v>209</v>
      </c>
      <c r="C1045" s="485" t="s">
        <v>208</v>
      </c>
      <c r="D1045" s="485"/>
      <c r="E1045" s="485"/>
      <c r="F1045" s="485"/>
      <c r="G1045" s="485"/>
      <c r="H1045" s="135" t="s">
        <v>177</v>
      </c>
      <c r="I1045" s="149">
        <v>19.239999999999998</v>
      </c>
      <c r="J1045" s="62"/>
      <c r="K1045" s="151">
        <v>12.506</v>
      </c>
      <c r="L1045" s="50"/>
      <c r="M1045" s="11"/>
      <c r="N1045" s="146">
        <v>655.38</v>
      </c>
      <c r="O1045" s="62"/>
      <c r="P1045" s="133">
        <v>8196.18</v>
      </c>
      <c r="Q1045" s="138"/>
      <c r="R1045" s="138"/>
      <c r="HY1045" s="111"/>
      <c r="HZ1045" s="80"/>
      <c r="IA1045" s="80"/>
      <c r="IB1045" s="80"/>
      <c r="IC1045" s="80"/>
      <c r="ID1045" s="80"/>
      <c r="IF1045" s="17" t="s">
        <v>208</v>
      </c>
      <c r="IG1045" s="17"/>
      <c r="IH1045" s="112"/>
      <c r="II1045" s="80"/>
      <c r="IJ1045" s="17"/>
      <c r="IK1045" s="80"/>
      <c r="IL1045" s="111"/>
      <c r="IN1045" s="90"/>
      <c r="IP1045" s="90"/>
    </row>
    <row r="1046" spans="1:250" s="12" customFormat="1" ht="15" x14ac:dyDescent="0.25">
      <c r="A1046" s="150"/>
      <c r="B1046" s="136" t="s">
        <v>207</v>
      </c>
      <c r="C1046" s="485" t="s">
        <v>206</v>
      </c>
      <c r="D1046" s="485"/>
      <c r="E1046" s="485"/>
      <c r="F1046" s="485"/>
      <c r="G1046" s="485"/>
      <c r="H1046" s="135" t="s">
        <v>174</v>
      </c>
      <c r="I1046" s="149">
        <v>0.64</v>
      </c>
      <c r="J1046" s="62"/>
      <c r="K1046" s="151">
        <v>0.41599999999999998</v>
      </c>
      <c r="L1046" s="50"/>
      <c r="M1046" s="11"/>
      <c r="N1046" s="146">
        <v>1664.09</v>
      </c>
      <c r="O1046" s="62"/>
      <c r="P1046" s="133">
        <v>692.26</v>
      </c>
      <c r="Q1046" s="138"/>
      <c r="R1046" s="138"/>
      <c r="HY1046" s="111"/>
      <c r="HZ1046" s="80"/>
      <c r="IA1046" s="80"/>
      <c r="IB1046" s="80"/>
      <c r="IC1046" s="80"/>
      <c r="ID1046" s="80"/>
      <c r="IF1046" s="17" t="s">
        <v>206</v>
      </c>
      <c r="IG1046" s="17"/>
      <c r="IH1046" s="112"/>
      <c r="II1046" s="80"/>
      <c r="IJ1046" s="17"/>
      <c r="IK1046" s="80"/>
      <c r="IL1046" s="111"/>
      <c r="IN1046" s="90"/>
      <c r="IP1046" s="90"/>
    </row>
    <row r="1047" spans="1:250" s="12" customFormat="1" ht="15" x14ac:dyDescent="0.25">
      <c r="A1047" s="137"/>
      <c r="B1047" s="136" t="s">
        <v>205</v>
      </c>
      <c r="C1047" s="485" t="s">
        <v>204</v>
      </c>
      <c r="D1047" s="485"/>
      <c r="E1047" s="485"/>
      <c r="F1047" s="485"/>
      <c r="G1047" s="485"/>
      <c r="H1047" s="135" t="s">
        <v>177</v>
      </c>
      <c r="I1047" s="149">
        <v>0.64</v>
      </c>
      <c r="J1047" s="62"/>
      <c r="K1047" s="151">
        <v>0.41599999999999998</v>
      </c>
      <c r="L1047" s="59"/>
      <c r="M1047" s="62"/>
      <c r="N1047" s="153">
        <v>766.03</v>
      </c>
      <c r="O1047" s="62"/>
      <c r="P1047" s="152">
        <v>318.67</v>
      </c>
      <c r="HY1047" s="111"/>
      <c r="HZ1047" s="80"/>
      <c r="IA1047" s="80"/>
      <c r="IB1047" s="80"/>
      <c r="IC1047" s="80"/>
      <c r="ID1047" s="80"/>
      <c r="IF1047" s="17"/>
      <c r="IG1047" s="17" t="s">
        <v>204</v>
      </c>
      <c r="IH1047" s="112"/>
      <c r="II1047" s="80"/>
      <c r="IJ1047" s="17"/>
      <c r="IK1047" s="80"/>
      <c r="IL1047" s="111"/>
      <c r="IN1047" s="90"/>
      <c r="IP1047" s="90"/>
    </row>
    <row r="1048" spans="1:250" s="12" customFormat="1" ht="15" x14ac:dyDescent="0.25">
      <c r="A1048" s="150"/>
      <c r="B1048" s="136" t="s">
        <v>238</v>
      </c>
      <c r="C1048" s="485" t="s">
        <v>237</v>
      </c>
      <c r="D1048" s="485"/>
      <c r="E1048" s="485"/>
      <c r="F1048" s="485"/>
      <c r="G1048" s="485"/>
      <c r="H1048" s="135" t="s">
        <v>174</v>
      </c>
      <c r="I1048" s="154">
        <v>2.4</v>
      </c>
      <c r="J1048" s="62"/>
      <c r="K1048" s="149">
        <v>1.56</v>
      </c>
      <c r="L1048" s="148">
        <v>11.45</v>
      </c>
      <c r="M1048" s="147">
        <v>1.52</v>
      </c>
      <c r="N1048" s="146">
        <v>17.399999999999999</v>
      </c>
      <c r="O1048" s="62"/>
      <c r="P1048" s="133">
        <v>27.14</v>
      </c>
      <c r="Q1048" s="138"/>
      <c r="R1048" s="138"/>
      <c r="HY1048" s="111"/>
      <c r="HZ1048" s="80"/>
      <c r="IA1048" s="80"/>
      <c r="IB1048" s="80"/>
      <c r="IC1048" s="80"/>
      <c r="ID1048" s="80"/>
      <c r="IF1048" s="17" t="s">
        <v>237</v>
      </c>
      <c r="IG1048" s="17"/>
      <c r="IH1048" s="112"/>
      <c r="II1048" s="80"/>
      <c r="IJ1048" s="17"/>
      <c r="IK1048" s="80"/>
      <c r="IL1048" s="111"/>
      <c r="IN1048" s="90"/>
      <c r="IP1048" s="90"/>
    </row>
    <row r="1049" spans="1:250" s="12" customFormat="1" ht="15" x14ac:dyDescent="0.25">
      <c r="A1049" s="150"/>
      <c r="B1049" s="136" t="s">
        <v>236</v>
      </c>
      <c r="C1049" s="485" t="s">
        <v>235</v>
      </c>
      <c r="D1049" s="485"/>
      <c r="E1049" s="485"/>
      <c r="F1049" s="485"/>
      <c r="G1049" s="485"/>
      <c r="H1049" s="135" t="s">
        <v>174</v>
      </c>
      <c r="I1049" s="149">
        <v>18.68</v>
      </c>
      <c r="J1049" s="62"/>
      <c r="K1049" s="151">
        <v>12.141999999999999</v>
      </c>
      <c r="L1049" s="148">
        <v>346.73</v>
      </c>
      <c r="M1049" s="147">
        <v>1.47</v>
      </c>
      <c r="N1049" s="146">
        <v>509.69</v>
      </c>
      <c r="O1049" s="62"/>
      <c r="P1049" s="133">
        <v>6188.66</v>
      </c>
      <c r="Q1049" s="138"/>
      <c r="R1049" s="138"/>
      <c r="HY1049" s="111"/>
      <c r="HZ1049" s="80"/>
      <c r="IA1049" s="80"/>
      <c r="IB1049" s="80"/>
      <c r="IC1049" s="80"/>
      <c r="ID1049" s="80"/>
      <c r="IF1049" s="17" t="s">
        <v>235</v>
      </c>
      <c r="IG1049" s="17"/>
      <c r="IH1049" s="112"/>
      <c r="II1049" s="80"/>
      <c r="IJ1049" s="17"/>
      <c r="IK1049" s="80"/>
      <c r="IL1049" s="111"/>
      <c r="IN1049" s="90"/>
      <c r="IP1049" s="90"/>
    </row>
    <row r="1050" spans="1:250" s="12" customFormat="1" ht="15" x14ac:dyDescent="0.25">
      <c r="A1050" s="137"/>
      <c r="B1050" s="136" t="s">
        <v>178</v>
      </c>
      <c r="C1050" s="485" t="s">
        <v>176</v>
      </c>
      <c r="D1050" s="485"/>
      <c r="E1050" s="485"/>
      <c r="F1050" s="485"/>
      <c r="G1050" s="485"/>
      <c r="H1050" s="135" t="s">
        <v>177</v>
      </c>
      <c r="I1050" s="149">
        <v>18.68</v>
      </c>
      <c r="J1050" s="62"/>
      <c r="K1050" s="151">
        <v>12.141999999999999</v>
      </c>
      <c r="L1050" s="59"/>
      <c r="M1050" s="62"/>
      <c r="N1050" s="153">
        <v>570.26</v>
      </c>
      <c r="O1050" s="62"/>
      <c r="P1050" s="133">
        <v>6924.1</v>
      </c>
      <c r="HY1050" s="111"/>
      <c r="HZ1050" s="80"/>
      <c r="IA1050" s="80"/>
      <c r="IB1050" s="80"/>
      <c r="IC1050" s="80"/>
      <c r="ID1050" s="80"/>
      <c r="IF1050" s="17"/>
      <c r="IG1050" s="17" t="s">
        <v>176</v>
      </c>
      <c r="IH1050" s="112"/>
      <c r="II1050" s="80"/>
      <c r="IJ1050" s="17"/>
      <c r="IK1050" s="80"/>
      <c r="IL1050" s="111"/>
      <c r="IN1050" s="90"/>
      <c r="IP1050" s="90"/>
    </row>
    <row r="1051" spans="1:250" s="12" customFormat="1" ht="15" x14ac:dyDescent="0.25">
      <c r="A1051" s="150"/>
      <c r="B1051" s="136" t="s">
        <v>180</v>
      </c>
      <c r="C1051" s="485" t="s">
        <v>179</v>
      </c>
      <c r="D1051" s="485"/>
      <c r="E1051" s="485"/>
      <c r="F1051" s="485"/>
      <c r="G1051" s="485"/>
      <c r="H1051" s="135" t="s">
        <v>174</v>
      </c>
      <c r="I1051" s="149">
        <v>0.52</v>
      </c>
      <c r="J1051" s="62"/>
      <c r="K1051" s="151">
        <v>0.33800000000000002</v>
      </c>
      <c r="L1051" s="50"/>
      <c r="M1051" s="11"/>
      <c r="N1051" s="146">
        <v>657.75</v>
      </c>
      <c r="O1051" s="62"/>
      <c r="P1051" s="133">
        <v>222.32</v>
      </c>
      <c r="Q1051" s="138"/>
      <c r="R1051" s="138"/>
      <c r="HY1051" s="111"/>
      <c r="HZ1051" s="80"/>
      <c r="IA1051" s="80"/>
      <c r="IB1051" s="80"/>
      <c r="IC1051" s="80"/>
      <c r="ID1051" s="80"/>
      <c r="IF1051" s="17" t="s">
        <v>179</v>
      </c>
      <c r="IG1051" s="17"/>
      <c r="IH1051" s="112"/>
      <c r="II1051" s="80"/>
      <c r="IJ1051" s="17"/>
      <c r="IK1051" s="80"/>
      <c r="IL1051" s="111"/>
      <c r="IN1051" s="90"/>
      <c r="IP1051" s="90"/>
    </row>
    <row r="1052" spans="1:250" s="12" customFormat="1" ht="15" x14ac:dyDescent="0.25">
      <c r="A1052" s="137"/>
      <c r="B1052" s="136" t="s">
        <v>178</v>
      </c>
      <c r="C1052" s="485" t="s">
        <v>176</v>
      </c>
      <c r="D1052" s="485"/>
      <c r="E1052" s="485"/>
      <c r="F1052" s="485"/>
      <c r="G1052" s="485"/>
      <c r="H1052" s="135" t="s">
        <v>177</v>
      </c>
      <c r="I1052" s="149">
        <v>0.52</v>
      </c>
      <c r="J1052" s="62"/>
      <c r="K1052" s="151">
        <v>0.33800000000000002</v>
      </c>
      <c r="L1052" s="59"/>
      <c r="M1052" s="62"/>
      <c r="N1052" s="153">
        <v>570.26</v>
      </c>
      <c r="O1052" s="62"/>
      <c r="P1052" s="152">
        <v>192.75</v>
      </c>
      <c r="HY1052" s="111"/>
      <c r="HZ1052" s="80"/>
      <c r="IA1052" s="80"/>
      <c r="IB1052" s="80"/>
      <c r="IC1052" s="80"/>
      <c r="ID1052" s="80"/>
      <c r="IF1052" s="17"/>
      <c r="IG1052" s="17" t="s">
        <v>176</v>
      </c>
      <c r="IH1052" s="112"/>
      <c r="II1052" s="80"/>
      <c r="IJ1052" s="17"/>
      <c r="IK1052" s="80"/>
      <c r="IL1052" s="111"/>
      <c r="IN1052" s="90"/>
      <c r="IP1052" s="90"/>
    </row>
    <row r="1053" spans="1:250" s="12" customFormat="1" ht="15" x14ac:dyDescent="0.25">
      <c r="A1053" s="150"/>
      <c r="B1053" s="136" t="s">
        <v>234</v>
      </c>
      <c r="C1053" s="485" t="s">
        <v>233</v>
      </c>
      <c r="D1053" s="485"/>
      <c r="E1053" s="485"/>
      <c r="F1053" s="485"/>
      <c r="G1053" s="485"/>
      <c r="H1053" s="135" t="s">
        <v>174</v>
      </c>
      <c r="I1053" s="154">
        <v>2.4</v>
      </c>
      <c r="J1053" s="62"/>
      <c r="K1053" s="149">
        <v>1.56</v>
      </c>
      <c r="L1053" s="50"/>
      <c r="M1053" s="11"/>
      <c r="N1053" s="146">
        <v>201.67</v>
      </c>
      <c r="O1053" s="62"/>
      <c r="P1053" s="133">
        <v>314.61</v>
      </c>
      <c r="Q1053" s="138"/>
      <c r="R1053" s="138"/>
      <c r="HY1053" s="111"/>
      <c r="HZ1053" s="80"/>
      <c r="IA1053" s="80"/>
      <c r="IB1053" s="80"/>
      <c r="IC1053" s="80"/>
      <c r="ID1053" s="80"/>
      <c r="IF1053" s="17" t="s">
        <v>233</v>
      </c>
      <c r="IG1053" s="17"/>
      <c r="IH1053" s="112"/>
      <c r="II1053" s="80"/>
      <c r="IJ1053" s="17"/>
      <c r="IK1053" s="80"/>
      <c r="IL1053" s="111"/>
      <c r="IN1053" s="90"/>
      <c r="IP1053" s="90"/>
    </row>
    <row r="1054" spans="1:250" s="12" customFormat="1" ht="15" x14ac:dyDescent="0.25">
      <c r="A1054" s="137"/>
      <c r="B1054" s="136" t="s">
        <v>178</v>
      </c>
      <c r="C1054" s="485" t="s">
        <v>176</v>
      </c>
      <c r="D1054" s="485"/>
      <c r="E1054" s="485"/>
      <c r="F1054" s="485"/>
      <c r="G1054" s="485"/>
      <c r="H1054" s="135" t="s">
        <v>177</v>
      </c>
      <c r="I1054" s="154">
        <v>2.4</v>
      </c>
      <c r="J1054" s="62"/>
      <c r="K1054" s="149">
        <v>1.56</v>
      </c>
      <c r="L1054" s="59"/>
      <c r="M1054" s="62"/>
      <c r="N1054" s="153">
        <v>570.26</v>
      </c>
      <c r="O1054" s="62"/>
      <c r="P1054" s="152">
        <v>889.61</v>
      </c>
      <c r="HY1054" s="111"/>
      <c r="HZ1054" s="80"/>
      <c r="IA1054" s="80"/>
      <c r="IB1054" s="80"/>
      <c r="IC1054" s="80"/>
      <c r="ID1054" s="80"/>
      <c r="IF1054" s="17"/>
      <c r="IG1054" s="17" t="s">
        <v>176</v>
      </c>
      <c r="IH1054" s="112"/>
      <c r="II1054" s="80"/>
      <c r="IJ1054" s="17"/>
      <c r="IK1054" s="80"/>
      <c r="IL1054" s="111"/>
      <c r="IN1054" s="90"/>
      <c r="IP1054" s="90"/>
    </row>
    <row r="1055" spans="1:250" s="12" customFormat="1" ht="15" x14ac:dyDescent="0.25">
      <c r="A1055" s="145" t="s">
        <v>169</v>
      </c>
      <c r="B1055" s="144" t="s">
        <v>232</v>
      </c>
      <c r="C1055" s="515" t="s">
        <v>231</v>
      </c>
      <c r="D1055" s="515"/>
      <c r="E1055" s="515"/>
      <c r="F1055" s="515"/>
      <c r="G1055" s="515"/>
      <c r="H1055" s="143" t="s">
        <v>194</v>
      </c>
      <c r="I1055" s="142">
        <v>0</v>
      </c>
      <c r="J1055" s="140"/>
      <c r="K1055" s="142">
        <v>0</v>
      </c>
      <c r="L1055" s="141"/>
      <c r="M1055" s="140"/>
      <c r="N1055" s="141"/>
      <c r="O1055" s="140"/>
      <c r="P1055" s="139"/>
      <c r="HY1055" s="111"/>
      <c r="HZ1055" s="80"/>
      <c r="IA1055" s="80"/>
      <c r="IB1055" s="80"/>
      <c r="IC1055" s="80"/>
      <c r="ID1055" s="80"/>
      <c r="IF1055" s="17"/>
      <c r="IG1055" s="17"/>
      <c r="IH1055" s="112" t="s">
        <v>231</v>
      </c>
      <c r="II1055" s="80"/>
      <c r="IJ1055" s="17"/>
      <c r="IK1055" s="80"/>
      <c r="IL1055" s="111"/>
      <c r="IN1055" s="90"/>
      <c r="IP1055" s="90"/>
    </row>
    <row r="1056" spans="1:250" s="12" customFormat="1" ht="15" x14ac:dyDescent="0.25">
      <c r="A1056" s="145" t="s">
        <v>169</v>
      </c>
      <c r="B1056" s="144" t="s">
        <v>203</v>
      </c>
      <c r="C1056" s="515" t="s">
        <v>202</v>
      </c>
      <c r="D1056" s="515"/>
      <c r="E1056" s="515"/>
      <c r="F1056" s="515"/>
      <c r="G1056" s="515"/>
      <c r="H1056" s="143" t="s">
        <v>194</v>
      </c>
      <c r="I1056" s="142">
        <v>0</v>
      </c>
      <c r="J1056" s="140"/>
      <c r="K1056" s="142">
        <v>0</v>
      </c>
      <c r="L1056" s="141"/>
      <c r="M1056" s="140"/>
      <c r="N1056" s="141"/>
      <c r="O1056" s="140"/>
      <c r="P1056" s="139"/>
      <c r="HY1056" s="111"/>
      <c r="HZ1056" s="80"/>
      <c r="IA1056" s="80"/>
      <c r="IB1056" s="80"/>
      <c r="IC1056" s="80"/>
      <c r="ID1056" s="80"/>
      <c r="IF1056" s="17"/>
      <c r="IG1056" s="17"/>
      <c r="IH1056" s="112" t="s">
        <v>202</v>
      </c>
      <c r="II1056" s="80"/>
      <c r="IJ1056" s="17"/>
      <c r="IK1056" s="80"/>
      <c r="IL1056" s="111"/>
      <c r="IN1056" s="90"/>
      <c r="IP1056" s="90"/>
    </row>
    <row r="1057" spans="1:250" s="12" customFormat="1" ht="15" x14ac:dyDescent="0.25">
      <c r="A1057" s="145" t="s">
        <v>230</v>
      </c>
      <c r="B1057" s="144" t="s">
        <v>229</v>
      </c>
      <c r="C1057" s="515" t="s">
        <v>228</v>
      </c>
      <c r="D1057" s="515"/>
      <c r="E1057" s="515"/>
      <c r="F1057" s="515"/>
      <c r="G1057" s="515"/>
      <c r="H1057" s="143" t="s">
        <v>199</v>
      </c>
      <c r="I1057" s="164">
        <v>3.06</v>
      </c>
      <c r="J1057" s="140"/>
      <c r="K1057" s="163">
        <v>1.9890000000000001</v>
      </c>
      <c r="L1057" s="141"/>
      <c r="M1057" s="140"/>
      <c r="N1057" s="141"/>
      <c r="O1057" s="140"/>
      <c r="P1057" s="139"/>
      <c r="HY1057" s="111"/>
      <c r="HZ1057" s="80"/>
      <c r="IA1057" s="80"/>
      <c r="IB1057" s="80"/>
      <c r="IC1057" s="80"/>
      <c r="ID1057" s="80"/>
      <c r="IF1057" s="17"/>
      <c r="IG1057" s="17"/>
      <c r="IH1057" s="112" t="s">
        <v>228</v>
      </c>
      <c r="II1057" s="80"/>
      <c r="IJ1057" s="17"/>
      <c r="IK1057" s="80"/>
      <c r="IL1057" s="111"/>
      <c r="IN1057" s="90"/>
      <c r="IP1057" s="90"/>
    </row>
    <row r="1058" spans="1:250" s="12" customFormat="1" ht="15" x14ac:dyDescent="0.25">
      <c r="A1058" s="99"/>
      <c r="B1058" s="98"/>
      <c r="C1058" s="516" t="s">
        <v>166</v>
      </c>
      <c r="D1058" s="516"/>
      <c r="E1058" s="516"/>
      <c r="F1058" s="516"/>
      <c r="G1058" s="516"/>
      <c r="H1058" s="121"/>
      <c r="I1058" s="119"/>
      <c r="J1058" s="119"/>
      <c r="K1058" s="119"/>
      <c r="L1058" s="120"/>
      <c r="M1058" s="119"/>
      <c r="N1058" s="129"/>
      <c r="O1058" s="119"/>
      <c r="P1058" s="118">
        <v>44174.14</v>
      </c>
      <c r="Q1058" s="138"/>
      <c r="R1058" s="138"/>
      <c r="HY1058" s="111"/>
      <c r="HZ1058" s="80"/>
      <c r="IA1058" s="80"/>
      <c r="IB1058" s="80"/>
      <c r="IC1058" s="80"/>
      <c r="ID1058" s="80"/>
      <c r="IF1058" s="17"/>
      <c r="IG1058" s="17"/>
      <c r="IH1058" s="112"/>
      <c r="II1058" s="80" t="s">
        <v>166</v>
      </c>
      <c r="IJ1058" s="17"/>
      <c r="IK1058" s="80"/>
      <c r="IL1058" s="111"/>
      <c r="IN1058" s="90"/>
      <c r="IP1058" s="90"/>
    </row>
    <row r="1059" spans="1:250" s="12" customFormat="1" ht="15" x14ac:dyDescent="0.25">
      <c r="A1059" s="137"/>
      <c r="B1059" s="136"/>
      <c r="C1059" s="485" t="s">
        <v>165</v>
      </c>
      <c r="D1059" s="485"/>
      <c r="E1059" s="485"/>
      <c r="F1059" s="485"/>
      <c r="G1059" s="485"/>
      <c r="H1059" s="135"/>
      <c r="I1059" s="62"/>
      <c r="J1059" s="62"/>
      <c r="K1059" s="62"/>
      <c r="L1059" s="59"/>
      <c r="M1059" s="62"/>
      <c r="N1059" s="59"/>
      <c r="O1059" s="62"/>
      <c r="P1059" s="133">
        <v>36729.15</v>
      </c>
      <c r="HY1059" s="111"/>
      <c r="HZ1059" s="80"/>
      <c r="IA1059" s="80"/>
      <c r="IB1059" s="80"/>
      <c r="IC1059" s="80"/>
      <c r="ID1059" s="80"/>
      <c r="IF1059" s="17"/>
      <c r="IG1059" s="17"/>
      <c r="IH1059" s="112"/>
      <c r="II1059" s="80"/>
      <c r="IJ1059" s="17" t="s">
        <v>165</v>
      </c>
      <c r="IK1059" s="80"/>
      <c r="IL1059" s="111"/>
      <c r="IN1059" s="90"/>
      <c r="IP1059" s="90"/>
    </row>
    <row r="1060" spans="1:250" s="12" customFormat="1" ht="15" x14ac:dyDescent="0.25">
      <c r="A1060" s="137"/>
      <c r="B1060" s="136" t="s">
        <v>164</v>
      </c>
      <c r="C1060" s="485" t="s">
        <v>163</v>
      </c>
      <c r="D1060" s="485"/>
      <c r="E1060" s="485"/>
      <c r="F1060" s="485"/>
      <c r="G1060" s="485"/>
      <c r="H1060" s="135" t="s">
        <v>161</v>
      </c>
      <c r="I1060" s="134">
        <v>103</v>
      </c>
      <c r="J1060" s="62"/>
      <c r="K1060" s="134">
        <v>103</v>
      </c>
      <c r="L1060" s="59"/>
      <c r="M1060" s="62"/>
      <c r="N1060" s="59"/>
      <c r="O1060" s="62"/>
      <c r="P1060" s="133">
        <v>37831.019999999997</v>
      </c>
      <c r="HY1060" s="111"/>
      <c r="HZ1060" s="80"/>
      <c r="IA1060" s="80"/>
      <c r="IB1060" s="80"/>
      <c r="IC1060" s="80"/>
      <c r="ID1060" s="80"/>
      <c r="IF1060" s="17"/>
      <c r="IG1060" s="17"/>
      <c r="IH1060" s="112"/>
      <c r="II1060" s="80"/>
      <c r="IJ1060" s="17" t="s">
        <v>163</v>
      </c>
      <c r="IK1060" s="80"/>
      <c r="IL1060" s="111"/>
      <c r="IN1060" s="90"/>
      <c r="IP1060" s="90"/>
    </row>
    <row r="1061" spans="1:250" s="12" customFormat="1" ht="15" x14ac:dyDescent="0.25">
      <c r="A1061" s="137"/>
      <c r="B1061" s="136" t="s">
        <v>162</v>
      </c>
      <c r="C1061" s="485" t="s">
        <v>160</v>
      </c>
      <c r="D1061" s="485"/>
      <c r="E1061" s="485"/>
      <c r="F1061" s="485"/>
      <c r="G1061" s="485"/>
      <c r="H1061" s="135" t="s">
        <v>161</v>
      </c>
      <c r="I1061" s="134">
        <v>60</v>
      </c>
      <c r="J1061" s="62"/>
      <c r="K1061" s="134">
        <v>60</v>
      </c>
      <c r="L1061" s="59"/>
      <c r="M1061" s="62"/>
      <c r="N1061" s="59"/>
      <c r="O1061" s="62"/>
      <c r="P1061" s="133">
        <v>22037.49</v>
      </c>
      <c r="HY1061" s="111"/>
      <c r="HZ1061" s="80"/>
      <c r="IA1061" s="80"/>
      <c r="IB1061" s="80"/>
      <c r="IC1061" s="80"/>
      <c r="ID1061" s="80"/>
      <c r="IF1061" s="17"/>
      <c r="IG1061" s="17"/>
      <c r="IH1061" s="112"/>
      <c r="II1061" s="80"/>
      <c r="IJ1061" s="17" t="s">
        <v>160</v>
      </c>
      <c r="IK1061" s="80"/>
      <c r="IL1061" s="111"/>
      <c r="IN1061" s="90"/>
      <c r="IP1061" s="90"/>
    </row>
    <row r="1062" spans="1:250" s="12" customFormat="1" ht="15" x14ac:dyDescent="0.25">
      <c r="A1062" s="124"/>
      <c r="B1062" s="123"/>
      <c r="C1062" s="516" t="s">
        <v>154</v>
      </c>
      <c r="D1062" s="516"/>
      <c r="E1062" s="516"/>
      <c r="F1062" s="516"/>
      <c r="G1062" s="516"/>
      <c r="H1062" s="121"/>
      <c r="I1062" s="119"/>
      <c r="J1062" s="119"/>
      <c r="K1062" s="119"/>
      <c r="L1062" s="120"/>
      <c r="M1062" s="119"/>
      <c r="N1062" s="129">
        <v>160065.62</v>
      </c>
      <c r="O1062" s="119"/>
      <c r="P1062" s="118">
        <v>104042.65</v>
      </c>
      <c r="HY1062" s="111"/>
      <c r="HZ1062" s="80"/>
      <c r="IA1062" s="80"/>
      <c r="IB1062" s="80"/>
      <c r="IC1062" s="80"/>
      <c r="ID1062" s="80"/>
      <c r="IF1062" s="17"/>
      <c r="IG1062" s="17"/>
      <c r="IH1062" s="112"/>
      <c r="II1062" s="80"/>
      <c r="IJ1062" s="17"/>
      <c r="IK1062" s="80" t="s">
        <v>154</v>
      </c>
      <c r="IL1062" s="111"/>
      <c r="IN1062" s="90"/>
      <c r="IP1062" s="90"/>
    </row>
    <row r="1063" spans="1:250" s="12" customFormat="1" ht="22.5" x14ac:dyDescent="0.25">
      <c r="A1063" s="132" t="s">
        <v>227</v>
      </c>
      <c r="B1063" s="122" t="s">
        <v>226</v>
      </c>
      <c r="C1063" s="506" t="s">
        <v>224</v>
      </c>
      <c r="D1063" s="506"/>
      <c r="E1063" s="506"/>
      <c r="F1063" s="506"/>
      <c r="G1063" s="506"/>
      <c r="H1063" s="121" t="s">
        <v>225</v>
      </c>
      <c r="I1063" s="119">
        <v>1</v>
      </c>
      <c r="J1063" s="131">
        <v>1</v>
      </c>
      <c r="K1063" s="131">
        <v>1</v>
      </c>
      <c r="L1063" s="120"/>
      <c r="M1063" s="119"/>
      <c r="N1063" s="156"/>
      <c r="O1063" s="119"/>
      <c r="P1063" s="155"/>
      <c r="HY1063" s="111"/>
      <c r="HZ1063" s="80" t="s">
        <v>224</v>
      </c>
      <c r="IA1063" s="80" t="s">
        <v>78</v>
      </c>
      <c r="IB1063" s="80" t="s">
        <v>78</v>
      </c>
      <c r="IC1063" s="80" t="s">
        <v>78</v>
      </c>
      <c r="ID1063" s="80" t="s">
        <v>78</v>
      </c>
      <c r="IF1063" s="17"/>
      <c r="IG1063" s="17"/>
      <c r="IH1063" s="112"/>
      <c r="II1063" s="80"/>
      <c r="IJ1063" s="17"/>
      <c r="IK1063" s="80"/>
      <c r="IL1063" s="111"/>
      <c r="IN1063" s="90"/>
      <c r="IP1063" s="90"/>
    </row>
    <row r="1064" spans="1:250" s="12" customFormat="1" ht="15" x14ac:dyDescent="0.25">
      <c r="A1064" s="150"/>
      <c r="B1064" s="136" t="s">
        <v>223</v>
      </c>
      <c r="C1064" s="485" t="s">
        <v>222</v>
      </c>
      <c r="D1064" s="485"/>
      <c r="E1064" s="485"/>
      <c r="F1064" s="485"/>
      <c r="G1064" s="485"/>
      <c r="H1064" s="135" t="s">
        <v>177</v>
      </c>
      <c r="I1064" s="154">
        <v>13.9</v>
      </c>
      <c r="J1064" s="62"/>
      <c r="K1064" s="154">
        <v>13.9</v>
      </c>
      <c r="L1064" s="50"/>
      <c r="M1064" s="11"/>
      <c r="N1064" s="146">
        <v>544.73</v>
      </c>
      <c r="O1064" s="62"/>
      <c r="P1064" s="133">
        <v>7571.75</v>
      </c>
      <c r="Q1064" s="138"/>
      <c r="R1064" s="138"/>
      <c r="HY1064" s="111"/>
      <c r="HZ1064" s="80"/>
      <c r="IA1064" s="80"/>
      <c r="IB1064" s="80"/>
      <c r="IC1064" s="80"/>
      <c r="ID1064" s="80"/>
      <c r="IF1064" s="17" t="s">
        <v>222</v>
      </c>
      <c r="IG1064" s="17"/>
      <c r="IH1064" s="112"/>
      <c r="II1064" s="80"/>
      <c r="IJ1064" s="17"/>
      <c r="IK1064" s="80"/>
      <c r="IL1064" s="111"/>
      <c r="IN1064" s="90"/>
      <c r="IP1064" s="90"/>
    </row>
    <row r="1065" spans="1:250" s="12" customFormat="1" ht="15" x14ac:dyDescent="0.25">
      <c r="A1065" s="150"/>
      <c r="B1065" s="136" t="s">
        <v>180</v>
      </c>
      <c r="C1065" s="485" t="s">
        <v>179</v>
      </c>
      <c r="D1065" s="485"/>
      <c r="E1065" s="485"/>
      <c r="F1065" s="485"/>
      <c r="G1065" s="485"/>
      <c r="H1065" s="135" t="s">
        <v>174</v>
      </c>
      <c r="I1065" s="154">
        <v>0.7</v>
      </c>
      <c r="J1065" s="62"/>
      <c r="K1065" s="154">
        <v>0.7</v>
      </c>
      <c r="L1065" s="50"/>
      <c r="M1065" s="11"/>
      <c r="N1065" s="146">
        <v>657.75</v>
      </c>
      <c r="O1065" s="62"/>
      <c r="P1065" s="133">
        <v>460.43</v>
      </c>
      <c r="Q1065" s="138"/>
      <c r="R1065" s="138"/>
      <c r="HY1065" s="111"/>
      <c r="HZ1065" s="80"/>
      <c r="IA1065" s="80"/>
      <c r="IB1065" s="80"/>
      <c r="IC1065" s="80"/>
      <c r="ID1065" s="80"/>
      <c r="IF1065" s="17" t="s">
        <v>179</v>
      </c>
      <c r="IG1065" s="17"/>
      <c r="IH1065" s="112"/>
      <c r="II1065" s="80"/>
      <c r="IJ1065" s="17"/>
      <c r="IK1065" s="80"/>
      <c r="IL1065" s="111"/>
      <c r="IN1065" s="90"/>
      <c r="IP1065" s="90"/>
    </row>
    <row r="1066" spans="1:250" s="12" customFormat="1" ht="15" x14ac:dyDescent="0.25">
      <c r="A1066" s="137"/>
      <c r="B1066" s="136" t="s">
        <v>178</v>
      </c>
      <c r="C1066" s="485" t="s">
        <v>176</v>
      </c>
      <c r="D1066" s="485"/>
      <c r="E1066" s="485"/>
      <c r="F1066" s="485"/>
      <c r="G1066" s="485"/>
      <c r="H1066" s="135" t="s">
        <v>177</v>
      </c>
      <c r="I1066" s="154">
        <v>0.7</v>
      </c>
      <c r="J1066" s="62"/>
      <c r="K1066" s="154">
        <v>0.7</v>
      </c>
      <c r="L1066" s="59"/>
      <c r="M1066" s="62"/>
      <c r="N1066" s="153">
        <v>570.26</v>
      </c>
      <c r="O1066" s="62"/>
      <c r="P1066" s="152">
        <v>399.18</v>
      </c>
      <c r="HY1066" s="111"/>
      <c r="HZ1066" s="80"/>
      <c r="IA1066" s="80"/>
      <c r="IB1066" s="80"/>
      <c r="IC1066" s="80"/>
      <c r="ID1066" s="80"/>
      <c r="IF1066" s="17"/>
      <c r="IG1066" s="17" t="s">
        <v>176</v>
      </c>
      <c r="IH1066" s="112"/>
      <c r="II1066" s="80"/>
      <c r="IJ1066" s="17"/>
      <c r="IK1066" s="80"/>
      <c r="IL1066" s="111"/>
      <c r="IN1066" s="90"/>
      <c r="IP1066" s="90"/>
    </row>
    <row r="1067" spans="1:250" s="12" customFormat="1" ht="15" x14ac:dyDescent="0.25">
      <c r="A1067" s="145" t="s">
        <v>169</v>
      </c>
      <c r="B1067" s="144" t="s">
        <v>221</v>
      </c>
      <c r="C1067" s="515" t="s">
        <v>220</v>
      </c>
      <c r="D1067" s="515"/>
      <c r="E1067" s="515"/>
      <c r="F1067" s="515"/>
      <c r="G1067" s="515"/>
      <c r="H1067" s="143" t="s">
        <v>157</v>
      </c>
      <c r="I1067" s="142">
        <v>0</v>
      </c>
      <c r="J1067" s="140"/>
      <c r="K1067" s="142">
        <v>0</v>
      </c>
      <c r="L1067" s="141"/>
      <c r="M1067" s="140"/>
      <c r="N1067" s="141"/>
      <c r="O1067" s="140"/>
      <c r="P1067" s="139"/>
      <c r="HY1067" s="111"/>
      <c r="HZ1067" s="80"/>
      <c r="IA1067" s="80"/>
      <c r="IB1067" s="80"/>
      <c r="IC1067" s="80"/>
      <c r="ID1067" s="80"/>
      <c r="IF1067" s="17"/>
      <c r="IG1067" s="17"/>
      <c r="IH1067" s="112" t="s">
        <v>220</v>
      </c>
      <c r="II1067" s="80"/>
      <c r="IJ1067" s="17"/>
      <c r="IK1067" s="80"/>
      <c r="IL1067" s="111"/>
      <c r="IN1067" s="90"/>
      <c r="IP1067" s="90"/>
    </row>
    <row r="1068" spans="1:250" s="12" customFormat="1" ht="15" x14ac:dyDescent="0.25">
      <c r="A1068" s="99"/>
      <c r="B1068" s="98"/>
      <c r="C1068" s="516" t="s">
        <v>166</v>
      </c>
      <c r="D1068" s="516"/>
      <c r="E1068" s="516"/>
      <c r="F1068" s="516"/>
      <c r="G1068" s="516"/>
      <c r="H1068" s="121"/>
      <c r="I1068" s="119"/>
      <c r="J1068" s="119"/>
      <c r="K1068" s="119"/>
      <c r="L1068" s="120"/>
      <c r="M1068" s="119"/>
      <c r="N1068" s="129"/>
      <c r="O1068" s="119"/>
      <c r="P1068" s="118">
        <v>8431.36</v>
      </c>
      <c r="Q1068" s="138"/>
      <c r="R1068" s="138"/>
      <c r="HY1068" s="111"/>
      <c r="HZ1068" s="80"/>
      <c r="IA1068" s="80"/>
      <c r="IB1068" s="80"/>
      <c r="IC1068" s="80"/>
      <c r="ID1068" s="80"/>
      <c r="IF1068" s="17"/>
      <c r="IG1068" s="17"/>
      <c r="IH1068" s="112"/>
      <c r="II1068" s="80" t="s">
        <v>166</v>
      </c>
      <c r="IJ1068" s="17"/>
      <c r="IK1068" s="80"/>
      <c r="IL1068" s="111"/>
      <c r="IN1068" s="90"/>
      <c r="IP1068" s="90"/>
    </row>
    <row r="1069" spans="1:250" s="12" customFormat="1" ht="15" x14ac:dyDescent="0.25">
      <c r="A1069" s="137"/>
      <c r="B1069" s="136"/>
      <c r="C1069" s="485" t="s">
        <v>165</v>
      </c>
      <c r="D1069" s="485"/>
      <c r="E1069" s="485"/>
      <c r="F1069" s="485"/>
      <c r="G1069" s="485"/>
      <c r="H1069" s="135"/>
      <c r="I1069" s="62"/>
      <c r="J1069" s="62"/>
      <c r="K1069" s="62"/>
      <c r="L1069" s="59"/>
      <c r="M1069" s="62"/>
      <c r="N1069" s="59"/>
      <c r="O1069" s="62"/>
      <c r="P1069" s="133">
        <v>7970.93</v>
      </c>
      <c r="HY1069" s="111"/>
      <c r="HZ1069" s="80"/>
      <c r="IA1069" s="80"/>
      <c r="IB1069" s="80"/>
      <c r="IC1069" s="80"/>
      <c r="ID1069" s="80"/>
      <c r="IF1069" s="17"/>
      <c r="IG1069" s="17"/>
      <c r="IH1069" s="112"/>
      <c r="II1069" s="80"/>
      <c r="IJ1069" s="17" t="s">
        <v>165</v>
      </c>
      <c r="IK1069" s="80"/>
      <c r="IL1069" s="111"/>
      <c r="IN1069" s="90"/>
      <c r="IP1069" s="90"/>
    </row>
    <row r="1070" spans="1:250" s="12" customFormat="1" ht="15" x14ac:dyDescent="0.25">
      <c r="A1070" s="137"/>
      <c r="B1070" s="136" t="s">
        <v>164</v>
      </c>
      <c r="C1070" s="485" t="s">
        <v>163</v>
      </c>
      <c r="D1070" s="485"/>
      <c r="E1070" s="485"/>
      <c r="F1070" s="485"/>
      <c r="G1070" s="485"/>
      <c r="H1070" s="135" t="s">
        <v>161</v>
      </c>
      <c r="I1070" s="134">
        <v>103</v>
      </c>
      <c r="J1070" s="62"/>
      <c r="K1070" s="134">
        <v>103</v>
      </c>
      <c r="L1070" s="59"/>
      <c r="M1070" s="62"/>
      <c r="N1070" s="59"/>
      <c r="O1070" s="62"/>
      <c r="P1070" s="133">
        <v>8210.06</v>
      </c>
      <c r="HY1070" s="111"/>
      <c r="HZ1070" s="80"/>
      <c r="IA1070" s="80"/>
      <c r="IB1070" s="80"/>
      <c r="IC1070" s="80"/>
      <c r="ID1070" s="80"/>
      <c r="IF1070" s="17"/>
      <c r="IG1070" s="17"/>
      <c r="IH1070" s="112"/>
      <c r="II1070" s="80"/>
      <c r="IJ1070" s="17" t="s">
        <v>163</v>
      </c>
      <c r="IK1070" s="80"/>
      <c r="IL1070" s="111"/>
      <c r="IN1070" s="90"/>
      <c r="IP1070" s="90"/>
    </row>
    <row r="1071" spans="1:250" s="12" customFormat="1" ht="15" x14ac:dyDescent="0.25">
      <c r="A1071" s="137"/>
      <c r="B1071" s="136" t="s">
        <v>162</v>
      </c>
      <c r="C1071" s="485" t="s">
        <v>160</v>
      </c>
      <c r="D1071" s="485"/>
      <c r="E1071" s="485"/>
      <c r="F1071" s="485"/>
      <c r="G1071" s="485"/>
      <c r="H1071" s="135" t="s">
        <v>161</v>
      </c>
      <c r="I1071" s="134">
        <v>60</v>
      </c>
      <c r="J1071" s="62"/>
      <c r="K1071" s="134">
        <v>60</v>
      </c>
      <c r="L1071" s="59"/>
      <c r="M1071" s="62"/>
      <c r="N1071" s="59"/>
      <c r="O1071" s="62"/>
      <c r="P1071" s="133">
        <v>4782.5600000000004</v>
      </c>
      <c r="HY1071" s="111"/>
      <c r="HZ1071" s="80"/>
      <c r="IA1071" s="80"/>
      <c r="IB1071" s="80"/>
      <c r="IC1071" s="80"/>
      <c r="ID1071" s="80"/>
      <c r="IF1071" s="17"/>
      <c r="IG1071" s="17"/>
      <c r="IH1071" s="112"/>
      <c r="II1071" s="80"/>
      <c r="IJ1071" s="17" t="s">
        <v>160</v>
      </c>
      <c r="IK1071" s="80"/>
      <c r="IL1071" s="111"/>
      <c r="IN1071" s="90"/>
      <c r="IP1071" s="90"/>
    </row>
    <row r="1072" spans="1:250" s="12" customFormat="1" ht="15" x14ac:dyDescent="0.25">
      <c r="A1072" s="124"/>
      <c r="B1072" s="123"/>
      <c r="C1072" s="516" t="s">
        <v>154</v>
      </c>
      <c r="D1072" s="516"/>
      <c r="E1072" s="516"/>
      <c r="F1072" s="516"/>
      <c r="G1072" s="516"/>
      <c r="H1072" s="121"/>
      <c r="I1072" s="119"/>
      <c r="J1072" s="119"/>
      <c r="K1072" s="119"/>
      <c r="L1072" s="120"/>
      <c r="M1072" s="119"/>
      <c r="N1072" s="129">
        <v>21423.98</v>
      </c>
      <c r="O1072" s="119"/>
      <c r="P1072" s="118">
        <v>21423.98</v>
      </c>
      <c r="HY1072" s="111"/>
      <c r="HZ1072" s="80"/>
      <c r="IA1072" s="80"/>
      <c r="IB1072" s="80"/>
      <c r="IC1072" s="80"/>
      <c r="ID1072" s="80"/>
      <c r="IF1072" s="17"/>
      <c r="IG1072" s="17"/>
      <c r="IH1072" s="112"/>
      <c r="II1072" s="80"/>
      <c r="IJ1072" s="17"/>
      <c r="IK1072" s="80" t="s">
        <v>154</v>
      </c>
      <c r="IL1072" s="111"/>
      <c r="IN1072" s="90"/>
      <c r="IP1072" s="90"/>
    </row>
    <row r="1073" spans="1:250" s="12" customFormat="1" ht="22.5" x14ac:dyDescent="0.25">
      <c r="A1073" s="132" t="s">
        <v>219</v>
      </c>
      <c r="B1073" s="122" t="s">
        <v>218</v>
      </c>
      <c r="C1073" s="506" t="s">
        <v>217</v>
      </c>
      <c r="D1073" s="506"/>
      <c r="E1073" s="506"/>
      <c r="F1073" s="506"/>
      <c r="G1073" s="506"/>
      <c r="H1073" s="121" t="s">
        <v>194</v>
      </c>
      <c r="I1073" s="119">
        <v>7</v>
      </c>
      <c r="J1073" s="131">
        <v>1</v>
      </c>
      <c r="K1073" s="131">
        <v>7</v>
      </c>
      <c r="L1073" s="120"/>
      <c r="M1073" s="119"/>
      <c r="N1073" s="156"/>
      <c r="O1073" s="119"/>
      <c r="P1073" s="155"/>
      <c r="HY1073" s="111"/>
      <c r="HZ1073" s="80" t="s">
        <v>217</v>
      </c>
      <c r="IA1073" s="80" t="s">
        <v>78</v>
      </c>
      <c r="IB1073" s="80" t="s">
        <v>78</v>
      </c>
      <c r="IC1073" s="80" t="s">
        <v>78</v>
      </c>
      <c r="ID1073" s="80" t="s">
        <v>78</v>
      </c>
      <c r="IF1073" s="17"/>
      <c r="IG1073" s="17"/>
      <c r="IH1073" s="112"/>
      <c r="II1073" s="80"/>
      <c r="IJ1073" s="17"/>
      <c r="IK1073" s="80"/>
      <c r="IL1073" s="111"/>
      <c r="IN1073" s="90"/>
      <c r="IP1073" s="90"/>
    </row>
    <row r="1074" spans="1:250" s="12" customFormat="1" ht="15" x14ac:dyDescent="0.25">
      <c r="A1074" s="126"/>
      <c r="B1074" s="125"/>
      <c r="C1074" s="480" t="s">
        <v>216</v>
      </c>
      <c r="D1074" s="480"/>
      <c r="E1074" s="480"/>
      <c r="F1074" s="480"/>
      <c r="G1074" s="480"/>
      <c r="H1074" s="480"/>
      <c r="I1074" s="480"/>
      <c r="J1074" s="480"/>
      <c r="K1074" s="480"/>
      <c r="L1074" s="480"/>
      <c r="M1074" s="480"/>
      <c r="N1074" s="480"/>
      <c r="O1074" s="480"/>
      <c r="P1074" s="517"/>
      <c r="HY1074" s="111"/>
      <c r="HZ1074" s="80"/>
      <c r="IA1074" s="80"/>
      <c r="IB1074" s="80"/>
      <c r="IC1074" s="80"/>
      <c r="ID1074" s="80"/>
      <c r="IF1074" s="17"/>
      <c r="IG1074" s="17"/>
      <c r="IH1074" s="112"/>
      <c r="II1074" s="80"/>
      <c r="IJ1074" s="17"/>
      <c r="IK1074" s="80"/>
      <c r="IL1074" s="111"/>
      <c r="IM1074" s="52" t="s">
        <v>216</v>
      </c>
      <c r="IN1074" s="90"/>
      <c r="IP1074" s="90"/>
    </row>
    <row r="1075" spans="1:250" s="12" customFormat="1" ht="15" x14ac:dyDescent="0.25">
      <c r="A1075" s="150"/>
      <c r="B1075" s="136" t="s">
        <v>215</v>
      </c>
      <c r="C1075" s="485" t="s">
        <v>214</v>
      </c>
      <c r="D1075" s="485"/>
      <c r="E1075" s="485"/>
      <c r="F1075" s="485"/>
      <c r="G1075" s="485"/>
      <c r="H1075" s="135" t="s">
        <v>177</v>
      </c>
      <c r="I1075" s="149">
        <v>0.01</v>
      </c>
      <c r="J1075" s="62"/>
      <c r="K1075" s="149">
        <v>7.0000000000000007E-2</v>
      </c>
      <c r="L1075" s="50"/>
      <c r="M1075" s="11"/>
      <c r="N1075" s="146">
        <v>463.87</v>
      </c>
      <c r="O1075" s="62"/>
      <c r="P1075" s="133">
        <v>32.47</v>
      </c>
      <c r="Q1075" s="138"/>
      <c r="R1075" s="138"/>
      <c r="HY1075" s="111"/>
      <c r="HZ1075" s="80"/>
      <c r="IA1075" s="80"/>
      <c r="IB1075" s="80"/>
      <c r="IC1075" s="80"/>
      <c r="ID1075" s="80"/>
      <c r="IF1075" s="17" t="s">
        <v>214</v>
      </c>
      <c r="IG1075" s="17"/>
      <c r="IH1075" s="112"/>
      <c r="II1075" s="80"/>
      <c r="IJ1075" s="17"/>
      <c r="IK1075" s="80"/>
      <c r="IL1075" s="111"/>
      <c r="IN1075" s="90"/>
      <c r="IP1075" s="90"/>
    </row>
    <row r="1076" spans="1:250" s="12" customFormat="1" ht="15" x14ac:dyDescent="0.25">
      <c r="A1076" s="150"/>
      <c r="B1076" s="136" t="s">
        <v>213</v>
      </c>
      <c r="C1076" s="485" t="s">
        <v>212</v>
      </c>
      <c r="D1076" s="485"/>
      <c r="E1076" s="485"/>
      <c r="F1076" s="485"/>
      <c r="G1076" s="485"/>
      <c r="H1076" s="135" t="s">
        <v>177</v>
      </c>
      <c r="I1076" s="149">
        <v>0.56000000000000005</v>
      </c>
      <c r="J1076" s="62"/>
      <c r="K1076" s="149">
        <v>3.92</v>
      </c>
      <c r="L1076" s="50"/>
      <c r="M1076" s="11"/>
      <c r="N1076" s="146">
        <v>506.43</v>
      </c>
      <c r="O1076" s="62"/>
      <c r="P1076" s="133">
        <v>1985.21</v>
      </c>
      <c r="Q1076" s="138"/>
      <c r="R1076" s="138"/>
      <c r="HY1076" s="111"/>
      <c r="HZ1076" s="80"/>
      <c r="IA1076" s="80"/>
      <c r="IB1076" s="80"/>
      <c r="IC1076" s="80"/>
      <c r="ID1076" s="80"/>
      <c r="IF1076" s="17" t="s">
        <v>212</v>
      </c>
      <c r="IG1076" s="17"/>
      <c r="IH1076" s="112"/>
      <c r="II1076" s="80"/>
      <c r="IJ1076" s="17"/>
      <c r="IK1076" s="80"/>
      <c r="IL1076" s="111"/>
      <c r="IN1076" s="90"/>
      <c r="IP1076" s="90"/>
    </row>
    <row r="1077" spans="1:250" s="12" customFormat="1" ht="15" x14ac:dyDescent="0.25">
      <c r="A1077" s="150"/>
      <c r="B1077" s="136" t="s">
        <v>211</v>
      </c>
      <c r="C1077" s="485" t="s">
        <v>210</v>
      </c>
      <c r="D1077" s="485"/>
      <c r="E1077" s="485"/>
      <c r="F1077" s="485"/>
      <c r="G1077" s="485"/>
      <c r="H1077" s="135" t="s">
        <v>177</v>
      </c>
      <c r="I1077" s="149">
        <v>0.28000000000000003</v>
      </c>
      <c r="J1077" s="62"/>
      <c r="K1077" s="149">
        <v>1.96</v>
      </c>
      <c r="L1077" s="50"/>
      <c r="M1077" s="11"/>
      <c r="N1077" s="146">
        <v>570.26</v>
      </c>
      <c r="O1077" s="62"/>
      <c r="P1077" s="133">
        <v>1117.71</v>
      </c>
      <c r="Q1077" s="138"/>
      <c r="R1077" s="138"/>
      <c r="HY1077" s="111"/>
      <c r="HZ1077" s="80"/>
      <c r="IA1077" s="80"/>
      <c r="IB1077" s="80"/>
      <c r="IC1077" s="80"/>
      <c r="ID1077" s="80"/>
      <c r="IF1077" s="17" t="s">
        <v>210</v>
      </c>
      <c r="IG1077" s="17"/>
      <c r="IH1077" s="112"/>
      <c r="II1077" s="80"/>
      <c r="IJ1077" s="17"/>
      <c r="IK1077" s="80"/>
      <c r="IL1077" s="111"/>
      <c r="IN1077" s="90"/>
      <c r="IP1077" s="90"/>
    </row>
    <row r="1078" spans="1:250" s="12" customFormat="1" ht="15" x14ac:dyDescent="0.25">
      <c r="A1078" s="150"/>
      <c r="B1078" s="136" t="s">
        <v>209</v>
      </c>
      <c r="C1078" s="485" t="s">
        <v>208</v>
      </c>
      <c r="D1078" s="485"/>
      <c r="E1078" s="485"/>
      <c r="F1078" s="485"/>
      <c r="G1078" s="485"/>
      <c r="H1078" s="135" t="s">
        <v>177</v>
      </c>
      <c r="I1078" s="149">
        <v>0.28000000000000003</v>
      </c>
      <c r="J1078" s="62"/>
      <c r="K1078" s="149">
        <v>1.96</v>
      </c>
      <c r="L1078" s="50"/>
      <c r="M1078" s="11"/>
      <c r="N1078" s="146">
        <v>655.38</v>
      </c>
      <c r="O1078" s="62"/>
      <c r="P1078" s="133">
        <v>1284.54</v>
      </c>
      <c r="Q1078" s="138"/>
      <c r="R1078" s="138"/>
      <c r="HY1078" s="111"/>
      <c r="HZ1078" s="80"/>
      <c r="IA1078" s="80"/>
      <c r="IB1078" s="80"/>
      <c r="IC1078" s="80"/>
      <c r="ID1078" s="80"/>
      <c r="IF1078" s="17" t="s">
        <v>208</v>
      </c>
      <c r="IG1078" s="17"/>
      <c r="IH1078" s="112"/>
      <c r="II1078" s="80"/>
      <c r="IJ1078" s="17"/>
      <c r="IK1078" s="80"/>
      <c r="IL1078" s="111"/>
      <c r="IN1078" s="90"/>
      <c r="IP1078" s="90"/>
    </row>
    <row r="1079" spans="1:250" s="12" customFormat="1" ht="15" x14ac:dyDescent="0.25">
      <c r="A1079" s="150"/>
      <c r="B1079" s="136" t="s">
        <v>207</v>
      </c>
      <c r="C1079" s="485" t="s">
        <v>206</v>
      </c>
      <c r="D1079" s="485"/>
      <c r="E1079" s="485"/>
      <c r="F1079" s="485"/>
      <c r="G1079" s="485"/>
      <c r="H1079" s="135" t="s">
        <v>174</v>
      </c>
      <c r="I1079" s="162">
        <v>5.1000000000000004E-3</v>
      </c>
      <c r="J1079" s="62"/>
      <c r="K1079" s="162">
        <v>3.5700000000000003E-2</v>
      </c>
      <c r="L1079" s="50"/>
      <c r="M1079" s="11"/>
      <c r="N1079" s="146">
        <v>1664.09</v>
      </c>
      <c r="O1079" s="62"/>
      <c r="P1079" s="133">
        <v>59.41</v>
      </c>
      <c r="Q1079" s="138"/>
      <c r="R1079" s="138"/>
      <c r="HY1079" s="111"/>
      <c r="HZ1079" s="80"/>
      <c r="IA1079" s="80"/>
      <c r="IB1079" s="80"/>
      <c r="IC1079" s="80"/>
      <c r="ID1079" s="80"/>
      <c r="IF1079" s="17" t="s">
        <v>206</v>
      </c>
      <c r="IG1079" s="17"/>
      <c r="IH1079" s="112"/>
      <c r="II1079" s="80"/>
      <c r="IJ1079" s="17"/>
      <c r="IK1079" s="80"/>
      <c r="IL1079" s="111"/>
      <c r="IN1079" s="90"/>
      <c r="IP1079" s="90"/>
    </row>
    <row r="1080" spans="1:250" s="12" customFormat="1" ht="15" x14ac:dyDescent="0.25">
      <c r="A1080" s="137"/>
      <c r="B1080" s="136" t="s">
        <v>205</v>
      </c>
      <c r="C1080" s="485" t="s">
        <v>204</v>
      </c>
      <c r="D1080" s="485"/>
      <c r="E1080" s="485"/>
      <c r="F1080" s="485"/>
      <c r="G1080" s="485"/>
      <c r="H1080" s="135" t="s">
        <v>177</v>
      </c>
      <c r="I1080" s="162">
        <v>5.1000000000000004E-3</v>
      </c>
      <c r="J1080" s="62"/>
      <c r="K1080" s="162">
        <v>3.5700000000000003E-2</v>
      </c>
      <c r="L1080" s="59"/>
      <c r="M1080" s="62"/>
      <c r="N1080" s="153">
        <v>766.03</v>
      </c>
      <c r="O1080" s="62"/>
      <c r="P1080" s="152">
        <v>27.35</v>
      </c>
      <c r="HY1080" s="111"/>
      <c r="HZ1080" s="80"/>
      <c r="IA1080" s="80"/>
      <c r="IB1080" s="80"/>
      <c r="IC1080" s="80"/>
      <c r="ID1080" s="80"/>
      <c r="IF1080" s="17"/>
      <c r="IG1080" s="17" t="s">
        <v>204</v>
      </c>
      <c r="IH1080" s="112"/>
      <c r="II1080" s="80"/>
      <c r="IJ1080" s="17"/>
      <c r="IK1080" s="80"/>
      <c r="IL1080" s="111"/>
      <c r="IN1080" s="90"/>
      <c r="IP1080" s="90"/>
    </row>
    <row r="1081" spans="1:250" s="12" customFormat="1" ht="15" x14ac:dyDescent="0.25">
      <c r="A1081" s="150"/>
      <c r="B1081" s="136" t="s">
        <v>180</v>
      </c>
      <c r="C1081" s="485" t="s">
        <v>179</v>
      </c>
      <c r="D1081" s="485"/>
      <c r="E1081" s="485"/>
      <c r="F1081" s="485"/>
      <c r="G1081" s="485"/>
      <c r="H1081" s="135" t="s">
        <v>174</v>
      </c>
      <c r="I1081" s="151">
        <v>4.0000000000000001E-3</v>
      </c>
      <c r="J1081" s="62"/>
      <c r="K1081" s="151">
        <v>2.8000000000000001E-2</v>
      </c>
      <c r="L1081" s="50"/>
      <c r="M1081" s="11"/>
      <c r="N1081" s="146">
        <v>657.75</v>
      </c>
      <c r="O1081" s="62"/>
      <c r="P1081" s="133">
        <v>18.420000000000002</v>
      </c>
      <c r="Q1081" s="138"/>
      <c r="R1081" s="138"/>
      <c r="HY1081" s="111"/>
      <c r="HZ1081" s="80"/>
      <c r="IA1081" s="80"/>
      <c r="IB1081" s="80"/>
      <c r="IC1081" s="80"/>
      <c r="ID1081" s="80"/>
      <c r="IF1081" s="17" t="s">
        <v>179</v>
      </c>
      <c r="IG1081" s="17"/>
      <c r="IH1081" s="112"/>
      <c r="II1081" s="80"/>
      <c r="IJ1081" s="17"/>
      <c r="IK1081" s="80"/>
      <c r="IL1081" s="111"/>
      <c r="IN1081" s="90"/>
      <c r="IP1081" s="90"/>
    </row>
    <row r="1082" spans="1:250" s="12" customFormat="1" ht="15" x14ac:dyDescent="0.25">
      <c r="A1082" s="137"/>
      <c r="B1082" s="136" t="s">
        <v>178</v>
      </c>
      <c r="C1082" s="485" t="s">
        <v>176</v>
      </c>
      <c r="D1082" s="485"/>
      <c r="E1082" s="485"/>
      <c r="F1082" s="485"/>
      <c r="G1082" s="485"/>
      <c r="H1082" s="135" t="s">
        <v>177</v>
      </c>
      <c r="I1082" s="151">
        <v>4.0000000000000001E-3</v>
      </c>
      <c r="J1082" s="62"/>
      <c r="K1082" s="151">
        <v>2.8000000000000001E-2</v>
      </c>
      <c r="L1082" s="59"/>
      <c r="M1082" s="62"/>
      <c r="N1082" s="153">
        <v>570.26</v>
      </c>
      <c r="O1082" s="62"/>
      <c r="P1082" s="152">
        <v>15.97</v>
      </c>
      <c r="HY1082" s="111"/>
      <c r="HZ1082" s="80"/>
      <c r="IA1082" s="80"/>
      <c r="IB1082" s="80"/>
      <c r="IC1082" s="80"/>
      <c r="ID1082" s="80"/>
      <c r="IF1082" s="17"/>
      <c r="IG1082" s="17" t="s">
        <v>176</v>
      </c>
      <c r="IH1082" s="112"/>
      <c r="II1082" s="80"/>
      <c r="IJ1082" s="17"/>
      <c r="IK1082" s="80"/>
      <c r="IL1082" s="111"/>
      <c r="IN1082" s="90"/>
      <c r="IP1082" s="90"/>
    </row>
    <row r="1083" spans="1:250" s="12" customFormat="1" ht="15" x14ac:dyDescent="0.25">
      <c r="A1083" s="145" t="s">
        <v>169</v>
      </c>
      <c r="B1083" s="144" t="s">
        <v>203</v>
      </c>
      <c r="C1083" s="515" t="s">
        <v>202</v>
      </c>
      <c r="D1083" s="515"/>
      <c r="E1083" s="515"/>
      <c r="F1083" s="515"/>
      <c r="G1083" s="515"/>
      <c r="H1083" s="143" t="s">
        <v>194</v>
      </c>
      <c r="I1083" s="142">
        <v>0</v>
      </c>
      <c r="J1083" s="140"/>
      <c r="K1083" s="142">
        <v>0</v>
      </c>
      <c r="L1083" s="141"/>
      <c r="M1083" s="140"/>
      <c r="N1083" s="141"/>
      <c r="O1083" s="140"/>
      <c r="P1083" s="139"/>
      <c r="HY1083" s="111"/>
      <c r="HZ1083" s="80"/>
      <c r="IA1083" s="80"/>
      <c r="IB1083" s="80"/>
      <c r="IC1083" s="80"/>
      <c r="ID1083" s="80"/>
      <c r="IF1083" s="17"/>
      <c r="IG1083" s="17"/>
      <c r="IH1083" s="112" t="s">
        <v>202</v>
      </c>
      <c r="II1083" s="80"/>
      <c r="IJ1083" s="17"/>
      <c r="IK1083" s="80"/>
      <c r="IL1083" s="111"/>
      <c r="IN1083" s="90"/>
      <c r="IP1083" s="90"/>
    </row>
    <row r="1084" spans="1:250" s="12" customFormat="1" ht="15" x14ac:dyDescent="0.25">
      <c r="A1084" s="99"/>
      <c r="B1084" s="98"/>
      <c r="C1084" s="516" t="s">
        <v>166</v>
      </c>
      <c r="D1084" s="516"/>
      <c r="E1084" s="516"/>
      <c r="F1084" s="516"/>
      <c r="G1084" s="516"/>
      <c r="H1084" s="121"/>
      <c r="I1084" s="119"/>
      <c r="J1084" s="119"/>
      <c r="K1084" s="119"/>
      <c r="L1084" s="120"/>
      <c r="M1084" s="119"/>
      <c r="N1084" s="129"/>
      <c r="O1084" s="119"/>
      <c r="P1084" s="118">
        <v>4541.08</v>
      </c>
      <c r="Q1084" s="138"/>
      <c r="R1084" s="138"/>
      <c r="HY1084" s="111"/>
      <c r="HZ1084" s="80"/>
      <c r="IA1084" s="80"/>
      <c r="IB1084" s="80"/>
      <c r="IC1084" s="80"/>
      <c r="ID1084" s="80"/>
      <c r="IF1084" s="17"/>
      <c r="IG1084" s="17"/>
      <c r="IH1084" s="112"/>
      <c r="II1084" s="80" t="s">
        <v>166</v>
      </c>
      <c r="IJ1084" s="17"/>
      <c r="IK1084" s="80"/>
      <c r="IL1084" s="111"/>
      <c r="IN1084" s="90"/>
      <c r="IP1084" s="90"/>
    </row>
    <row r="1085" spans="1:250" s="12" customFormat="1" ht="15" x14ac:dyDescent="0.25">
      <c r="A1085" s="137"/>
      <c r="B1085" s="136"/>
      <c r="C1085" s="485" t="s">
        <v>165</v>
      </c>
      <c r="D1085" s="485"/>
      <c r="E1085" s="485"/>
      <c r="F1085" s="485"/>
      <c r="G1085" s="485"/>
      <c r="H1085" s="135"/>
      <c r="I1085" s="62"/>
      <c r="J1085" s="62"/>
      <c r="K1085" s="62"/>
      <c r="L1085" s="59"/>
      <c r="M1085" s="62"/>
      <c r="N1085" s="59"/>
      <c r="O1085" s="62"/>
      <c r="P1085" s="133">
        <v>4463.25</v>
      </c>
      <c r="HY1085" s="111"/>
      <c r="HZ1085" s="80"/>
      <c r="IA1085" s="80"/>
      <c r="IB1085" s="80"/>
      <c r="IC1085" s="80"/>
      <c r="ID1085" s="80"/>
      <c r="IF1085" s="17"/>
      <c r="IG1085" s="17"/>
      <c r="IH1085" s="112"/>
      <c r="II1085" s="80"/>
      <c r="IJ1085" s="17" t="s">
        <v>165</v>
      </c>
      <c r="IK1085" s="80"/>
      <c r="IL1085" s="111"/>
      <c r="IN1085" s="90"/>
      <c r="IP1085" s="90"/>
    </row>
    <row r="1086" spans="1:250" s="12" customFormat="1" ht="15" x14ac:dyDescent="0.25">
      <c r="A1086" s="137"/>
      <c r="B1086" s="136" t="s">
        <v>164</v>
      </c>
      <c r="C1086" s="485" t="s">
        <v>163</v>
      </c>
      <c r="D1086" s="485"/>
      <c r="E1086" s="485"/>
      <c r="F1086" s="485"/>
      <c r="G1086" s="485"/>
      <c r="H1086" s="135" t="s">
        <v>161</v>
      </c>
      <c r="I1086" s="134">
        <v>103</v>
      </c>
      <c r="J1086" s="62"/>
      <c r="K1086" s="134">
        <v>103</v>
      </c>
      <c r="L1086" s="59"/>
      <c r="M1086" s="62"/>
      <c r="N1086" s="59"/>
      <c r="O1086" s="62"/>
      <c r="P1086" s="133">
        <v>4597.1499999999996</v>
      </c>
      <c r="HY1086" s="111"/>
      <c r="HZ1086" s="80"/>
      <c r="IA1086" s="80"/>
      <c r="IB1086" s="80"/>
      <c r="IC1086" s="80"/>
      <c r="ID1086" s="80"/>
      <c r="IF1086" s="17"/>
      <c r="IG1086" s="17"/>
      <c r="IH1086" s="112"/>
      <c r="II1086" s="80"/>
      <c r="IJ1086" s="17" t="s">
        <v>163</v>
      </c>
      <c r="IK1086" s="80"/>
      <c r="IL1086" s="111"/>
      <c r="IN1086" s="90"/>
      <c r="IP1086" s="90"/>
    </row>
    <row r="1087" spans="1:250" s="12" customFormat="1" ht="15" x14ac:dyDescent="0.25">
      <c r="A1087" s="137"/>
      <c r="B1087" s="136" t="s">
        <v>162</v>
      </c>
      <c r="C1087" s="485" t="s">
        <v>160</v>
      </c>
      <c r="D1087" s="485"/>
      <c r="E1087" s="485"/>
      <c r="F1087" s="485"/>
      <c r="G1087" s="485"/>
      <c r="H1087" s="135" t="s">
        <v>161</v>
      </c>
      <c r="I1087" s="134">
        <v>60</v>
      </c>
      <c r="J1087" s="62"/>
      <c r="K1087" s="134">
        <v>60</v>
      </c>
      <c r="L1087" s="59"/>
      <c r="M1087" s="62"/>
      <c r="N1087" s="59"/>
      <c r="O1087" s="62"/>
      <c r="P1087" s="133">
        <v>2677.95</v>
      </c>
      <c r="HY1087" s="111"/>
      <c r="HZ1087" s="80"/>
      <c r="IA1087" s="80"/>
      <c r="IB1087" s="80"/>
      <c r="IC1087" s="80"/>
      <c r="ID1087" s="80"/>
      <c r="IF1087" s="17"/>
      <c r="IG1087" s="17"/>
      <c r="IH1087" s="112"/>
      <c r="II1087" s="80"/>
      <c r="IJ1087" s="17" t="s">
        <v>160</v>
      </c>
      <c r="IK1087" s="80"/>
      <c r="IL1087" s="111"/>
      <c r="IN1087" s="90"/>
      <c r="IP1087" s="90"/>
    </row>
    <row r="1088" spans="1:250" s="12" customFormat="1" ht="15" x14ac:dyDescent="0.25">
      <c r="A1088" s="124"/>
      <c r="B1088" s="123"/>
      <c r="C1088" s="516" t="s">
        <v>154</v>
      </c>
      <c r="D1088" s="516"/>
      <c r="E1088" s="516"/>
      <c r="F1088" s="516"/>
      <c r="G1088" s="516"/>
      <c r="H1088" s="121"/>
      <c r="I1088" s="119"/>
      <c r="J1088" s="119"/>
      <c r="K1088" s="119"/>
      <c r="L1088" s="120"/>
      <c r="M1088" s="119"/>
      <c r="N1088" s="129">
        <v>1688.03</v>
      </c>
      <c r="O1088" s="119"/>
      <c r="P1088" s="118">
        <v>11816.18</v>
      </c>
      <c r="HY1088" s="111"/>
      <c r="HZ1088" s="80"/>
      <c r="IA1088" s="80"/>
      <c r="IB1088" s="80"/>
      <c r="IC1088" s="80"/>
      <c r="ID1088" s="80"/>
      <c r="IF1088" s="17"/>
      <c r="IG1088" s="17"/>
      <c r="IH1088" s="112"/>
      <c r="II1088" s="80"/>
      <c r="IJ1088" s="17"/>
      <c r="IK1088" s="80" t="s">
        <v>154</v>
      </c>
      <c r="IL1088" s="111"/>
      <c r="IN1088" s="90"/>
      <c r="IP1088" s="90"/>
    </row>
    <row r="1089" spans="1:250" s="12" customFormat="1" ht="56.25" x14ac:dyDescent="0.25">
      <c r="A1089" s="132" t="s">
        <v>201</v>
      </c>
      <c r="B1089" s="122" t="s">
        <v>200</v>
      </c>
      <c r="C1089" s="506" t="s">
        <v>198</v>
      </c>
      <c r="D1089" s="506"/>
      <c r="E1089" s="506"/>
      <c r="F1089" s="506"/>
      <c r="G1089" s="506"/>
      <c r="H1089" s="121" t="s">
        <v>199</v>
      </c>
      <c r="I1089" s="119">
        <v>2.0670000000000002</v>
      </c>
      <c r="J1089" s="131">
        <v>1</v>
      </c>
      <c r="K1089" s="161">
        <v>2.0670000000000002</v>
      </c>
      <c r="L1089" s="129">
        <v>112634.09</v>
      </c>
      <c r="M1089" s="157">
        <v>1.4</v>
      </c>
      <c r="N1089" s="127">
        <v>157687.73000000001</v>
      </c>
      <c r="O1089" s="119"/>
      <c r="P1089" s="118">
        <v>325940.53999999998</v>
      </c>
      <c r="HY1089" s="111"/>
      <c r="HZ1089" s="80" t="s">
        <v>198</v>
      </c>
      <c r="IA1089" s="80" t="s">
        <v>78</v>
      </c>
      <c r="IB1089" s="80" t="s">
        <v>78</v>
      </c>
      <c r="IC1089" s="80" t="s">
        <v>78</v>
      </c>
      <c r="ID1089" s="80" t="s">
        <v>78</v>
      </c>
      <c r="IF1089" s="17"/>
      <c r="IG1089" s="17"/>
      <c r="IH1089" s="112"/>
      <c r="II1089" s="80"/>
      <c r="IJ1089" s="17"/>
      <c r="IK1089" s="80"/>
      <c r="IL1089" s="111"/>
      <c r="IN1089" s="90"/>
      <c r="IP1089" s="90"/>
    </row>
    <row r="1090" spans="1:250" s="12" customFormat="1" ht="15" x14ac:dyDescent="0.25">
      <c r="A1090" s="126"/>
      <c r="B1090" s="125"/>
      <c r="C1090" s="480" t="s">
        <v>197</v>
      </c>
      <c r="D1090" s="480"/>
      <c r="E1090" s="480"/>
      <c r="F1090" s="480"/>
      <c r="G1090" s="480"/>
      <c r="H1090" s="480"/>
      <c r="I1090" s="480"/>
      <c r="J1090" s="480"/>
      <c r="K1090" s="480"/>
      <c r="L1090" s="480"/>
      <c r="M1090" s="480"/>
      <c r="N1090" s="480"/>
      <c r="O1090" s="480"/>
      <c r="P1090" s="517"/>
      <c r="HY1090" s="111"/>
      <c r="HZ1090" s="80"/>
      <c r="IA1090" s="80"/>
      <c r="IB1090" s="80"/>
      <c r="IC1090" s="80"/>
      <c r="ID1090" s="80"/>
      <c r="IF1090" s="17"/>
      <c r="IG1090" s="17"/>
      <c r="IH1090" s="112"/>
      <c r="II1090" s="80"/>
      <c r="IJ1090" s="17"/>
      <c r="IK1090" s="80"/>
      <c r="IL1090" s="111"/>
      <c r="IM1090" s="52" t="s">
        <v>197</v>
      </c>
      <c r="IN1090" s="90"/>
      <c r="IP1090" s="90"/>
    </row>
    <row r="1091" spans="1:250" s="12" customFormat="1" ht="15" x14ac:dyDescent="0.25">
      <c r="A1091" s="124"/>
      <c r="B1091" s="123"/>
      <c r="C1091" s="516" t="s">
        <v>154</v>
      </c>
      <c r="D1091" s="516"/>
      <c r="E1091" s="516"/>
      <c r="F1091" s="516"/>
      <c r="G1091" s="516"/>
      <c r="H1091" s="121"/>
      <c r="I1091" s="119"/>
      <c r="J1091" s="119"/>
      <c r="K1091" s="119"/>
      <c r="L1091" s="120"/>
      <c r="M1091" s="119"/>
      <c r="N1091" s="120"/>
      <c r="O1091" s="119"/>
      <c r="P1091" s="118">
        <v>325940.53999999998</v>
      </c>
      <c r="HY1091" s="111"/>
      <c r="HZ1091" s="80"/>
      <c r="IA1091" s="80"/>
      <c r="IB1091" s="80"/>
      <c r="IC1091" s="80"/>
      <c r="ID1091" s="80"/>
      <c r="IF1091" s="17"/>
      <c r="IG1091" s="17"/>
      <c r="IH1091" s="112"/>
      <c r="II1091" s="80"/>
      <c r="IJ1091" s="17"/>
      <c r="IK1091" s="80" t="s">
        <v>154</v>
      </c>
      <c r="IL1091" s="111"/>
      <c r="IN1091" s="90"/>
      <c r="IP1091" s="90"/>
    </row>
    <row r="1092" spans="1:250" s="12" customFormat="1" ht="56.25" x14ac:dyDescent="0.25">
      <c r="A1092" s="132" t="s">
        <v>196</v>
      </c>
      <c r="B1092" s="122" t="s">
        <v>195</v>
      </c>
      <c r="C1092" s="506" t="s">
        <v>193</v>
      </c>
      <c r="D1092" s="506"/>
      <c r="E1092" s="506"/>
      <c r="F1092" s="506"/>
      <c r="G1092" s="506"/>
      <c r="H1092" s="121" t="s">
        <v>194</v>
      </c>
      <c r="I1092" s="119">
        <v>126</v>
      </c>
      <c r="J1092" s="131">
        <v>1</v>
      </c>
      <c r="K1092" s="131">
        <v>126</v>
      </c>
      <c r="L1092" s="160">
        <v>129.66999999999999</v>
      </c>
      <c r="M1092" s="128">
        <v>1.24</v>
      </c>
      <c r="N1092" s="159">
        <v>160.79</v>
      </c>
      <c r="O1092" s="119"/>
      <c r="P1092" s="118">
        <v>20259.54</v>
      </c>
      <c r="HY1092" s="111"/>
      <c r="HZ1092" s="80" t="s">
        <v>193</v>
      </c>
      <c r="IA1092" s="80" t="s">
        <v>78</v>
      </c>
      <c r="IB1092" s="80" t="s">
        <v>78</v>
      </c>
      <c r="IC1092" s="80" t="s">
        <v>78</v>
      </c>
      <c r="ID1092" s="80" t="s">
        <v>78</v>
      </c>
      <c r="IF1092" s="17"/>
      <c r="IG1092" s="17"/>
      <c r="IH1092" s="112"/>
      <c r="II1092" s="80"/>
      <c r="IJ1092" s="17"/>
      <c r="IK1092" s="80"/>
      <c r="IL1092" s="111"/>
      <c r="IN1092" s="90"/>
      <c r="IP1092" s="90"/>
    </row>
    <row r="1093" spans="1:250" s="12" customFormat="1" ht="15" x14ac:dyDescent="0.25">
      <c r="A1093" s="124"/>
      <c r="B1093" s="123"/>
      <c r="C1093" s="516" t="s">
        <v>154</v>
      </c>
      <c r="D1093" s="516"/>
      <c r="E1093" s="516"/>
      <c r="F1093" s="516"/>
      <c r="G1093" s="516"/>
      <c r="H1093" s="121"/>
      <c r="I1093" s="119"/>
      <c r="J1093" s="119"/>
      <c r="K1093" s="119"/>
      <c r="L1093" s="120"/>
      <c r="M1093" s="119"/>
      <c r="N1093" s="120"/>
      <c r="O1093" s="119"/>
      <c r="P1093" s="118">
        <v>20259.54</v>
      </c>
      <c r="HY1093" s="111"/>
      <c r="HZ1093" s="80"/>
      <c r="IA1093" s="80"/>
      <c r="IB1093" s="80"/>
      <c r="IC1093" s="80"/>
      <c r="ID1093" s="80"/>
      <c r="IF1093" s="17"/>
      <c r="IG1093" s="17"/>
      <c r="IH1093" s="112"/>
      <c r="II1093" s="80"/>
      <c r="IJ1093" s="17"/>
      <c r="IK1093" s="80" t="s">
        <v>154</v>
      </c>
      <c r="IL1093" s="111"/>
      <c r="IN1093" s="90"/>
      <c r="IP1093" s="90"/>
    </row>
    <row r="1094" spans="1:250" s="12" customFormat="1" ht="56.25" x14ac:dyDescent="0.25">
      <c r="A1094" s="132" t="s">
        <v>192</v>
      </c>
      <c r="B1094" s="122" t="s">
        <v>191</v>
      </c>
      <c r="C1094" s="506" t="s">
        <v>189</v>
      </c>
      <c r="D1094" s="506"/>
      <c r="E1094" s="506"/>
      <c r="F1094" s="506"/>
      <c r="G1094" s="506"/>
      <c r="H1094" s="121" t="s">
        <v>190</v>
      </c>
      <c r="I1094" s="119">
        <v>0.06</v>
      </c>
      <c r="J1094" s="131">
        <v>1</v>
      </c>
      <c r="K1094" s="128">
        <v>0.06</v>
      </c>
      <c r="L1094" s="129">
        <v>2306.4499999999998</v>
      </c>
      <c r="M1094" s="128">
        <v>1.24</v>
      </c>
      <c r="N1094" s="127">
        <v>2860</v>
      </c>
      <c r="O1094" s="119"/>
      <c r="P1094" s="158">
        <v>171.6</v>
      </c>
      <c r="HY1094" s="111"/>
      <c r="HZ1094" s="80" t="s">
        <v>189</v>
      </c>
      <c r="IA1094" s="80" t="s">
        <v>78</v>
      </c>
      <c r="IB1094" s="80" t="s">
        <v>78</v>
      </c>
      <c r="IC1094" s="80" t="s">
        <v>78</v>
      </c>
      <c r="ID1094" s="80" t="s">
        <v>78</v>
      </c>
      <c r="IF1094" s="17"/>
      <c r="IG1094" s="17"/>
      <c r="IH1094" s="112"/>
      <c r="II1094" s="80"/>
      <c r="IJ1094" s="17"/>
      <c r="IK1094" s="80"/>
      <c r="IL1094" s="111"/>
      <c r="IN1094" s="90"/>
      <c r="IP1094" s="90"/>
    </row>
    <row r="1095" spans="1:250" s="12" customFormat="1" ht="15" x14ac:dyDescent="0.25">
      <c r="A1095" s="126"/>
      <c r="B1095" s="125"/>
      <c r="C1095" s="480" t="s">
        <v>188</v>
      </c>
      <c r="D1095" s="480"/>
      <c r="E1095" s="480"/>
      <c r="F1095" s="480"/>
      <c r="G1095" s="480"/>
      <c r="H1095" s="480"/>
      <c r="I1095" s="480"/>
      <c r="J1095" s="480"/>
      <c r="K1095" s="480"/>
      <c r="L1095" s="480"/>
      <c r="M1095" s="480"/>
      <c r="N1095" s="480"/>
      <c r="O1095" s="480"/>
      <c r="P1095" s="517"/>
      <c r="HY1095" s="111"/>
      <c r="HZ1095" s="80"/>
      <c r="IA1095" s="80"/>
      <c r="IB1095" s="80"/>
      <c r="IC1095" s="80"/>
      <c r="ID1095" s="80"/>
      <c r="IF1095" s="17"/>
      <c r="IG1095" s="17"/>
      <c r="IH1095" s="112"/>
      <c r="II1095" s="80"/>
      <c r="IJ1095" s="17"/>
      <c r="IK1095" s="80"/>
      <c r="IL1095" s="111"/>
      <c r="IM1095" s="52" t="s">
        <v>188</v>
      </c>
      <c r="IN1095" s="90"/>
      <c r="IP1095" s="90"/>
    </row>
    <row r="1096" spans="1:250" s="12" customFormat="1" ht="15" x14ac:dyDescent="0.25">
      <c r="A1096" s="124"/>
      <c r="B1096" s="123"/>
      <c r="C1096" s="516" t="s">
        <v>154</v>
      </c>
      <c r="D1096" s="516"/>
      <c r="E1096" s="516"/>
      <c r="F1096" s="516"/>
      <c r="G1096" s="516"/>
      <c r="H1096" s="121"/>
      <c r="I1096" s="119"/>
      <c r="J1096" s="119"/>
      <c r="K1096" s="119"/>
      <c r="L1096" s="120"/>
      <c r="M1096" s="119"/>
      <c r="N1096" s="120"/>
      <c r="O1096" s="119"/>
      <c r="P1096" s="158">
        <v>171.6</v>
      </c>
      <c r="HY1096" s="111"/>
      <c r="HZ1096" s="80"/>
      <c r="IA1096" s="80"/>
      <c r="IB1096" s="80"/>
      <c r="IC1096" s="80"/>
      <c r="ID1096" s="80"/>
      <c r="IF1096" s="17"/>
      <c r="IG1096" s="17"/>
      <c r="IH1096" s="112"/>
      <c r="II1096" s="80"/>
      <c r="IJ1096" s="17"/>
      <c r="IK1096" s="80" t="s">
        <v>154</v>
      </c>
      <c r="IL1096" s="111"/>
      <c r="IN1096" s="90"/>
      <c r="IP1096" s="90"/>
    </row>
    <row r="1097" spans="1:250" s="12" customFormat="1" ht="15" x14ac:dyDescent="0.25">
      <c r="A1097" s="132" t="s">
        <v>187</v>
      </c>
      <c r="B1097" s="122" t="s">
        <v>186</v>
      </c>
      <c r="C1097" s="506" t="s">
        <v>184</v>
      </c>
      <c r="D1097" s="506"/>
      <c r="E1097" s="506"/>
      <c r="F1097" s="506"/>
      <c r="G1097" s="506"/>
      <c r="H1097" s="121" t="s">
        <v>185</v>
      </c>
      <c r="I1097" s="119">
        <v>4.5</v>
      </c>
      <c r="J1097" s="131">
        <v>1</v>
      </c>
      <c r="K1097" s="157">
        <v>4.5</v>
      </c>
      <c r="L1097" s="120"/>
      <c r="M1097" s="119"/>
      <c r="N1097" s="156"/>
      <c r="O1097" s="119"/>
      <c r="P1097" s="155"/>
      <c r="HY1097" s="111"/>
      <c r="HZ1097" s="80" t="s">
        <v>184</v>
      </c>
      <c r="IA1097" s="80" t="s">
        <v>78</v>
      </c>
      <c r="IB1097" s="80" t="s">
        <v>78</v>
      </c>
      <c r="IC1097" s="80" t="s">
        <v>78</v>
      </c>
      <c r="ID1097" s="80" t="s">
        <v>78</v>
      </c>
      <c r="IF1097" s="17"/>
      <c r="IG1097" s="17"/>
      <c r="IH1097" s="112"/>
      <c r="II1097" s="80"/>
      <c r="IJ1097" s="17"/>
      <c r="IK1097" s="80"/>
      <c r="IL1097" s="111"/>
      <c r="IN1097" s="90"/>
      <c r="IP1097" s="90"/>
    </row>
    <row r="1098" spans="1:250" s="12" customFormat="1" ht="15" x14ac:dyDescent="0.25">
      <c r="A1098" s="126"/>
      <c r="B1098" s="125"/>
      <c r="C1098" s="480" t="s">
        <v>183</v>
      </c>
      <c r="D1098" s="480"/>
      <c r="E1098" s="480"/>
      <c r="F1098" s="480"/>
      <c r="G1098" s="480"/>
      <c r="H1098" s="480"/>
      <c r="I1098" s="480"/>
      <c r="J1098" s="480"/>
      <c r="K1098" s="480"/>
      <c r="L1098" s="480"/>
      <c r="M1098" s="480"/>
      <c r="N1098" s="480"/>
      <c r="O1098" s="480"/>
      <c r="P1098" s="517"/>
      <c r="HY1098" s="111"/>
      <c r="HZ1098" s="80"/>
      <c r="IA1098" s="80"/>
      <c r="IB1098" s="80"/>
      <c r="IC1098" s="80"/>
      <c r="ID1098" s="80"/>
      <c r="IF1098" s="17"/>
      <c r="IG1098" s="17"/>
      <c r="IH1098" s="112"/>
      <c r="II1098" s="80"/>
      <c r="IJ1098" s="17"/>
      <c r="IK1098" s="80"/>
      <c r="IL1098" s="111"/>
      <c r="IM1098" s="52" t="s">
        <v>183</v>
      </c>
      <c r="IN1098" s="90"/>
      <c r="IP1098" s="90"/>
    </row>
    <row r="1099" spans="1:250" s="12" customFormat="1" ht="15" x14ac:dyDescent="0.25">
      <c r="A1099" s="150"/>
      <c r="B1099" s="136" t="s">
        <v>182</v>
      </c>
      <c r="C1099" s="485" t="s">
        <v>181</v>
      </c>
      <c r="D1099" s="485"/>
      <c r="E1099" s="485"/>
      <c r="F1099" s="485"/>
      <c r="G1099" s="485"/>
      <c r="H1099" s="135" t="s">
        <v>177</v>
      </c>
      <c r="I1099" s="154">
        <v>1.8</v>
      </c>
      <c r="J1099" s="62"/>
      <c r="K1099" s="154">
        <v>8.1</v>
      </c>
      <c r="L1099" s="50"/>
      <c r="M1099" s="11"/>
      <c r="N1099" s="146">
        <v>502.17</v>
      </c>
      <c r="O1099" s="62"/>
      <c r="P1099" s="133">
        <v>4067.58</v>
      </c>
      <c r="Q1099" s="138"/>
      <c r="R1099" s="138"/>
      <c r="HY1099" s="111"/>
      <c r="HZ1099" s="80"/>
      <c r="IA1099" s="80"/>
      <c r="IB1099" s="80"/>
      <c r="IC1099" s="80"/>
      <c r="ID1099" s="80"/>
      <c r="IF1099" s="17" t="s">
        <v>181</v>
      </c>
      <c r="IG1099" s="17"/>
      <c r="IH1099" s="112"/>
      <c r="II1099" s="80"/>
      <c r="IJ1099" s="17"/>
      <c r="IK1099" s="80"/>
      <c r="IL1099" s="111"/>
      <c r="IN1099" s="90"/>
      <c r="IP1099" s="90"/>
    </row>
    <row r="1100" spans="1:250" s="12" customFormat="1" ht="15" x14ac:dyDescent="0.25">
      <c r="A1100" s="150"/>
      <c r="B1100" s="136" t="s">
        <v>180</v>
      </c>
      <c r="C1100" s="485" t="s">
        <v>179</v>
      </c>
      <c r="D1100" s="485"/>
      <c r="E1100" s="485"/>
      <c r="F1100" s="485"/>
      <c r="G1100" s="485"/>
      <c r="H1100" s="135" t="s">
        <v>174</v>
      </c>
      <c r="I1100" s="149">
        <v>0.01</v>
      </c>
      <c r="J1100" s="62"/>
      <c r="K1100" s="151">
        <v>4.4999999999999998E-2</v>
      </c>
      <c r="L1100" s="50"/>
      <c r="M1100" s="11"/>
      <c r="N1100" s="146">
        <v>657.75</v>
      </c>
      <c r="O1100" s="62"/>
      <c r="P1100" s="133">
        <v>29.6</v>
      </c>
      <c r="Q1100" s="138"/>
      <c r="R1100" s="138"/>
      <c r="HY1100" s="111"/>
      <c r="HZ1100" s="80"/>
      <c r="IA1100" s="80"/>
      <c r="IB1100" s="80"/>
      <c r="IC1100" s="80"/>
      <c r="ID1100" s="80"/>
      <c r="IF1100" s="17" t="s">
        <v>179</v>
      </c>
      <c r="IG1100" s="17"/>
      <c r="IH1100" s="112"/>
      <c r="II1100" s="80"/>
      <c r="IJ1100" s="17"/>
      <c r="IK1100" s="80"/>
      <c r="IL1100" s="111"/>
      <c r="IN1100" s="90"/>
      <c r="IP1100" s="90"/>
    </row>
    <row r="1101" spans="1:250" s="12" customFormat="1" ht="15" x14ac:dyDescent="0.25">
      <c r="A1101" s="137"/>
      <c r="B1101" s="136" t="s">
        <v>178</v>
      </c>
      <c r="C1101" s="485" t="s">
        <v>176</v>
      </c>
      <c r="D1101" s="485"/>
      <c r="E1101" s="485"/>
      <c r="F1101" s="485"/>
      <c r="G1101" s="485"/>
      <c r="H1101" s="135" t="s">
        <v>177</v>
      </c>
      <c r="I1101" s="149">
        <v>0.01</v>
      </c>
      <c r="J1101" s="62"/>
      <c r="K1101" s="151">
        <v>4.4999999999999998E-2</v>
      </c>
      <c r="L1101" s="59"/>
      <c r="M1101" s="62"/>
      <c r="N1101" s="153">
        <v>570.26</v>
      </c>
      <c r="O1101" s="62"/>
      <c r="P1101" s="152">
        <v>25.66</v>
      </c>
      <c r="HY1101" s="111"/>
      <c r="HZ1101" s="80"/>
      <c r="IA1101" s="80"/>
      <c r="IB1101" s="80"/>
      <c r="IC1101" s="80"/>
      <c r="ID1101" s="80"/>
      <c r="IF1101" s="17"/>
      <c r="IG1101" s="17" t="s">
        <v>176</v>
      </c>
      <c r="IH1101" s="112"/>
      <c r="II1101" s="80"/>
      <c r="IJ1101" s="17"/>
      <c r="IK1101" s="80"/>
      <c r="IL1101" s="111"/>
      <c r="IN1101" s="90"/>
      <c r="IP1101" s="90"/>
    </row>
    <row r="1102" spans="1:250" s="12" customFormat="1" ht="33.75" x14ac:dyDescent="0.25">
      <c r="A1102" s="150"/>
      <c r="B1102" s="136" t="s">
        <v>175</v>
      </c>
      <c r="C1102" s="485" t="s">
        <v>173</v>
      </c>
      <c r="D1102" s="485"/>
      <c r="E1102" s="485"/>
      <c r="F1102" s="485"/>
      <c r="G1102" s="485"/>
      <c r="H1102" s="135" t="s">
        <v>174</v>
      </c>
      <c r="I1102" s="149">
        <v>0.05</v>
      </c>
      <c r="J1102" s="62"/>
      <c r="K1102" s="151">
        <v>0.22500000000000001</v>
      </c>
      <c r="L1102" s="50"/>
      <c r="M1102" s="11"/>
      <c r="N1102" s="146">
        <v>114.27</v>
      </c>
      <c r="O1102" s="62"/>
      <c r="P1102" s="133">
        <v>25.71</v>
      </c>
      <c r="Q1102" s="138"/>
      <c r="R1102" s="138"/>
      <c r="HY1102" s="111"/>
      <c r="HZ1102" s="80"/>
      <c r="IA1102" s="80"/>
      <c r="IB1102" s="80"/>
      <c r="IC1102" s="80"/>
      <c r="ID1102" s="80"/>
      <c r="IF1102" s="17" t="s">
        <v>173</v>
      </c>
      <c r="IG1102" s="17"/>
      <c r="IH1102" s="112"/>
      <c r="II1102" s="80"/>
      <c r="IJ1102" s="17"/>
      <c r="IK1102" s="80"/>
      <c r="IL1102" s="111"/>
      <c r="IN1102" s="90"/>
      <c r="IP1102" s="90"/>
    </row>
    <row r="1103" spans="1:250" s="12" customFormat="1" ht="22.5" x14ac:dyDescent="0.25">
      <c r="A1103" s="150"/>
      <c r="B1103" s="136" t="s">
        <v>172</v>
      </c>
      <c r="C1103" s="485" t="s">
        <v>170</v>
      </c>
      <c r="D1103" s="485"/>
      <c r="E1103" s="485"/>
      <c r="F1103" s="485"/>
      <c r="G1103" s="485"/>
      <c r="H1103" s="135" t="s">
        <v>171</v>
      </c>
      <c r="I1103" s="149">
        <v>0.12</v>
      </c>
      <c r="J1103" s="62"/>
      <c r="K1103" s="149">
        <v>0.54</v>
      </c>
      <c r="L1103" s="148">
        <v>155.63</v>
      </c>
      <c r="M1103" s="147">
        <v>0.81</v>
      </c>
      <c r="N1103" s="146">
        <v>126.06</v>
      </c>
      <c r="O1103" s="62"/>
      <c r="P1103" s="133">
        <v>68.069999999999993</v>
      </c>
      <c r="Q1103" s="138"/>
      <c r="R1103" s="138"/>
      <c r="HY1103" s="111"/>
      <c r="HZ1103" s="80"/>
      <c r="IA1103" s="80"/>
      <c r="IB1103" s="80"/>
      <c r="IC1103" s="80"/>
      <c r="ID1103" s="80"/>
      <c r="IF1103" s="17" t="s">
        <v>170</v>
      </c>
      <c r="IG1103" s="17"/>
      <c r="IH1103" s="112"/>
      <c r="II1103" s="80"/>
      <c r="IJ1103" s="17"/>
      <c r="IK1103" s="80"/>
      <c r="IL1103" s="111"/>
      <c r="IN1103" s="90"/>
      <c r="IP1103" s="90"/>
    </row>
    <row r="1104" spans="1:250" s="12" customFormat="1" ht="15" x14ac:dyDescent="0.25">
      <c r="A1104" s="145" t="s">
        <v>169</v>
      </c>
      <c r="B1104" s="144" t="s">
        <v>168</v>
      </c>
      <c r="C1104" s="515" t="s">
        <v>167</v>
      </c>
      <c r="D1104" s="515"/>
      <c r="E1104" s="515"/>
      <c r="F1104" s="515"/>
      <c r="G1104" s="515"/>
      <c r="H1104" s="143" t="s">
        <v>157</v>
      </c>
      <c r="I1104" s="142">
        <v>0</v>
      </c>
      <c r="J1104" s="140"/>
      <c r="K1104" s="142">
        <v>0</v>
      </c>
      <c r="L1104" s="141"/>
      <c r="M1104" s="140"/>
      <c r="N1104" s="141"/>
      <c r="O1104" s="140"/>
      <c r="P1104" s="139"/>
      <c r="HY1104" s="111"/>
      <c r="HZ1104" s="80"/>
      <c r="IA1104" s="80"/>
      <c r="IB1104" s="80"/>
      <c r="IC1104" s="80"/>
      <c r="ID1104" s="80"/>
      <c r="IF1104" s="17"/>
      <c r="IG1104" s="17"/>
      <c r="IH1104" s="112" t="s">
        <v>167</v>
      </c>
      <c r="II1104" s="80"/>
      <c r="IJ1104" s="17"/>
      <c r="IK1104" s="80"/>
      <c r="IL1104" s="111"/>
      <c r="IN1104" s="90"/>
      <c r="IP1104" s="90"/>
    </row>
    <row r="1105" spans="1:250" s="12" customFormat="1" ht="15" x14ac:dyDescent="0.25">
      <c r="A1105" s="99"/>
      <c r="B1105" s="98"/>
      <c r="C1105" s="516" t="s">
        <v>166</v>
      </c>
      <c r="D1105" s="516"/>
      <c r="E1105" s="516"/>
      <c r="F1105" s="516"/>
      <c r="G1105" s="516"/>
      <c r="H1105" s="121"/>
      <c r="I1105" s="119"/>
      <c r="J1105" s="119"/>
      <c r="K1105" s="119"/>
      <c r="L1105" s="120"/>
      <c r="M1105" s="119"/>
      <c r="N1105" s="129"/>
      <c r="O1105" s="119"/>
      <c r="P1105" s="118">
        <v>4216.62</v>
      </c>
      <c r="Q1105" s="138"/>
      <c r="R1105" s="138"/>
      <c r="HY1105" s="111"/>
      <c r="HZ1105" s="80"/>
      <c r="IA1105" s="80"/>
      <c r="IB1105" s="80"/>
      <c r="IC1105" s="80"/>
      <c r="ID1105" s="80"/>
      <c r="IF1105" s="17"/>
      <c r="IG1105" s="17"/>
      <c r="IH1105" s="112"/>
      <c r="II1105" s="80" t="s">
        <v>166</v>
      </c>
      <c r="IJ1105" s="17"/>
      <c r="IK1105" s="80"/>
      <c r="IL1105" s="111"/>
      <c r="IN1105" s="90"/>
      <c r="IP1105" s="90"/>
    </row>
    <row r="1106" spans="1:250" s="12" customFormat="1" ht="15" x14ac:dyDescent="0.25">
      <c r="A1106" s="137"/>
      <c r="B1106" s="136"/>
      <c r="C1106" s="485" t="s">
        <v>165</v>
      </c>
      <c r="D1106" s="485"/>
      <c r="E1106" s="485"/>
      <c r="F1106" s="485"/>
      <c r="G1106" s="485"/>
      <c r="H1106" s="135"/>
      <c r="I1106" s="62"/>
      <c r="J1106" s="62"/>
      <c r="K1106" s="62"/>
      <c r="L1106" s="59"/>
      <c r="M1106" s="62"/>
      <c r="N1106" s="59"/>
      <c r="O1106" s="62"/>
      <c r="P1106" s="133">
        <v>4093.24</v>
      </c>
      <c r="HY1106" s="111"/>
      <c r="HZ1106" s="80"/>
      <c r="IA1106" s="80"/>
      <c r="IB1106" s="80"/>
      <c r="IC1106" s="80"/>
      <c r="ID1106" s="80"/>
      <c r="IF1106" s="17"/>
      <c r="IG1106" s="17"/>
      <c r="IH1106" s="112"/>
      <c r="II1106" s="80"/>
      <c r="IJ1106" s="17" t="s">
        <v>165</v>
      </c>
      <c r="IK1106" s="80"/>
      <c r="IL1106" s="111"/>
      <c r="IN1106" s="90"/>
      <c r="IP1106" s="90"/>
    </row>
    <row r="1107" spans="1:250" s="12" customFormat="1" ht="15" x14ac:dyDescent="0.25">
      <c r="A1107" s="137"/>
      <c r="B1107" s="136" t="s">
        <v>164</v>
      </c>
      <c r="C1107" s="485" t="s">
        <v>163</v>
      </c>
      <c r="D1107" s="485"/>
      <c r="E1107" s="485"/>
      <c r="F1107" s="485"/>
      <c r="G1107" s="485"/>
      <c r="H1107" s="135" t="s">
        <v>161</v>
      </c>
      <c r="I1107" s="134">
        <v>103</v>
      </c>
      <c r="J1107" s="62"/>
      <c r="K1107" s="134">
        <v>103</v>
      </c>
      <c r="L1107" s="59"/>
      <c r="M1107" s="62"/>
      <c r="N1107" s="59"/>
      <c r="O1107" s="62"/>
      <c r="P1107" s="133">
        <v>4216.04</v>
      </c>
      <c r="HY1107" s="111"/>
      <c r="HZ1107" s="80"/>
      <c r="IA1107" s="80"/>
      <c r="IB1107" s="80"/>
      <c r="IC1107" s="80"/>
      <c r="ID1107" s="80"/>
      <c r="IF1107" s="17"/>
      <c r="IG1107" s="17"/>
      <c r="IH1107" s="112"/>
      <c r="II1107" s="80"/>
      <c r="IJ1107" s="17" t="s">
        <v>163</v>
      </c>
      <c r="IK1107" s="80"/>
      <c r="IL1107" s="111"/>
      <c r="IN1107" s="90"/>
      <c r="IP1107" s="90"/>
    </row>
    <row r="1108" spans="1:250" s="12" customFormat="1" ht="15" x14ac:dyDescent="0.25">
      <c r="A1108" s="137"/>
      <c r="B1108" s="136" t="s">
        <v>162</v>
      </c>
      <c r="C1108" s="485" t="s">
        <v>160</v>
      </c>
      <c r="D1108" s="485"/>
      <c r="E1108" s="485"/>
      <c r="F1108" s="485"/>
      <c r="G1108" s="485"/>
      <c r="H1108" s="135" t="s">
        <v>161</v>
      </c>
      <c r="I1108" s="134">
        <v>60</v>
      </c>
      <c r="J1108" s="62"/>
      <c r="K1108" s="134">
        <v>60</v>
      </c>
      <c r="L1108" s="59"/>
      <c r="M1108" s="62"/>
      <c r="N1108" s="59"/>
      <c r="O1108" s="62"/>
      <c r="P1108" s="133">
        <v>2455.94</v>
      </c>
      <c r="HY1108" s="111"/>
      <c r="HZ1108" s="80"/>
      <c r="IA1108" s="80"/>
      <c r="IB1108" s="80"/>
      <c r="IC1108" s="80"/>
      <c r="ID1108" s="80"/>
      <c r="IF1108" s="17"/>
      <c r="IG1108" s="17"/>
      <c r="IH1108" s="112"/>
      <c r="II1108" s="80"/>
      <c r="IJ1108" s="17" t="s">
        <v>160</v>
      </c>
      <c r="IK1108" s="80"/>
      <c r="IL1108" s="111"/>
      <c r="IN1108" s="90"/>
      <c r="IP1108" s="90"/>
    </row>
    <row r="1109" spans="1:250" s="12" customFormat="1" ht="15" x14ac:dyDescent="0.25">
      <c r="A1109" s="124"/>
      <c r="B1109" s="123"/>
      <c r="C1109" s="516" t="s">
        <v>154</v>
      </c>
      <c r="D1109" s="516"/>
      <c r="E1109" s="516"/>
      <c r="F1109" s="516"/>
      <c r="G1109" s="516"/>
      <c r="H1109" s="121"/>
      <c r="I1109" s="119"/>
      <c r="J1109" s="119"/>
      <c r="K1109" s="119"/>
      <c r="L1109" s="120"/>
      <c r="M1109" s="119"/>
      <c r="N1109" s="129">
        <v>2419.69</v>
      </c>
      <c r="O1109" s="119"/>
      <c r="P1109" s="118">
        <v>10888.6</v>
      </c>
      <c r="HY1109" s="111"/>
      <c r="HZ1109" s="80"/>
      <c r="IA1109" s="80"/>
      <c r="IB1109" s="80"/>
      <c r="IC1109" s="80"/>
      <c r="ID1109" s="80"/>
      <c r="IF1109" s="17"/>
      <c r="IG1109" s="17"/>
      <c r="IH1109" s="112"/>
      <c r="II1109" s="80"/>
      <c r="IJ1109" s="17"/>
      <c r="IK1109" s="80" t="s">
        <v>154</v>
      </c>
      <c r="IL1109" s="111"/>
      <c r="IN1109" s="90"/>
      <c r="IP1109" s="90"/>
    </row>
    <row r="1110" spans="1:250" s="12" customFormat="1" ht="56.25" x14ac:dyDescent="0.25">
      <c r="A1110" s="132" t="s">
        <v>159</v>
      </c>
      <c r="B1110" s="122" t="s">
        <v>158</v>
      </c>
      <c r="C1110" s="506" t="s">
        <v>156</v>
      </c>
      <c r="D1110" s="506"/>
      <c r="E1110" s="506"/>
      <c r="F1110" s="506"/>
      <c r="G1110" s="506"/>
      <c r="H1110" s="121" t="s">
        <v>157</v>
      </c>
      <c r="I1110" s="119">
        <v>0.24504999999999999</v>
      </c>
      <c r="J1110" s="131">
        <v>1</v>
      </c>
      <c r="K1110" s="130">
        <v>0.24504999999999999</v>
      </c>
      <c r="L1110" s="129">
        <v>70842.5</v>
      </c>
      <c r="M1110" s="128">
        <v>0.62</v>
      </c>
      <c r="N1110" s="127">
        <v>43922.35</v>
      </c>
      <c r="O1110" s="119"/>
      <c r="P1110" s="118">
        <v>10763.17</v>
      </c>
      <c r="HY1110" s="111"/>
      <c r="HZ1110" s="80" t="s">
        <v>156</v>
      </c>
      <c r="IA1110" s="80" t="s">
        <v>78</v>
      </c>
      <c r="IB1110" s="80" t="s">
        <v>78</v>
      </c>
      <c r="IC1110" s="80" t="s">
        <v>78</v>
      </c>
      <c r="ID1110" s="80" t="s">
        <v>78</v>
      </c>
      <c r="IF1110" s="17"/>
      <c r="IG1110" s="17"/>
      <c r="IH1110" s="112"/>
      <c r="II1110" s="80"/>
      <c r="IJ1110" s="17"/>
      <c r="IK1110" s="80"/>
      <c r="IL1110" s="111"/>
      <c r="IN1110" s="90"/>
      <c r="IP1110" s="90"/>
    </row>
    <row r="1111" spans="1:250" s="12" customFormat="1" ht="15" x14ac:dyDescent="0.25">
      <c r="A1111" s="126"/>
      <c r="B1111" s="125"/>
      <c r="C1111" s="480" t="s">
        <v>155</v>
      </c>
      <c r="D1111" s="480"/>
      <c r="E1111" s="480"/>
      <c r="F1111" s="480"/>
      <c r="G1111" s="480"/>
      <c r="H1111" s="480"/>
      <c r="I1111" s="480"/>
      <c r="J1111" s="480"/>
      <c r="K1111" s="480"/>
      <c r="L1111" s="480"/>
      <c r="M1111" s="480"/>
      <c r="N1111" s="480"/>
      <c r="O1111" s="480"/>
      <c r="P1111" s="517"/>
      <c r="HY1111" s="111"/>
      <c r="HZ1111" s="80"/>
      <c r="IA1111" s="80"/>
      <c r="IB1111" s="80"/>
      <c r="IC1111" s="80"/>
      <c r="ID1111" s="80"/>
      <c r="IF1111" s="17"/>
      <c r="IG1111" s="17"/>
      <c r="IH1111" s="112"/>
      <c r="II1111" s="80"/>
      <c r="IJ1111" s="17"/>
      <c r="IK1111" s="80"/>
      <c r="IL1111" s="111"/>
      <c r="IM1111" s="52" t="s">
        <v>155</v>
      </c>
      <c r="IN1111" s="90"/>
      <c r="IP1111" s="90"/>
    </row>
    <row r="1112" spans="1:250" s="12" customFormat="1" ht="15" x14ac:dyDescent="0.25">
      <c r="A1112" s="124"/>
      <c r="B1112" s="123"/>
      <c r="C1112" s="516" t="s">
        <v>154</v>
      </c>
      <c r="D1112" s="516"/>
      <c r="E1112" s="516"/>
      <c r="F1112" s="516"/>
      <c r="G1112" s="516"/>
      <c r="H1112" s="121"/>
      <c r="I1112" s="119"/>
      <c r="J1112" s="119"/>
      <c r="K1112" s="119"/>
      <c r="L1112" s="120"/>
      <c r="M1112" s="119"/>
      <c r="N1112" s="120"/>
      <c r="O1112" s="119"/>
      <c r="P1112" s="118">
        <v>10763.17</v>
      </c>
      <c r="HY1112" s="111"/>
      <c r="HZ1112" s="80"/>
      <c r="IA1112" s="80"/>
      <c r="IB1112" s="80"/>
      <c r="IC1112" s="80"/>
      <c r="ID1112" s="80"/>
      <c r="IF1112" s="17"/>
      <c r="IG1112" s="17"/>
      <c r="IH1112" s="112"/>
      <c r="II1112" s="80"/>
      <c r="IJ1112" s="17"/>
      <c r="IK1112" s="80" t="s">
        <v>154</v>
      </c>
      <c r="IL1112" s="111"/>
      <c r="IN1112" s="90"/>
      <c r="IP1112" s="90"/>
    </row>
    <row r="1113" spans="1:250" s="12" customFormat="1" ht="1.5" customHeight="1" x14ac:dyDescent="0.25">
      <c r="A1113" s="117"/>
      <c r="B1113" s="87"/>
      <c r="C1113" s="87"/>
      <c r="D1113" s="87"/>
      <c r="E1113" s="87"/>
      <c r="F1113" s="116"/>
      <c r="G1113" s="116"/>
      <c r="H1113" s="116"/>
      <c r="I1113" s="116"/>
      <c r="J1113" s="88"/>
      <c r="K1113" s="116"/>
      <c r="L1113" s="88"/>
      <c r="M1113" s="115"/>
      <c r="N1113" s="88"/>
      <c r="O1113" s="114"/>
      <c r="P1113" s="113"/>
      <c r="Q1113" s="105"/>
      <c r="R1113" s="104"/>
      <c r="HY1113" s="111"/>
      <c r="HZ1113" s="80"/>
      <c r="IA1113" s="80"/>
      <c r="IB1113" s="80"/>
      <c r="IC1113" s="80"/>
      <c r="ID1113" s="80"/>
      <c r="IF1113" s="17"/>
      <c r="IG1113" s="17"/>
      <c r="IH1113" s="112"/>
      <c r="II1113" s="80"/>
      <c r="IJ1113" s="17"/>
      <c r="IK1113" s="80"/>
      <c r="IL1113" s="111"/>
      <c r="IN1113" s="90"/>
      <c r="IP1113" s="90"/>
    </row>
    <row r="1114" spans="1:250" s="12" customFormat="1" ht="15" x14ac:dyDescent="0.25">
      <c r="A1114" s="99"/>
      <c r="B1114" s="103"/>
      <c r="C1114" s="518" t="s">
        <v>153</v>
      </c>
      <c r="D1114" s="518"/>
      <c r="E1114" s="518"/>
      <c r="F1114" s="518"/>
      <c r="G1114" s="518"/>
      <c r="H1114" s="518"/>
      <c r="I1114" s="518"/>
      <c r="J1114" s="518"/>
      <c r="K1114" s="518"/>
      <c r="L1114" s="518"/>
      <c r="M1114" s="518"/>
      <c r="N1114" s="518"/>
      <c r="O1114" s="518"/>
      <c r="P1114" s="106"/>
      <c r="Q1114" s="105"/>
      <c r="R1114" s="104"/>
      <c r="HY1114" s="111"/>
      <c r="HZ1114" s="80"/>
      <c r="IA1114" s="80"/>
      <c r="IB1114" s="80"/>
      <c r="IC1114" s="80"/>
      <c r="ID1114" s="80"/>
      <c r="IF1114" s="17"/>
      <c r="IG1114" s="17"/>
      <c r="IH1114" s="112"/>
      <c r="II1114" s="80"/>
      <c r="IJ1114" s="17"/>
      <c r="IK1114" s="80"/>
      <c r="IL1114" s="111"/>
      <c r="IN1114" s="90" t="s">
        <v>153</v>
      </c>
      <c r="IP1114" s="90"/>
    </row>
    <row r="1115" spans="1:250" s="12" customFormat="1" ht="15" x14ac:dyDescent="0.25">
      <c r="A1115" s="99"/>
      <c r="B1115" s="98"/>
      <c r="C1115" s="481" t="s">
        <v>149</v>
      </c>
      <c r="D1115" s="481"/>
      <c r="E1115" s="481"/>
      <c r="F1115" s="481"/>
      <c r="G1115" s="481"/>
      <c r="H1115" s="481"/>
      <c r="I1115" s="481"/>
      <c r="J1115" s="481"/>
      <c r="K1115" s="481"/>
      <c r="L1115" s="481"/>
      <c r="M1115" s="481"/>
      <c r="N1115" s="481"/>
      <c r="O1115" s="481"/>
      <c r="P1115" s="101">
        <v>34137724.530000001</v>
      </c>
      <c r="Q1115" s="105"/>
      <c r="R1115" s="104"/>
      <c r="HY1115" s="111"/>
      <c r="HZ1115" s="80"/>
      <c r="IA1115" s="80"/>
      <c r="IB1115" s="80"/>
      <c r="IC1115" s="80"/>
      <c r="ID1115" s="80"/>
      <c r="IF1115" s="17"/>
      <c r="IG1115" s="17"/>
      <c r="IH1115" s="112"/>
      <c r="II1115" s="80"/>
      <c r="IJ1115" s="17"/>
      <c r="IK1115" s="80"/>
      <c r="IL1115" s="111"/>
      <c r="IN1115" s="90"/>
      <c r="IO1115" s="51" t="s">
        <v>149</v>
      </c>
      <c r="IP1115" s="90"/>
    </row>
    <row r="1116" spans="1:250" s="12" customFormat="1" ht="15" x14ac:dyDescent="0.25">
      <c r="A1116" s="99"/>
      <c r="B1116" s="98"/>
      <c r="C1116" s="481" t="s">
        <v>143</v>
      </c>
      <c r="D1116" s="481"/>
      <c r="E1116" s="481"/>
      <c r="F1116" s="481"/>
      <c r="G1116" s="481"/>
      <c r="H1116" s="481"/>
      <c r="I1116" s="481"/>
      <c r="J1116" s="481"/>
      <c r="K1116" s="481"/>
      <c r="L1116" s="481"/>
      <c r="M1116" s="481"/>
      <c r="N1116" s="481"/>
      <c r="O1116" s="481"/>
      <c r="P1116" s="93"/>
      <c r="Q1116" s="105"/>
      <c r="R1116" s="104"/>
      <c r="HY1116" s="111"/>
      <c r="HZ1116" s="80"/>
      <c r="IA1116" s="80"/>
      <c r="IB1116" s="80"/>
      <c r="IC1116" s="80"/>
      <c r="ID1116" s="80"/>
      <c r="IF1116" s="17"/>
      <c r="IG1116" s="17"/>
      <c r="IH1116" s="112"/>
      <c r="II1116" s="80"/>
      <c r="IJ1116" s="17"/>
      <c r="IK1116" s="80"/>
      <c r="IL1116" s="111"/>
      <c r="IN1116" s="90"/>
      <c r="IO1116" s="51" t="s">
        <v>143</v>
      </c>
      <c r="IP1116" s="90"/>
    </row>
    <row r="1117" spans="1:250" s="12" customFormat="1" ht="15" x14ac:dyDescent="0.25">
      <c r="A1117" s="99"/>
      <c r="B1117" s="98"/>
      <c r="C1117" s="481" t="s">
        <v>148</v>
      </c>
      <c r="D1117" s="481"/>
      <c r="E1117" s="481"/>
      <c r="F1117" s="481"/>
      <c r="G1117" s="481"/>
      <c r="H1117" s="481"/>
      <c r="I1117" s="481"/>
      <c r="J1117" s="481"/>
      <c r="K1117" s="481"/>
      <c r="L1117" s="481"/>
      <c r="M1117" s="481"/>
      <c r="N1117" s="481"/>
      <c r="O1117" s="481"/>
      <c r="P1117" s="101">
        <v>2489260.7000000002</v>
      </c>
      <c r="Q1117" s="105"/>
      <c r="R1117" s="104"/>
      <c r="HY1117" s="111"/>
      <c r="HZ1117" s="80"/>
      <c r="IA1117" s="80"/>
      <c r="IB1117" s="80"/>
      <c r="IC1117" s="80"/>
      <c r="ID1117" s="80"/>
      <c r="IF1117" s="17"/>
      <c r="IG1117" s="17"/>
      <c r="IH1117" s="112"/>
      <c r="II1117" s="80"/>
      <c r="IJ1117" s="17"/>
      <c r="IK1117" s="80"/>
      <c r="IL1117" s="111"/>
      <c r="IN1117" s="90"/>
      <c r="IO1117" s="51" t="s">
        <v>148</v>
      </c>
      <c r="IP1117" s="90"/>
    </row>
    <row r="1118" spans="1:250" s="12" customFormat="1" ht="15" x14ac:dyDescent="0.25">
      <c r="A1118" s="99"/>
      <c r="B1118" s="98"/>
      <c r="C1118" s="481" t="s">
        <v>147</v>
      </c>
      <c r="D1118" s="481"/>
      <c r="E1118" s="481"/>
      <c r="F1118" s="481"/>
      <c r="G1118" s="481"/>
      <c r="H1118" s="481"/>
      <c r="I1118" s="481"/>
      <c r="J1118" s="481"/>
      <c r="K1118" s="481"/>
      <c r="L1118" s="481"/>
      <c r="M1118" s="481"/>
      <c r="N1118" s="481"/>
      <c r="O1118" s="481"/>
      <c r="P1118" s="101">
        <v>1525615.18</v>
      </c>
      <c r="Q1118" s="105"/>
      <c r="R1118" s="104"/>
      <c r="HY1118" s="111"/>
      <c r="HZ1118" s="80"/>
      <c r="IA1118" s="80"/>
      <c r="IB1118" s="80"/>
      <c r="IC1118" s="80"/>
      <c r="ID1118" s="80"/>
      <c r="IF1118" s="17"/>
      <c r="IG1118" s="17"/>
      <c r="IH1118" s="112"/>
      <c r="II1118" s="80"/>
      <c r="IJ1118" s="17"/>
      <c r="IK1118" s="80"/>
      <c r="IL1118" s="111"/>
      <c r="IN1118" s="90"/>
      <c r="IO1118" s="51" t="s">
        <v>147</v>
      </c>
      <c r="IP1118" s="90"/>
    </row>
    <row r="1119" spans="1:250" s="12" customFormat="1" ht="15" x14ac:dyDescent="0.25">
      <c r="A1119" s="99"/>
      <c r="B1119" s="98"/>
      <c r="C1119" s="481" t="s">
        <v>146</v>
      </c>
      <c r="D1119" s="481"/>
      <c r="E1119" s="481"/>
      <c r="F1119" s="481"/>
      <c r="G1119" s="481"/>
      <c r="H1119" s="481"/>
      <c r="I1119" s="481"/>
      <c r="J1119" s="481"/>
      <c r="K1119" s="481"/>
      <c r="L1119" s="481"/>
      <c r="M1119" s="481"/>
      <c r="N1119" s="481"/>
      <c r="O1119" s="481"/>
      <c r="P1119" s="101">
        <v>749404.38</v>
      </c>
      <c r="Q1119" s="105"/>
      <c r="R1119" s="104"/>
      <c r="HY1119" s="111"/>
      <c r="HZ1119" s="80"/>
      <c r="IA1119" s="80"/>
      <c r="IB1119" s="80"/>
      <c r="IC1119" s="80"/>
      <c r="ID1119" s="80"/>
      <c r="IF1119" s="17"/>
      <c r="IG1119" s="17"/>
      <c r="IH1119" s="112"/>
      <c r="II1119" s="80"/>
      <c r="IJ1119" s="17"/>
      <c r="IK1119" s="80"/>
      <c r="IL1119" s="111"/>
      <c r="IN1119" s="90"/>
      <c r="IO1119" s="51" t="s">
        <v>146</v>
      </c>
      <c r="IP1119" s="90"/>
    </row>
    <row r="1120" spans="1:250" s="12" customFormat="1" ht="15" x14ac:dyDescent="0.25">
      <c r="A1120" s="99"/>
      <c r="B1120" s="98"/>
      <c r="C1120" s="481" t="s">
        <v>145</v>
      </c>
      <c r="D1120" s="481"/>
      <c r="E1120" s="481"/>
      <c r="F1120" s="481"/>
      <c r="G1120" s="481"/>
      <c r="H1120" s="481"/>
      <c r="I1120" s="481"/>
      <c r="J1120" s="481"/>
      <c r="K1120" s="481"/>
      <c r="L1120" s="481"/>
      <c r="M1120" s="481"/>
      <c r="N1120" s="481"/>
      <c r="O1120" s="481"/>
      <c r="P1120" s="101">
        <v>29373444.27</v>
      </c>
      <c r="Q1120" s="105"/>
      <c r="R1120" s="104"/>
      <c r="HY1120" s="111"/>
      <c r="HZ1120" s="80"/>
      <c r="IA1120" s="80"/>
      <c r="IB1120" s="80"/>
      <c r="IC1120" s="80"/>
      <c r="ID1120" s="80"/>
      <c r="IF1120" s="17"/>
      <c r="IG1120" s="17"/>
      <c r="IH1120" s="112"/>
      <c r="II1120" s="80"/>
      <c r="IJ1120" s="17"/>
      <c r="IK1120" s="80"/>
      <c r="IL1120" s="111"/>
      <c r="IN1120" s="90"/>
      <c r="IO1120" s="51" t="s">
        <v>145</v>
      </c>
      <c r="IP1120" s="90"/>
    </row>
    <row r="1121" spans="1:250" s="12" customFormat="1" ht="15" x14ac:dyDescent="0.25">
      <c r="A1121" s="99"/>
      <c r="B1121" s="98"/>
      <c r="C1121" s="481" t="s">
        <v>144</v>
      </c>
      <c r="D1121" s="481"/>
      <c r="E1121" s="481"/>
      <c r="F1121" s="481"/>
      <c r="G1121" s="481"/>
      <c r="H1121" s="481"/>
      <c r="I1121" s="481"/>
      <c r="J1121" s="481"/>
      <c r="K1121" s="481"/>
      <c r="L1121" s="481"/>
      <c r="M1121" s="481"/>
      <c r="N1121" s="481"/>
      <c r="O1121" s="481"/>
      <c r="P1121" s="101">
        <v>39416748.649999999</v>
      </c>
      <c r="Q1121" s="105"/>
      <c r="R1121" s="104"/>
      <c r="HY1121" s="111"/>
      <c r="HZ1121" s="80"/>
      <c r="IA1121" s="80"/>
      <c r="IB1121" s="80"/>
      <c r="IC1121" s="80"/>
      <c r="ID1121" s="80"/>
      <c r="IF1121" s="17"/>
      <c r="IG1121" s="17"/>
      <c r="IH1121" s="112"/>
      <c r="II1121" s="80"/>
      <c r="IJ1121" s="17"/>
      <c r="IK1121" s="80"/>
      <c r="IL1121" s="111"/>
      <c r="IN1121" s="90"/>
      <c r="IO1121" s="51" t="s">
        <v>144</v>
      </c>
      <c r="IP1121" s="90"/>
    </row>
    <row r="1122" spans="1:250" s="12" customFormat="1" ht="15" x14ac:dyDescent="0.25">
      <c r="A1122" s="99"/>
      <c r="B1122" s="98"/>
      <c r="C1122" s="481" t="s">
        <v>143</v>
      </c>
      <c r="D1122" s="481"/>
      <c r="E1122" s="481"/>
      <c r="F1122" s="481"/>
      <c r="G1122" s="481"/>
      <c r="H1122" s="481"/>
      <c r="I1122" s="481"/>
      <c r="J1122" s="481"/>
      <c r="K1122" s="481"/>
      <c r="L1122" s="481"/>
      <c r="M1122" s="481"/>
      <c r="N1122" s="481"/>
      <c r="O1122" s="481"/>
      <c r="P1122" s="93"/>
      <c r="Q1122" s="105"/>
      <c r="R1122" s="104"/>
      <c r="HY1122" s="111"/>
      <c r="HZ1122" s="80"/>
      <c r="IA1122" s="80"/>
      <c r="IB1122" s="80"/>
      <c r="IC1122" s="80"/>
      <c r="ID1122" s="80"/>
      <c r="IF1122" s="17"/>
      <c r="IG1122" s="17"/>
      <c r="IH1122" s="112"/>
      <c r="II1122" s="80"/>
      <c r="IJ1122" s="17"/>
      <c r="IK1122" s="80"/>
      <c r="IL1122" s="111"/>
      <c r="IN1122" s="90"/>
      <c r="IO1122" s="51" t="s">
        <v>143</v>
      </c>
      <c r="IP1122" s="90"/>
    </row>
    <row r="1123" spans="1:250" s="12" customFormat="1" ht="15" x14ac:dyDescent="0.25">
      <c r="A1123" s="99"/>
      <c r="B1123" s="98"/>
      <c r="C1123" s="481" t="s">
        <v>142</v>
      </c>
      <c r="D1123" s="481"/>
      <c r="E1123" s="481"/>
      <c r="F1123" s="481"/>
      <c r="G1123" s="481"/>
      <c r="H1123" s="481"/>
      <c r="I1123" s="481"/>
      <c r="J1123" s="481"/>
      <c r="K1123" s="481"/>
      <c r="L1123" s="481"/>
      <c r="M1123" s="481"/>
      <c r="N1123" s="481"/>
      <c r="O1123" s="481"/>
      <c r="P1123" s="101">
        <v>2489260.7000000002</v>
      </c>
      <c r="Q1123" s="105"/>
      <c r="R1123" s="104"/>
      <c r="HY1123" s="111"/>
      <c r="HZ1123" s="80"/>
      <c r="IA1123" s="80"/>
      <c r="IB1123" s="80"/>
      <c r="IC1123" s="80"/>
      <c r="ID1123" s="80"/>
      <c r="IF1123" s="17"/>
      <c r="IG1123" s="17"/>
      <c r="IH1123" s="112"/>
      <c r="II1123" s="80"/>
      <c r="IJ1123" s="17"/>
      <c r="IK1123" s="80"/>
      <c r="IL1123" s="111"/>
      <c r="IN1123" s="90"/>
      <c r="IO1123" s="51" t="s">
        <v>142</v>
      </c>
      <c r="IP1123" s="90"/>
    </row>
    <row r="1124" spans="1:250" s="12" customFormat="1" ht="15" x14ac:dyDescent="0.25">
      <c r="A1124" s="99"/>
      <c r="B1124" s="98"/>
      <c r="C1124" s="481" t="s">
        <v>141</v>
      </c>
      <c r="D1124" s="481"/>
      <c r="E1124" s="481"/>
      <c r="F1124" s="481"/>
      <c r="G1124" s="481"/>
      <c r="H1124" s="481"/>
      <c r="I1124" s="481"/>
      <c r="J1124" s="481"/>
      <c r="K1124" s="481"/>
      <c r="L1124" s="481"/>
      <c r="M1124" s="481"/>
      <c r="N1124" s="481"/>
      <c r="O1124" s="481"/>
      <c r="P1124" s="101">
        <v>1525615.18</v>
      </c>
      <c r="Q1124" s="105"/>
      <c r="R1124" s="104"/>
      <c r="HY1124" s="111"/>
      <c r="HZ1124" s="80"/>
      <c r="IA1124" s="80"/>
      <c r="IB1124" s="80"/>
      <c r="IC1124" s="80"/>
      <c r="ID1124" s="80"/>
      <c r="IF1124" s="17"/>
      <c r="IG1124" s="17"/>
      <c r="IH1124" s="112"/>
      <c r="II1124" s="80"/>
      <c r="IJ1124" s="17"/>
      <c r="IK1124" s="80"/>
      <c r="IL1124" s="111"/>
      <c r="IN1124" s="90"/>
      <c r="IO1124" s="51" t="s">
        <v>141</v>
      </c>
      <c r="IP1124" s="90"/>
    </row>
    <row r="1125" spans="1:250" s="12" customFormat="1" ht="15" x14ac:dyDescent="0.25">
      <c r="A1125" s="99"/>
      <c r="B1125" s="98"/>
      <c r="C1125" s="481" t="s">
        <v>140</v>
      </c>
      <c r="D1125" s="481"/>
      <c r="E1125" s="481"/>
      <c r="F1125" s="481"/>
      <c r="G1125" s="481"/>
      <c r="H1125" s="481"/>
      <c r="I1125" s="481"/>
      <c r="J1125" s="481"/>
      <c r="K1125" s="481"/>
      <c r="L1125" s="481"/>
      <c r="M1125" s="481"/>
      <c r="N1125" s="481"/>
      <c r="O1125" s="481"/>
      <c r="P1125" s="101">
        <v>749404.38</v>
      </c>
      <c r="Q1125" s="105"/>
      <c r="R1125" s="104"/>
      <c r="HY1125" s="111"/>
      <c r="HZ1125" s="80"/>
      <c r="IA1125" s="80"/>
      <c r="IB1125" s="80"/>
      <c r="IC1125" s="80"/>
      <c r="ID1125" s="80"/>
      <c r="IF1125" s="17"/>
      <c r="IG1125" s="17"/>
      <c r="IH1125" s="112"/>
      <c r="II1125" s="80"/>
      <c r="IJ1125" s="17"/>
      <c r="IK1125" s="80"/>
      <c r="IL1125" s="111"/>
      <c r="IN1125" s="90"/>
      <c r="IO1125" s="51" t="s">
        <v>140</v>
      </c>
      <c r="IP1125" s="90"/>
    </row>
    <row r="1126" spans="1:250" s="12" customFormat="1" ht="15" x14ac:dyDescent="0.25">
      <c r="A1126" s="99"/>
      <c r="B1126" s="98"/>
      <c r="C1126" s="481" t="s">
        <v>139</v>
      </c>
      <c r="D1126" s="481"/>
      <c r="E1126" s="481"/>
      <c r="F1126" s="481"/>
      <c r="G1126" s="481"/>
      <c r="H1126" s="481"/>
      <c r="I1126" s="481"/>
      <c r="J1126" s="481"/>
      <c r="K1126" s="481"/>
      <c r="L1126" s="481"/>
      <c r="M1126" s="481"/>
      <c r="N1126" s="481"/>
      <c r="O1126" s="481"/>
      <c r="P1126" s="101">
        <v>29373444.27</v>
      </c>
      <c r="Q1126" s="105"/>
      <c r="R1126" s="104"/>
      <c r="HY1126" s="111"/>
      <c r="HZ1126" s="80"/>
      <c r="IA1126" s="80"/>
      <c r="IB1126" s="80"/>
      <c r="IC1126" s="80"/>
      <c r="ID1126" s="80"/>
      <c r="IF1126" s="17"/>
      <c r="IG1126" s="17"/>
      <c r="IH1126" s="112"/>
      <c r="II1126" s="80"/>
      <c r="IJ1126" s="17"/>
      <c r="IK1126" s="80"/>
      <c r="IL1126" s="111"/>
      <c r="IN1126" s="90"/>
      <c r="IO1126" s="51" t="s">
        <v>139</v>
      </c>
      <c r="IP1126" s="90"/>
    </row>
    <row r="1127" spans="1:250" s="12" customFormat="1" ht="15" x14ac:dyDescent="0.25">
      <c r="A1127" s="99"/>
      <c r="B1127" s="98"/>
      <c r="C1127" s="481" t="s">
        <v>138</v>
      </c>
      <c r="D1127" s="481"/>
      <c r="E1127" s="481"/>
      <c r="F1127" s="481"/>
      <c r="G1127" s="481"/>
      <c r="H1127" s="481"/>
      <c r="I1127" s="481"/>
      <c r="J1127" s="481"/>
      <c r="K1127" s="481"/>
      <c r="L1127" s="481"/>
      <c r="M1127" s="481"/>
      <c r="N1127" s="481"/>
      <c r="O1127" s="481"/>
      <c r="P1127" s="101">
        <v>3335825.04</v>
      </c>
      <c r="Q1127" s="105"/>
      <c r="R1127" s="104"/>
      <c r="HY1127" s="111"/>
      <c r="HZ1127" s="80"/>
      <c r="IA1127" s="80"/>
      <c r="IB1127" s="80"/>
      <c r="IC1127" s="80"/>
      <c r="ID1127" s="80"/>
      <c r="IF1127" s="17"/>
      <c r="IG1127" s="17"/>
      <c r="IH1127" s="112"/>
      <c r="II1127" s="80"/>
      <c r="IJ1127" s="17"/>
      <c r="IK1127" s="80"/>
      <c r="IL1127" s="111"/>
      <c r="IN1127" s="90"/>
      <c r="IO1127" s="51" t="s">
        <v>138</v>
      </c>
      <c r="IP1127" s="90"/>
    </row>
    <row r="1128" spans="1:250" s="12" customFormat="1" ht="15" x14ac:dyDescent="0.25">
      <c r="A1128" s="99"/>
      <c r="B1128" s="98"/>
      <c r="C1128" s="481" t="s">
        <v>137</v>
      </c>
      <c r="D1128" s="481"/>
      <c r="E1128" s="481"/>
      <c r="F1128" s="481"/>
      <c r="G1128" s="481"/>
      <c r="H1128" s="481"/>
      <c r="I1128" s="481"/>
      <c r="J1128" s="481"/>
      <c r="K1128" s="481"/>
      <c r="L1128" s="481"/>
      <c r="M1128" s="481"/>
      <c r="N1128" s="481"/>
      <c r="O1128" s="481"/>
      <c r="P1128" s="101">
        <v>1943199.08</v>
      </c>
      <c r="Q1128" s="105"/>
      <c r="R1128" s="104"/>
      <c r="HY1128" s="111"/>
      <c r="HZ1128" s="80"/>
      <c r="IA1128" s="80"/>
      <c r="IB1128" s="80"/>
      <c r="IC1128" s="80"/>
      <c r="ID1128" s="80"/>
      <c r="IF1128" s="17"/>
      <c r="IG1128" s="17"/>
      <c r="IH1128" s="112"/>
      <c r="II1128" s="80"/>
      <c r="IJ1128" s="17"/>
      <c r="IK1128" s="80"/>
      <c r="IL1128" s="111"/>
      <c r="IN1128" s="90"/>
      <c r="IO1128" s="51" t="s">
        <v>137</v>
      </c>
      <c r="IP1128" s="90"/>
    </row>
    <row r="1129" spans="1:250" s="12" customFormat="1" ht="15" x14ac:dyDescent="0.25">
      <c r="A1129" s="99"/>
      <c r="B1129" s="98"/>
      <c r="C1129" s="481" t="s">
        <v>136</v>
      </c>
      <c r="D1129" s="481"/>
      <c r="E1129" s="481"/>
      <c r="F1129" s="481"/>
      <c r="G1129" s="481"/>
      <c r="H1129" s="481"/>
      <c r="I1129" s="481"/>
      <c r="J1129" s="481"/>
      <c r="K1129" s="481"/>
      <c r="L1129" s="481"/>
      <c r="M1129" s="481"/>
      <c r="N1129" s="481"/>
      <c r="O1129" s="481"/>
      <c r="P1129" s="101">
        <v>390260.54</v>
      </c>
      <c r="Q1129" s="105"/>
      <c r="R1129" s="104"/>
      <c r="HY1129" s="111"/>
      <c r="HZ1129" s="80"/>
      <c r="IA1129" s="80"/>
      <c r="IB1129" s="80"/>
      <c r="IC1129" s="80"/>
      <c r="ID1129" s="80"/>
      <c r="IF1129" s="17"/>
      <c r="IG1129" s="17"/>
      <c r="IH1129" s="112"/>
      <c r="II1129" s="80"/>
      <c r="IJ1129" s="17"/>
      <c r="IK1129" s="80"/>
      <c r="IL1129" s="111"/>
      <c r="IN1129" s="90"/>
      <c r="IO1129" s="51" t="s">
        <v>136</v>
      </c>
      <c r="IP1129" s="90"/>
    </row>
    <row r="1130" spans="1:250" s="12" customFormat="1" ht="15" x14ac:dyDescent="0.25">
      <c r="A1130" s="99"/>
      <c r="B1130" s="98"/>
      <c r="C1130" s="481" t="s">
        <v>135</v>
      </c>
      <c r="D1130" s="481"/>
      <c r="E1130" s="481"/>
      <c r="F1130" s="481"/>
      <c r="G1130" s="481"/>
      <c r="H1130" s="481"/>
      <c r="I1130" s="481"/>
      <c r="J1130" s="481"/>
      <c r="K1130" s="481"/>
      <c r="L1130" s="481"/>
      <c r="M1130" s="481"/>
      <c r="N1130" s="481"/>
      <c r="O1130" s="481"/>
      <c r="P1130" s="101">
        <v>390260.54</v>
      </c>
      <c r="Q1130" s="105"/>
      <c r="R1130" s="104"/>
      <c r="HY1130" s="111"/>
      <c r="HZ1130" s="80"/>
      <c r="IA1130" s="80"/>
      <c r="IB1130" s="80"/>
      <c r="IC1130" s="80"/>
      <c r="ID1130" s="80"/>
      <c r="IF1130" s="17"/>
      <c r="IG1130" s="17"/>
      <c r="IH1130" s="112"/>
      <c r="II1130" s="80"/>
      <c r="IJ1130" s="17"/>
      <c r="IK1130" s="80"/>
      <c r="IL1130" s="111"/>
      <c r="IN1130" s="90"/>
      <c r="IO1130" s="51" t="s">
        <v>135</v>
      </c>
      <c r="IP1130" s="90"/>
    </row>
    <row r="1131" spans="1:250" s="12" customFormat="1" ht="15" x14ac:dyDescent="0.25">
      <c r="A1131" s="99"/>
      <c r="B1131" s="98"/>
      <c r="C1131" s="481" t="s">
        <v>134</v>
      </c>
      <c r="D1131" s="481"/>
      <c r="E1131" s="481"/>
      <c r="F1131" s="481"/>
      <c r="G1131" s="481"/>
      <c r="H1131" s="481"/>
      <c r="I1131" s="481"/>
      <c r="J1131" s="481"/>
      <c r="K1131" s="481"/>
      <c r="L1131" s="481"/>
      <c r="M1131" s="481"/>
      <c r="N1131" s="481"/>
      <c r="O1131" s="481"/>
      <c r="P1131" s="101">
        <v>3238665.08</v>
      </c>
      <c r="Q1131" s="105"/>
      <c r="R1131" s="104"/>
      <c r="HY1131" s="111"/>
      <c r="HZ1131" s="80"/>
      <c r="IA1131" s="80"/>
      <c r="IB1131" s="80"/>
      <c r="IC1131" s="80"/>
      <c r="ID1131" s="80"/>
      <c r="IF1131" s="17"/>
      <c r="IG1131" s="17"/>
      <c r="IH1131" s="112"/>
      <c r="II1131" s="80"/>
      <c r="IJ1131" s="17"/>
      <c r="IK1131" s="80"/>
      <c r="IL1131" s="111"/>
      <c r="IN1131" s="90"/>
      <c r="IO1131" s="51" t="s">
        <v>134</v>
      </c>
      <c r="IP1131" s="90"/>
    </row>
    <row r="1132" spans="1:250" s="12" customFormat="1" ht="15" x14ac:dyDescent="0.25">
      <c r="A1132" s="99"/>
      <c r="B1132" s="98"/>
      <c r="C1132" s="481" t="s">
        <v>133</v>
      </c>
      <c r="D1132" s="481"/>
      <c r="E1132" s="481"/>
      <c r="F1132" s="481"/>
      <c r="G1132" s="481"/>
      <c r="H1132" s="481"/>
      <c r="I1132" s="481"/>
      <c r="J1132" s="481"/>
      <c r="K1132" s="481"/>
      <c r="L1132" s="481"/>
      <c r="M1132" s="481"/>
      <c r="N1132" s="481"/>
      <c r="O1132" s="481"/>
      <c r="P1132" s="101">
        <v>3335825.04</v>
      </c>
      <c r="Q1132" s="105"/>
      <c r="R1132" s="104"/>
      <c r="HY1132" s="111"/>
      <c r="HZ1132" s="80"/>
      <c r="IA1132" s="80"/>
      <c r="IB1132" s="80"/>
      <c r="IC1132" s="80"/>
      <c r="ID1132" s="80"/>
      <c r="IF1132" s="17"/>
      <c r="IG1132" s="17"/>
      <c r="IH1132" s="112"/>
      <c r="II1132" s="80"/>
      <c r="IJ1132" s="17"/>
      <c r="IK1132" s="80"/>
      <c r="IL1132" s="111"/>
      <c r="IN1132" s="90"/>
      <c r="IO1132" s="51" t="s">
        <v>133</v>
      </c>
      <c r="IP1132" s="90"/>
    </row>
    <row r="1133" spans="1:250" s="12" customFormat="1" ht="15" x14ac:dyDescent="0.25">
      <c r="A1133" s="99"/>
      <c r="B1133" s="98"/>
      <c r="C1133" s="481" t="s">
        <v>132</v>
      </c>
      <c r="D1133" s="481"/>
      <c r="E1133" s="481"/>
      <c r="F1133" s="481"/>
      <c r="G1133" s="481"/>
      <c r="H1133" s="481"/>
      <c r="I1133" s="481"/>
      <c r="J1133" s="481"/>
      <c r="K1133" s="481"/>
      <c r="L1133" s="481"/>
      <c r="M1133" s="481"/>
      <c r="N1133" s="481"/>
      <c r="O1133" s="481"/>
      <c r="P1133" s="101">
        <v>1943199.08</v>
      </c>
      <c r="Q1133" s="105"/>
      <c r="R1133" s="104"/>
      <c r="HY1133" s="111"/>
      <c r="HZ1133" s="80"/>
      <c r="IA1133" s="80"/>
      <c r="IB1133" s="80"/>
      <c r="IC1133" s="80"/>
      <c r="ID1133" s="80"/>
      <c r="IF1133" s="17"/>
      <c r="IG1133" s="17"/>
      <c r="IH1133" s="112"/>
      <c r="II1133" s="80"/>
      <c r="IJ1133" s="17"/>
      <c r="IK1133" s="80"/>
      <c r="IL1133" s="111"/>
      <c r="IN1133" s="90"/>
      <c r="IO1133" s="51" t="s">
        <v>132</v>
      </c>
      <c r="IP1133" s="90"/>
    </row>
    <row r="1134" spans="1:250" s="12" customFormat="1" ht="15" x14ac:dyDescent="0.25">
      <c r="A1134" s="99"/>
      <c r="B1134" s="103"/>
      <c r="C1134" s="518" t="s">
        <v>152</v>
      </c>
      <c r="D1134" s="518"/>
      <c r="E1134" s="518"/>
      <c r="F1134" s="518"/>
      <c r="G1134" s="518"/>
      <c r="H1134" s="518"/>
      <c r="I1134" s="518"/>
      <c r="J1134" s="518"/>
      <c r="K1134" s="518"/>
      <c r="L1134" s="518"/>
      <c r="M1134" s="518"/>
      <c r="N1134" s="518"/>
      <c r="O1134" s="518"/>
      <c r="P1134" s="102">
        <v>39807009.189999998</v>
      </c>
      <c r="Q1134" s="105"/>
      <c r="R1134" s="104"/>
      <c r="HY1134" s="111"/>
      <c r="HZ1134" s="80"/>
      <c r="IA1134" s="80"/>
      <c r="IB1134" s="80"/>
      <c r="IC1134" s="80"/>
      <c r="ID1134" s="80"/>
      <c r="IF1134" s="17"/>
      <c r="IG1134" s="17"/>
      <c r="IH1134" s="112"/>
      <c r="II1134" s="80"/>
      <c r="IJ1134" s="17"/>
      <c r="IK1134" s="80"/>
      <c r="IL1134" s="111"/>
      <c r="IN1134" s="90"/>
      <c r="IP1134" s="90" t="s">
        <v>152</v>
      </c>
    </row>
    <row r="1135" spans="1:250" s="12" customFormat="1" ht="15" x14ac:dyDescent="0.25">
      <c r="A1135" s="99"/>
      <c r="B1135" s="98"/>
      <c r="C1135" s="481" t="s">
        <v>130</v>
      </c>
      <c r="D1135" s="481"/>
      <c r="E1135" s="481"/>
      <c r="F1135" s="481"/>
      <c r="G1135" s="481"/>
      <c r="H1135" s="481"/>
      <c r="I1135" s="481"/>
      <c r="J1135" s="481"/>
      <c r="K1135" s="481"/>
      <c r="L1135" s="481"/>
      <c r="M1135" s="481"/>
      <c r="N1135" s="481"/>
      <c r="O1135" s="481"/>
      <c r="P1135" s="93"/>
      <c r="Q1135" s="105"/>
      <c r="R1135" s="104"/>
      <c r="HY1135" s="111"/>
      <c r="HZ1135" s="80"/>
      <c r="IA1135" s="80"/>
      <c r="IB1135" s="80"/>
      <c r="IC1135" s="80"/>
      <c r="ID1135" s="80"/>
      <c r="IF1135" s="17"/>
      <c r="IG1135" s="17"/>
      <c r="IH1135" s="112"/>
      <c r="II1135" s="80"/>
      <c r="IJ1135" s="17"/>
      <c r="IK1135" s="80"/>
      <c r="IL1135" s="111"/>
      <c r="IN1135" s="90"/>
      <c r="IO1135" s="51" t="s">
        <v>130</v>
      </c>
      <c r="IP1135" s="90"/>
    </row>
    <row r="1136" spans="1:250" s="12" customFormat="1" ht="15" x14ac:dyDescent="0.25">
      <c r="A1136" s="99"/>
      <c r="B1136" s="98"/>
      <c r="C1136" s="481" t="s">
        <v>129</v>
      </c>
      <c r="D1136" s="481"/>
      <c r="E1136" s="481"/>
      <c r="F1136" s="481"/>
      <c r="G1136" s="481"/>
      <c r="H1136" s="481"/>
      <c r="I1136" s="481"/>
      <c r="J1136" s="481"/>
      <c r="K1136" s="481"/>
      <c r="L1136" s="481"/>
      <c r="M1136" s="481"/>
      <c r="N1136" s="481"/>
      <c r="O1136" s="481"/>
      <c r="P1136" s="101">
        <v>2136329</v>
      </c>
      <c r="Q1136" s="105"/>
      <c r="R1136" s="104"/>
      <c r="HY1136" s="111"/>
      <c r="HZ1136" s="80"/>
      <c r="IA1136" s="80"/>
      <c r="IB1136" s="80"/>
      <c r="IC1136" s="80"/>
      <c r="ID1136" s="80"/>
      <c r="IF1136" s="17"/>
      <c r="IG1136" s="17"/>
      <c r="IH1136" s="112"/>
      <c r="II1136" s="80"/>
      <c r="IJ1136" s="17"/>
      <c r="IK1136" s="80"/>
      <c r="IL1136" s="111"/>
      <c r="IN1136" s="90"/>
      <c r="IO1136" s="51" t="s">
        <v>129</v>
      </c>
      <c r="IP1136" s="90"/>
    </row>
    <row r="1137" spans="1:267" s="12" customFormat="1" ht="15" x14ac:dyDescent="0.25">
      <c r="A1137" s="99"/>
      <c r="B1137" s="98"/>
      <c r="C1137" s="481" t="s">
        <v>127</v>
      </c>
      <c r="D1137" s="481"/>
      <c r="E1137" s="481"/>
      <c r="F1137" s="481"/>
      <c r="G1137" s="481"/>
      <c r="H1137" s="481"/>
      <c r="I1137" s="481"/>
      <c r="J1137" s="481"/>
      <c r="K1137" s="96" t="s">
        <v>151</v>
      </c>
      <c r="L1137" s="95"/>
      <c r="M1137" s="95"/>
      <c r="O1137" s="94"/>
      <c r="P1137" s="93"/>
      <c r="Q1137" s="105"/>
      <c r="R1137" s="104"/>
      <c r="HY1137" s="111"/>
      <c r="HZ1137" s="80"/>
      <c r="IA1137" s="80"/>
      <c r="IB1137" s="80"/>
      <c r="IC1137" s="80"/>
      <c r="ID1137" s="80"/>
      <c r="IF1137" s="17"/>
      <c r="IG1137" s="17"/>
      <c r="IH1137" s="112"/>
      <c r="II1137" s="80"/>
      <c r="IJ1137" s="17"/>
      <c r="IK1137" s="80"/>
      <c r="IL1137" s="111"/>
      <c r="IN1137" s="90"/>
      <c r="IP1137" s="90"/>
      <c r="IQ1137" s="51" t="s">
        <v>127</v>
      </c>
    </row>
    <row r="1138" spans="1:267" s="12" customFormat="1" ht="15" x14ac:dyDescent="0.25">
      <c r="A1138" s="99"/>
      <c r="B1138" s="98"/>
      <c r="C1138" s="481" t="s">
        <v>125</v>
      </c>
      <c r="D1138" s="481"/>
      <c r="E1138" s="481"/>
      <c r="F1138" s="481"/>
      <c r="G1138" s="481"/>
      <c r="H1138" s="481"/>
      <c r="I1138" s="481"/>
      <c r="J1138" s="481"/>
      <c r="K1138" s="96" t="s">
        <v>150</v>
      </c>
      <c r="L1138" s="95"/>
      <c r="M1138" s="95"/>
      <c r="O1138" s="94"/>
      <c r="P1138" s="93"/>
      <c r="Q1138" s="105"/>
      <c r="R1138" s="104"/>
      <c r="HY1138" s="111"/>
      <c r="HZ1138" s="80"/>
      <c r="IA1138" s="80"/>
      <c r="IB1138" s="80"/>
      <c r="IC1138" s="80"/>
      <c r="ID1138" s="80"/>
      <c r="IF1138" s="17"/>
      <c r="IG1138" s="17"/>
      <c r="IH1138" s="112"/>
      <c r="II1138" s="80"/>
      <c r="IJ1138" s="17"/>
      <c r="IK1138" s="80"/>
      <c r="IL1138" s="111"/>
      <c r="IN1138" s="90"/>
      <c r="IP1138" s="90"/>
      <c r="IQ1138" s="51" t="s">
        <v>125</v>
      </c>
    </row>
    <row r="1139" spans="1:267" s="12" customFormat="1" ht="1.5" customHeight="1" x14ac:dyDescent="0.25">
      <c r="A1139" s="89"/>
      <c r="B1139" s="110"/>
      <c r="C1139" s="110"/>
      <c r="D1139" s="110"/>
      <c r="E1139" s="110"/>
      <c r="F1139" s="110"/>
      <c r="G1139" s="110"/>
      <c r="H1139" s="110"/>
      <c r="I1139" s="110"/>
      <c r="J1139" s="110"/>
      <c r="K1139" s="110"/>
      <c r="L1139" s="110"/>
      <c r="M1139" s="110"/>
      <c r="N1139" s="109"/>
      <c r="O1139" s="108"/>
      <c r="P1139" s="107"/>
      <c r="Q1139" s="105"/>
      <c r="R1139" s="104"/>
    </row>
    <row r="1140" spans="1:267" s="12" customFormat="1" ht="15" x14ac:dyDescent="0.25">
      <c r="A1140" s="99"/>
      <c r="B1140" s="103"/>
      <c r="C1140" s="518" t="s">
        <v>21</v>
      </c>
      <c r="D1140" s="518"/>
      <c r="E1140" s="518"/>
      <c r="F1140" s="518"/>
      <c r="G1140" s="518"/>
      <c r="H1140" s="518"/>
      <c r="I1140" s="518"/>
      <c r="J1140" s="518"/>
      <c r="K1140" s="518"/>
      <c r="L1140" s="518"/>
      <c r="M1140" s="518"/>
      <c r="N1140" s="518"/>
      <c r="O1140" s="518"/>
      <c r="P1140" s="106"/>
      <c r="Q1140" s="105"/>
      <c r="R1140" s="104"/>
      <c r="JF1140" s="90" t="s">
        <v>21</v>
      </c>
    </row>
    <row r="1141" spans="1:267" s="12" customFormat="1" ht="15" x14ac:dyDescent="0.25">
      <c r="A1141" s="99"/>
      <c r="B1141" s="98"/>
      <c r="C1141" s="481" t="s">
        <v>149</v>
      </c>
      <c r="D1141" s="481"/>
      <c r="E1141" s="481"/>
      <c r="F1141" s="481"/>
      <c r="G1141" s="481"/>
      <c r="H1141" s="481"/>
      <c r="I1141" s="481"/>
      <c r="J1141" s="481"/>
      <c r="K1141" s="481"/>
      <c r="L1141" s="481"/>
      <c r="M1141" s="481"/>
      <c r="N1141" s="481"/>
      <c r="O1141" s="481"/>
      <c r="P1141" s="101">
        <v>40925955.060000002</v>
      </c>
      <c r="Q1141" s="92"/>
      <c r="R1141" s="100"/>
      <c r="JF1141" s="90"/>
      <c r="JG1141" s="51" t="s">
        <v>149</v>
      </c>
    </row>
    <row r="1142" spans="1:267" s="12" customFormat="1" ht="15" x14ac:dyDescent="0.25">
      <c r="A1142" s="99"/>
      <c r="B1142" s="98"/>
      <c r="C1142" s="481" t="s">
        <v>143</v>
      </c>
      <c r="D1142" s="481"/>
      <c r="E1142" s="481"/>
      <c r="F1142" s="481"/>
      <c r="G1142" s="481"/>
      <c r="H1142" s="481"/>
      <c r="I1142" s="481"/>
      <c r="J1142" s="481"/>
      <c r="K1142" s="481"/>
      <c r="L1142" s="481"/>
      <c r="M1142" s="481"/>
      <c r="N1142" s="481"/>
      <c r="O1142" s="481"/>
      <c r="P1142" s="93"/>
      <c r="Q1142" s="92"/>
      <c r="R1142" s="100"/>
      <c r="JF1142" s="90"/>
      <c r="JG1142" s="51" t="s">
        <v>143</v>
      </c>
    </row>
    <row r="1143" spans="1:267" s="12" customFormat="1" ht="15" x14ac:dyDescent="0.25">
      <c r="A1143" s="99"/>
      <c r="B1143" s="98"/>
      <c r="C1143" s="481" t="s">
        <v>148</v>
      </c>
      <c r="D1143" s="481"/>
      <c r="E1143" s="481"/>
      <c r="F1143" s="481"/>
      <c r="G1143" s="481"/>
      <c r="H1143" s="481"/>
      <c r="I1143" s="481"/>
      <c r="J1143" s="481"/>
      <c r="K1143" s="481"/>
      <c r="L1143" s="481"/>
      <c r="M1143" s="481"/>
      <c r="N1143" s="481"/>
      <c r="O1143" s="481"/>
      <c r="P1143" s="101">
        <v>5467477.04</v>
      </c>
      <c r="Q1143" s="92"/>
      <c r="R1143" s="100"/>
      <c r="JF1143" s="90"/>
      <c r="JG1143" s="51" t="s">
        <v>148</v>
      </c>
    </row>
    <row r="1144" spans="1:267" s="12" customFormat="1" ht="15" x14ac:dyDescent="0.25">
      <c r="A1144" s="99"/>
      <c r="B1144" s="98"/>
      <c r="C1144" s="481" t="s">
        <v>147</v>
      </c>
      <c r="D1144" s="481"/>
      <c r="E1144" s="481"/>
      <c r="F1144" s="481"/>
      <c r="G1144" s="481"/>
      <c r="H1144" s="481"/>
      <c r="I1144" s="481"/>
      <c r="J1144" s="481"/>
      <c r="K1144" s="481"/>
      <c r="L1144" s="481"/>
      <c r="M1144" s="481"/>
      <c r="N1144" s="481"/>
      <c r="O1144" s="481"/>
      <c r="P1144" s="101">
        <v>4800438.68</v>
      </c>
      <c r="Q1144" s="92"/>
      <c r="R1144" s="100"/>
      <c r="JF1144" s="90"/>
      <c r="JG1144" s="51" t="s">
        <v>147</v>
      </c>
    </row>
    <row r="1145" spans="1:267" s="12" customFormat="1" ht="15" x14ac:dyDescent="0.25">
      <c r="A1145" s="99"/>
      <c r="B1145" s="98"/>
      <c r="C1145" s="481" t="s">
        <v>146</v>
      </c>
      <c r="D1145" s="481"/>
      <c r="E1145" s="481"/>
      <c r="F1145" s="481"/>
      <c r="G1145" s="481"/>
      <c r="H1145" s="481"/>
      <c r="I1145" s="481"/>
      <c r="J1145" s="481"/>
      <c r="K1145" s="481"/>
      <c r="L1145" s="481"/>
      <c r="M1145" s="481"/>
      <c r="N1145" s="481"/>
      <c r="O1145" s="481"/>
      <c r="P1145" s="101">
        <v>1284595.07</v>
      </c>
      <c r="Q1145" s="92"/>
      <c r="R1145" s="100"/>
      <c r="JF1145" s="90"/>
      <c r="JG1145" s="51" t="s">
        <v>146</v>
      </c>
    </row>
    <row r="1146" spans="1:267" s="12" customFormat="1" ht="15" x14ac:dyDescent="0.25">
      <c r="A1146" s="99"/>
      <c r="B1146" s="98"/>
      <c r="C1146" s="481" t="s">
        <v>145</v>
      </c>
      <c r="D1146" s="481"/>
      <c r="E1146" s="481"/>
      <c r="F1146" s="481"/>
      <c r="G1146" s="481"/>
      <c r="H1146" s="481"/>
      <c r="I1146" s="481"/>
      <c r="J1146" s="481"/>
      <c r="K1146" s="481"/>
      <c r="L1146" s="481"/>
      <c r="M1146" s="481"/>
      <c r="N1146" s="481"/>
      <c r="O1146" s="481"/>
      <c r="P1146" s="101">
        <v>29373444.27</v>
      </c>
      <c r="Q1146" s="92"/>
      <c r="R1146" s="100"/>
      <c r="JF1146" s="90"/>
      <c r="JG1146" s="51" t="s">
        <v>145</v>
      </c>
    </row>
    <row r="1147" spans="1:267" s="12" customFormat="1" ht="15" x14ac:dyDescent="0.25">
      <c r="A1147" s="99"/>
      <c r="B1147" s="98"/>
      <c r="C1147" s="481" t="s">
        <v>144</v>
      </c>
      <c r="D1147" s="481"/>
      <c r="E1147" s="481"/>
      <c r="F1147" s="481"/>
      <c r="G1147" s="481"/>
      <c r="H1147" s="481"/>
      <c r="I1147" s="481"/>
      <c r="J1147" s="481"/>
      <c r="K1147" s="481"/>
      <c r="L1147" s="481"/>
      <c r="M1147" s="481"/>
      <c r="N1147" s="481"/>
      <c r="O1147" s="481"/>
      <c r="P1147" s="101">
        <v>51018579.030000001</v>
      </c>
      <c r="Q1147" s="92"/>
      <c r="R1147" s="100"/>
      <c r="JF1147" s="90"/>
      <c r="JG1147" s="51" t="s">
        <v>144</v>
      </c>
    </row>
    <row r="1148" spans="1:267" s="12" customFormat="1" ht="15" x14ac:dyDescent="0.25">
      <c r="A1148" s="99"/>
      <c r="B1148" s="98"/>
      <c r="C1148" s="481" t="s">
        <v>143</v>
      </c>
      <c r="D1148" s="481"/>
      <c r="E1148" s="481"/>
      <c r="F1148" s="481"/>
      <c r="G1148" s="481"/>
      <c r="H1148" s="481"/>
      <c r="I1148" s="481"/>
      <c r="J1148" s="481"/>
      <c r="K1148" s="481"/>
      <c r="L1148" s="481"/>
      <c r="M1148" s="481"/>
      <c r="N1148" s="481"/>
      <c r="O1148" s="481"/>
      <c r="P1148" s="93"/>
      <c r="Q1148" s="92"/>
      <c r="R1148" s="100"/>
      <c r="JF1148" s="90"/>
      <c r="JG1148" s="51" t="s">
        <v>143</v>
      </c>
    </row>
    <row r="1149" spans="1:267" s="12" customFormat="1" ht="15" x14ac:dyDescent="0.25">
      <c r="A1149" s="99"/>
      <c r="B1149" s="98"/>
      <c r="C1149" s="481" t="s">
        <v>142</v>
      </c>
      <c r="D1149" s="481"/>
      <c r="E1149" s="481"/>
      <c r="F1149" s="481"/>
      <c r="G1149" s="481"/>
      <c r="H1149" s="481"/>
      <c r="I1149" s="481"/>
      <c r="J1149" s="481"/>
      <c r="K1149" s="481"/>
      <c r="L1149" s="481"/>
      <c r="M1149" s="481"/>
      <c r="N1149" s="481"/>
      <c r="O1149" s="481"/>
      <c r="P1149" s="101">
        <v>5467477.04</v>
      </c>
      <c r="Q1149" s="92"/>
      <c r="R1149" s="100"/>
      <c r="JF1149" s="90"/>
      <c r="JG1149" s="51" t="s">
        <v>142</v>
      </c>
    </row>
    <row r="1150" spans="1:267" s="12" customFormat="1" ht="15" x14ac:dyDescent="0.25">
      <c r="A1150" s="99"/>
      <c r="B1150" s="98"/>
      <c r="C1150" s="481" t="s">
        <v>141</v>
      </c>
      <c r="D1150" s="481"/>
      <c r="E1150" s="481"/>
      <c r="F1150" s="481"/>
      <c r="G1150" s="481"/>
      <c r="H1150" s="481"/>
      <c r="I1150" s="481"/>
      <c r="J1150" s="481"/>
      <c r="K1150" s="481"/>
      <c r="L1150" s="481"/>
      <c r="M1150" s="481"/>
      <c r="N1150" s="481"/>
      <c r="O1150" s="481"/>
      <c r="P1150" s="101">
        <v>4800438.68</v>
      </c>
      <c r="Q1150" s="92"/>
      <c r="R1150" s="100"/>
      <c r="JF1150" s="90"/>
      <c r="JG1150" s="51" t="s">
        <v>141</v>
      </c>
    </row>
    <row r="1151" spans="1:267" s="12" customFormat="1" ht="15" x14ac:dyDescent="0.25">
      <c r="A1151" s="99"/>
      <c r="B1151" s="98"/>
      <c r="C1151" s="481" t="s">
        <v>140</v>
      </c>
      <c r="D1151" s="481"/>
      <c r="E1151" s="481"/>
      <c r="F1151" s="481"/>
      <c r="G1151" s="481"/>
      <c r="H1151" s="481"/>
      <c r="I1151" s="481"/>
      <c r="J1151" s="481"/>
      <c r="K1151" s="481"/>
      <c r="L1151" s="481"/>
      <c r="M1151" s="481"/>
      <c r="N1151" s="481"/>
      <c r="O1151" s="481"/>
      <c r="P1151" s="101">
        <v>1284595.07</v>
      </c>
      <c r="Q1151" s="92"/>
      <c r="R1151" s="100"/>
      <c r="JF1151" s="90"/>
      <c r="JG1151" s="51" t="s">
        <v>140</v>
      </c>
    </row>
    <row r="1152" spans="1:267" s="12" customFormat="1" ht="15" x14ac:dyDescent="0.25">
      <c r="A1152" s="99"/>
      <c r="B1152" s="98"/>
      <c r="C1152" s="481" t="s">
        <v>139</v>
      </c>
      <c r="D1152" s="481"/>
      <c r="E1152" s="481"/>
      <c r="F1152" s="481"/>
      <c r="G1152" s="481"/>
      <c r="H1152" s="481"/>
      <c r="I1152" s="481"/>
      <c r="J1152" s="481"/>
      <c r="K1152" s="481"/>
      <c r="L1152" s="481"/>
      <c r="M1152" s="481"/>
      <c r="N1152" s="481"/>
      <c r="O1152" s="481"/>
      <c r="P1152" s="101">
        <v>29373444.27</v>
      </c>
      <c r="Q1152" s="92"/>
      <c r="R1152" s="100"/>
      <c r="JF1152" s="90"/>
      <c r="JG1152" s="51" t="s">
        <v>139</v>
      </c>
    </row>
    <row r="1153" spans="1:293" s="12" customFormat="1" ht="15" x14ac:dyDescent="0.25">
      <c r="A1153" s="99"/>
      <c r="B1153" s="98"/>
      <c r="C1153" s="481" t="s">
        <v>138</v>
      </c>
      <c r="D1153" s="481"/>
      <c r="E1153" s="481"/>
      <c r="F1153" s="481"/>
      <c r="G1153" s="481"/>
      <c r="H1153" s="481"/>
      <c r="I1153" s="481"/>
      <c r="J1153" s="481"/>
      <c r="K1153" s="481"/>
      <c r="L1153" s="481"/>
      <c r="M1153" s="481"/>
      <c r="N1153" s="481"/>
      <c r="O1153" s="481"/>
      <c r="P1153" s="101">
        <v>6567193.3499999996</v>
      </c>
      <c r="Q1153" s="92"/>
      <c r="R1153" s="100"/>
      <c r="JF1153" s="90"/>
      <c r="JG1153" s="51" t="s">
        <v>138</v>
      </c>
    </row>
    <row r="1154" spans="1:293" s="12" customFormat="1" ht="15" x14ac:dyDescent="0.25">
      <c r="A1154" s="99"/>
      <c r="B1154" s="98"/>
      <c r="C1154" s="481" t="s">
        <v>137</v>
      </c>
      <c r="D1154" s="481"/>
      <c r="E1154" s="481"/>
      <c r="F1154" s="481"/>
      <c r="G1154" s="481"/>
      <c r="H1154" s="481"/>
      <c r="I1154" s="481"/>
      <c r="J1154" s="481"/>
      <c r="K1154" s="481"/>
      <c r="L1154" s="481"/>
      <c r="M1154" s="481"/>
      <c r="N1154" s="481"/>
      <c r="O1154" s="481"/>
      <c r="P1154" s="101">
        <v>3525430.62</v>
      </c>
      <c r="Q1154" s="92"/>
      <c r="R1154" s="100"/>
      <c r="JF1154" s="90"/>
      <c r="JG1154" s="51" t="s">
        <v>137</v>
      </c>
    </row>
    <row r="1155" spans="1:293" s="12" customFormat="1" ht="15" x14ac:dyDescent="0.25">
      <c r="A1155" s="99"/>
      <c r="B1155" s="98"/>
      <c r="C1155" s="481" t="s">
        <v>136</v>
      </c>
      <c r="D1155" s="481"/>
      <c r="E1155" s="481"/>
      <c r="F1155" s="481"/>
      <c r="G1155" s="481"/>
      <c r="H1155" s="481"/>
      <c r="I1155" s="481"/>
      <c r="J1155" s="481"/>
      <c r="K1155" s="481"/>
      <c r="L1155" s="481"/>
      <c r="M1155" s="481"/>
      <c r="N1155" s="481"/>
      <c r="O1155" s="481"/>
      <c r="P1155" s="101">
        <v>390260.54</v>
      </c>
      <c r="Q1155" s="92"/>
      <c r="R1155" s="100"/>
      <c r="JF1155" s="90"/>
      <c r="JG1155" s="51" t="s">
        <v>136</v>
      </c>
    </row>
    <row r="1156" spans="1:293" s="12" customFormat="1" ht="15" x14ac:dyDescent="0.25">
      <c r="A1156" s="99"/>
      <c r="B1156" s="98"/>
      <c r="C1156" s="481" t="s">
        <v>135</v>
      </c>
      <c r="D1156" s="481"/>
      <c r="E1156" s="481"/>
      <c r="F1156" s="481"/>
      <c r="G1156" s="481"/>
      <c r="H1156" s="481"/>
      <c r="I1156" s="481"/>
      <c r="J1156" s="481"/>
      <c r="K1156" s="481"/>
      <c r="L1156" s="481"/>
      <c r="M1156" s="481"/>
      <c r="N1156" s="481"/>
      <c r="O1156" s="481"/>
      <c r="P1156" s="101">
        <v>390260.54</v>
      </c>
      <c r="Q1156" s="92"/>
      <c r="R1156" s="100"/>
      <c r="JF1156" s="90"/>
      <c r="JG1156" s="51" t="s">
        <v>135</v>
      </c>
    </row>
    <row r="1157" spans="1:293" s="12" customFormat="1" ht="15" x14ac:dyDescent="0.25">
      <c r="A1157" s="99"/>
      <c r="B1157" s="98"/>
      <c r="C1157" s="481" t="s">
        <v>134</v>
      </c>
      <c r="D1157" s="481"/>
      <c r="E1157" s="481"/>
      <c r="F1157" s="481"/>
      <c r="G1157" s="481"/>
      <c r="H1157" s="481"/>
      <c r="I1157" s="481"/>
      <c r="J1157" s="481"/>
      <c r="K1157" s="481"/>
      <c r="L1157" s="481"/>
      <c r="M1157" s="481"/>
      <c r="N1157" s="481"/>
      <c r="O1157" s="481"/>
      <c r="P1157" s="101">
        <v>6752072.1100000003</v>
      </c>
      <c r="Q1157" s="92"/>
      <c r="R1157" s="100"/>
      <c r="JF1157" s="90"/>
      <c r="JG1157" s="51" t="s">
        <v>134</v>
      </c>
    </row>
    <row r="1158" spans="1:293" s="12" customFormat="1" ht="15" x14ac:dyDescent="0.25">
      <c r="A1158" s="99"/>
      <c r="B1158" s="98"/>
      <c r="C1158" s="481" t="s">
        <v>133</v>
      </c>
      <c r="D1158" s="481"/>
      <c r="E1158" s="481"/>
      <c r="F1158" s="481"/>
      <c r="G1158" s="481"/>
      <c r="H1158" s="481"/>
      <c r="I1158" s="481"/>
      <c r="J1158" s="481"/>
      <c r="K1158" s="481"/>
      <c r="L1158" s="481"/>
      <c r="M1158" s="481"/>
      <c r="N1158" s="481"/>
      <c r="O1158" s="481"/>
      <c r="P1158" s="101">
        <v>6567193.3499999996</v>
      </c>
      <c r="Q1158" s="92"/>
      <c r="R1158" s="100"/>
      <c r="JF1158" s="90"/>
      <c r="JG1158" s="51" t="s">
        <v>133</v>
      </c>
    </row>
    <row r="1159" spans="1:293" s="12" customFormat="1" ht="15" x14ac:dyDescent="0.25">
      <c r="A1159" s="99"/>
      <c r="B1159" s="98"/>
      <c r="C1159" s="481" t="s">
        <v>132</v>
      </c>
      <c r="D1159" s="481"/>
      <c r="E1159" s="481"/>
      <c r="F1159" s="481"/>
      <c r="G1159" s="481"/>
      <c r="H1159" s="481"/>
      <c r="I1159" s="481"/>
      <c r="J1159" s="481"/>
      <c r="K1159" s="481"/>
      <c r="L1159" s="481"/>
      <c r="M1159" s="481"/>
      <c r="N1159" s="481"/>
      <c r="O1159" s="481"/>
      <c r="P1159" s="101">
        <v>3525430.62</v>
      </c>
      <c r="Q1159" s="92"/>
      <c r="R1159" s="100"/>
      <c r="JF1159" s="90"/>
      <c r="JG1159" s="51" t="s">
        <v>132</v>
      </c>
    </row>
    <row r="1160" spans="1:293" s="12" customFormat="1" ht="15" x14ac:dyDescent="0.25">
      <c r="A1160" s="99"/>
      <c r="B1160" s="103"/>
      <c r="C1160" s="518" t="s">
        <v>131</v>
      </c>
      <c r="D1160" s="518"/>
      <c r="E1160" s="518"/>
      <c r="F1160" s="518"/>
      <c r="G1160" s="518"/>
      <c r="H1160" s="518"/>
      <c r="I1160" s="518"/>
      <c r="J1160" s="518"/>
      <c r="K1160" s="518"/>
      <c r="L1160" s="518"/>
      <c r="M1160" s="518"/>
      <c r="N1160" s="518"/>
      <c r="O1160" s="518"/>
      <c r="P1160" s="102">
        <v>51408839.57</v>
      </c>
      <c r="Q1160" s="92"/>
      <c r="R1160" s="91"/>
      <c r="JF1160" s="90"/>
      <c r="JH1160" s="90" t="s">
        <v>131</v>
      </c>
    </row>
    <row r="1161" spans="1:293" s="12" customFormat="1" ht="15" x14ac:dyDescent="0.25">
      <c r="A1161" s="99"/>
      <c r="B1161" s="98"/>
      <c r="C1161" s="481" t="s">
        <v>130</v>
      </c>
      <c r="D1161" s="481"/>
      <c r="E1161" s="481"/>
      <c r="F1161" s="481"/>
      <c r="G1161" s="481"/>
      <c r="H1161" s="481"/>
      <c r="I1161" s="481"/>
      <c r="J1161" s="481"/>
      <c r="K1161" s="481"/>
      <c r="L1161" s="481"/>
      <c r="M1161" s="481"/>
      <c r="N1161" s="481"/>
      <c r="O1161" s="481"/>
      <c r="P1161" s="93"/>
      <c r="Q1161" s="92"/>
      <c r="R1161" s="100"/>
      <c r="JF1161" s="90"/>
      <c r="JG1161" s="51" t="s">
        <v>130</v>
      </c>
      <c r="JH1161" s="90"/>
    </row>
    <row r="1162" spans="1:293" s="12" customFormat="1" ht="15" x14ac:dyDescent="0.25">
      <c r="A1162" s="99"/>
      <c r="B1162" s="98"/>
      <c r="C1162" s="481" t="s">
        <v>129</v>
      </c>
      <c r="D1162" s="481"/>
      <c r="E1162" s="481"/>
      <c r="F1162" s="481"/>
      <c r="G1162" s="481"/>
      <c r="H1162" s="481"/>
      <c r="I1162" s="481"/>
      <c r="J1162" s="481"/>
      <c r="K1162" s="481"/>
      <c r="L1162" s="481"/>
      <c r="M1162" s="481"/>
      <c r="N1162" s="481"/>
      <c r="O1162" s="481"/>
      <c r="P1162" s="101">
        <v>2136329</v>
      </c>
      <c r="Q1162" s="92"/>
      <c r="R1162" s="100"/>
      <c r="JF1162" s="90"/>
      <c r="JG1162" s="51" t="s">
        <v>129</v>
      </c>
      <c r="JH1162" s="90"/>
    </row>
    <row r="1163" spans="1:293" s="12" customFormat="1" ht="15" x14ac:dyDescent="0.25">
      <c r="A1163" s="99"/>
      <c r="B1163" s="98"/>
      <c r="C1163" s="481" t="s">
        <v>127</v>
      </c>
      <c r="D1163" s="481"/>
      <c r="E1163" s="481"/>
      <c r="F1163" s="481"/>
      <c r="G1163" s="481"/>
      <c r="H1163" s="481"/>
      <c r="I1163" s="481"/>
      <c r="J1163" s="481"/>
      <c r="K1163" s="96" t="s">
        <v>128</v>
      </c>
      <c r="L1163" s="95"/>
      <c r="M1163" s="95"/>
      <c r="O1163" s="94"/>
      <c r="P1163" s="93"/>
      <c r="Q1163" s="92"/>
      <c r="R1163" s="91"/>
      <c r="JF1163" s="90"/>
      <c r="JH1163" s="90"/>
      <c r="JI1163" s="51" t="s">
        <v>127</v>
      </c>
    </row>
    <row r="1164" spans="1:293" s="12" customFormat="1" ht="15" x14ac:dyDescent="0.25">
      <c r="A1164" s="99"/>
      <c r="B1164" s="98"/>
      <c r="C1164" s="481" t="s">
        <v>125</v>
      </c>
      <c r="D1164" s="481"/>
      <c r="E1164" s="481"/>
      <c r="F1164" s="481"/>
      <c r="G1164" s="481"/>
      <c r="H1164" s="481"/>
      <c r="I1164" s="481"/>
      <c r="J1164" s="481"/>
      <c r="K1164" s="96" t="s">
        <v>126</v>
      </c>
      <c r="L1164" s="95"/>
      <c r="M1164" s="95"/>
      <c r="O1164" s="94"/>
      <c r="P1164" s="93"/>
      <c r="Q1164" s="92"/>
      <c r="R1164" s="91"/>
      <c r="JF1164" s="90"/>
      <c r="JH1164" s="90"/>
      <c r="JI1164" s="51" t="s">
        <v>125</v>
      </c>
    </row>
    <row r="1165" spans="1:293" s="21" customFormat="1" ht="1.5" customHeight="1" x14ac:dyDescent="0.2">
      <c r="A1165" s="89"/>
      <c r="B1165" s="88"/>
      <c r="C1165" s="87"/>
      <c r="D1165" s="87"/>
      <c r="E1165" s="87"/>
      <c r="F1165" s="87"/>
      <c r="G1165" s="87"/>
      <c r="H1165" s="87"/>
      <c r="I1165" s="87"/>
      <c r="J1165" s="87"/>
      <c r="K1165" s="87"/>
      <c r="L1165" s="86"/>
      <c r="M1165" s="85"/>
      <c r="N1165" s="84"/>
      <c r="O1165" s="83"/>
      <c r="P1165" s="82"/>
      <c r="Q1165" s="76"/>
      <c r="R1165" s="76"/>
      <c r="AB1165" s="52"/>
      <c r="AC1165" s="52"/>
      <c r="AD1165" s="52"/>
      <c r="AE1165" s="52"/>
      <c r="AF1165" s="52"/>
      <c r="AG1165" s="51"/>
      <c r="AH1165" s="51"/>
      <c r="AI1165" s="51"/>
      <c r="AJ1165" s="51"/>
      <c r="AK1165" s="52"/>
      <c r="AL1165" s="52"/>
      <c r="AM1165" s="52"/>
      <c r="AN1165" s="52"/>
      <c r="AO1165" s="52"/>
      <c r="AP1165" s="51"/>
      <c r="AQ1165" s="51"/>
      <c r="AR1165" s="51"/>
      <c r="AS1165" s="51"/>
      <c r="AT1165" s="75"/>
      <c r="AU1165" s="75"/>
      <c r="AV1165" s="75"/>
      <c r="AW1165" s="75"/>
      <c r="AX1165" s="75"/>
      <c r="AY1165" s="75"/>
      <c r="AZ1165" s="75"/>
      <c r="BA1165" s="75"/>
      <c r="BB1165" s="75"/>
      <c r="BC1165" s="73"/>
      <c r="BD1165" s="73"/>
      <c r="BE1165" s="73"/>
      <c r="BF1165" s="73"/>
      <c r="BG1165" s="73"/>
      <c r="BH1165" s="75"/>
      <c r="BI1165" s="75"/>
      <c r="BJ1165" s="75"/>
      <c r="BK1165" s="75"/>
      <c r="BL1165" s="52"/>
      <c r="BM1165" s="52"/>
      <c r="BN1165" s="52"/>
      <c r="BO1165" s="52"/>
      <c r="BP1165" s="52"/>
      <c r="BQ1165" s="52"/>
      <c r="BR1165" s="10"/>
      <c r="BS1165" s="10"/>
      <c r="BT1165" s="10"/>
      <c r="BU1165" s="10"/>
      <c r="BV1165" s="10"/>
      <c r="BW1165" s="10"/>
      <c r="BX1165" s="10"/>
      <c r="BY1165" s="10"/>
      <c r="BZ1165" s="10"/>
      <c r="CA1165" s="10"/>
      <c r="CB1165" s="52"/>
      <c r="CC1165" s="52"/>
      <c r="CD1165" s="52"/>
      <c r="CE1165" s="52"/>
      <c r="CF1165" s="52"/>
      <c r="CG1165" s="52"/>
      <c r="CH1165" s="10"/>
      <c r="CI1165" s="10"/>
      <c r="CJ1165" s="10"/>
      <c r="CK1165" s="10"/>
      <c r="CL1165" s="10"/>
      <c r="CM1165" s="10"/>
      <c r="CN1165" s="10"/>
      <c r="CO1165" s="10"/>
      <c r="CP1165" s="10"/>
      <c r="CQ1165" s="10"/>
      <c r="CR1165" s="52"/>
      <c r="CS1165" s="52"/>
      <c r="CT1165" s="52"/>
      <c r="CU1165" s="52"/>
      <c r="CV1165" s="52"/>
      <c r="CW1165" s="52"/>
      <c r="CX1165" s="10"/>
      <c r="CY1165" s="10"/>
      <c r="CZ1165" s="10"/>
      <c r="DA1165" s="10"/>
      <c r="DB1165" s="10"/>
      <c r="DC1165" s="10"/>
      <c r="DD1165" s="10"/>
      <c r="DE1165" s="10"/>
      <c r="DF1165" s="10"/>
      <c r="DG1165" s="10"/>
      <c r="DH1165" s="52"/>
      <c r="DI1165" s="52"/>
      <c r="DJ1165" s="52"/>
      <c r="DK1165" s="52"/>
      <c r="DL1165" s="52"/>
      <c r="DM1165" s="52"/>
      <c r="DN1165" s="10"/>
      <c r="DO1165" s="10"/>
      <c r="DP1165" s="10"/>
      <c r="DQ1165" s="10"/>
      <c r="DR1165" s="10"/>
      <c r="DS1165" s="10"/>
      <c r="DT1165" s="10"/>
      <c r="DU1165" s="10"/>
      <c r="DV1165" s="10"/>
      <c r="DW1165" s="10"/>
      <c r="DX1165" s="52"/>
      <c r="DY1165" s="52"/>
      <c r="DZ1165" s="52"/>
      <c r="EA1165" s="52"/>
      <c r="EB1165" s="52"/>
      <c r="EC1165" s="52"/>
      <c r="ED1165" s="10"/>
      <c r="EE1165" s="10"/>
      <c r="EF1165" s="10"/>
      <c r="EG1165" s="10"/>
      <c r="EH1165" s="10"/>
      <c r="EI1165" s="10"/>
      <c r="EJ1165" s="10"/>
      <c r="EK1165" s="10"/>
      <c r="EL1165" s="10"/>
      <c r="EM1165" s="10"/>
      <c r="EN1165" s="52"/>
      <c r="EO1165" s="52"/>
      <c r="EP1165" s="52"/>
      <c r="EQ1165" s="52"/>
      <c r="ER1165" s="52"/>
      <c r="ES1165" s="52"/>
      <c r="ET1165" s="10"/>
      <c r="EU1165" s="10"/>
      <c r="EV1165" s="10"/>
      <c r="EW1165" s="10"/>
      <c r="EX1165" s="10"/>
      <c r="EY1165" s="10"/>
      <c r="EZ1165" s="10"/>
      <c r="FA1165" s="10"/>
      <c r="FB1165" s="10"/>
      <c r="FC1165" s="10"/>
      <c r="FD1165" s="52"/>
      <c r="FE1165" s="52"/>
      <c r="FF1165" s="52"/>
      <c r="FG1165" s="52"/>
      <c r="FH1165" s="52"/>
      <c r="FI1165" s="52"/>
      <c r="FJ1165" s="10"/>
      <c r="FK1165" s="10"/>
      <c r="FL1165" s="10"/>
      <c r="FM1165" s="10"/>
      <c r="FN1165" s="10"/>
      <c r="FO1165" s="10"/>
      <c r="FP1165" s="10"/>
      <c r="FQ1165" s="10"/>
      <c r="FR1165" s="10"/>
      <c r="FS1165" s="10"/>
      <c r="FT1165" s="74"/>
      <c r="FU1165" s="74"/>
      <c r="FV1165" s="74"/>
      <c r="FW1165" s="74"/>
      <c r="FX1165" s="74"/>
      <c r="FY1165" s="74"/>
      <c r="FZ1165" s="74"/>
      <c r="GA1165" s="74"/>
      <c r="GB1165" s="74"/>
      <c r="GC1165" s="74"/>
      <c r="GD1165" s="74"/>
      <c r="GE1165" s="74"/>
      <c r="GF1165" s="74"/>
      <c r="GG1165" s="74"/>
      <c r="GH1165" s="74"/>
      <c r="GI1165" s="74"/>
      <c r="GJ1165" s="74"/>
      <c r="GK1165" s="74"/>
      <c r="GL1165" s="74"/>
      <c r="GM1165" s="74"/>
      <c r="GN1165" s="74"/>
      <c r="GO1165" s="74"/>
      <c r="GP1165" s="74"/>
      <c r="GQ1165" s="74"/>
      <c r="GR1165" s="74"/>
      <c r="GS1165" s="74"/>
      <c r="GT1165" s="74"/>
      <c r="GU1165" s="74"/>
      <c r="GV1165" s="74"/>
      <c r="GW1165" s="74"/>
      <c r="GX1165" s="74"/>
      <c r="GY1165" s="74"/>
      <c r="GZ1165" s="74"/>
      <c r="HA1165" s="74"/>
      <c r="HB1165" s="74"/>
      <c r="HC1165" s="74"/>
      <c r="HD1165" s="74"/>
      <c r="HE1165" s="74"/>
      <c r="HF1165" s="74"/>
      <c r="HG1165" s="74"/>
      <c r="HH1165" s="74"/>
      <c r="HI1165" s="74"/>
      <c r="HJ1165" s="74"/>
      <c r="HK1165" s="74"/>
      <c r="HL1165" s="74"/>
      <c r="HM1165" s="74"/>
      <c r="HN1165" s="74"/>
      <c r="HO1165" s="74"/>
      <c r="HP1165" s="10"/>
      <c r="HQ1165" s="10"/>
      <c r="HR1165" s="10"/>
      <c r="HS1165" s="10"/>
      <c r="HT1165" s="10"/>
      <c r="HU1165" s="73"/>
      <c r="HV1165" s="73"/>
      <c r="HW1165" s="73"/>
      <c r="HX1165" s="73"/>
      <c r="HY1165" s="10"/>
      <c r="HZ1165" s="52"/>
      <c r="IA1165" s="52"/>
      <c r="IB1165" s="52"/>
      <c r="IC1165" s="52"/>
      <c r="ID1165" s="52"/>
      <c r="IE1165" s="52"/>
      <c r="IF1165" s="52"/>
      <c r="IG1165" s="52"/>
      <c r="IH1165" s="52"/>
      <c r="II1165" s="52"/>
      <c r="IJ1165" s="52"/>
      <c r="IK1165" s="52"/>
      <c r="IL1165" s="10"/>
      <c r="IM1165" s="52"/>
      <c r="IN1165" s="51"/>
      <c r="IO1165" s="51"/>
      <c r="IP1165" s="51"/>
      <c r="IQ1165" s="51"/>
      <c r="IR1165" s="52"/>
      <c r="IS1165" s="52"/>
      <c r="IT1165" s="52"/>
      <c r="IU1165" s="52"/>
      <c r="IV1165" s="52"/>
      <c r="IW1165" s="52"/>
      <c r="IX1165" s="52"/>
      <c r="IY1165" s="52"/>
      <c r="IZ1165" s="52"/>
      <c r="JA1165" s="52"/>
      <c r="JB1165" s="52"/>
      <c r="JC1165" s="52"/>
      <c r="JD1165" s="52"/>
      <c r="JE1165" s="52"/>
      <c r="JF1165" s="51"/>
      <c r="JG1165" s="51"/>
      <c r="JH1165" s="51"/>
      <c r="JI1165" s="51"/>
      <c r="JJ1165" s="51"/>
      <c r="JK1165" s="51"/>
      <c r="JL1165" s="51"/>
      <c r="JM1165" s="51"/>
      <c r="JN1165" s="51"/>
      <c r="JO1165" s="51"/>
      <c r="JP1165" s="50"/>
      <c r="JQ1165" s="50"/>
      <c r="JR1165" s="50"/>
      <c r="JS1165" s="50"/>
      <c r="JT1165" s="50"/>
      <c r="JU1165" s="50"/>
      <c r="JV1165" s="51"/>
      <c r="JW1165" s="51"/>
      <c r="JX1165" s="51"/>
      <c r="JY1165" s="51"/>
      <c r="JZ1165" s="51"/>
      <c r="KA1165" s="51"/>
      <c r="KB1165" s="50"/>
      <c r="KC1165" s="50"/>
      <c r="KD1165" s="50"/>
      <c r="KE1165" s="50"/>
      <c r="KF1165" s="50"/>
      <c r="KG1165" s="50"/>
    </row>
    <row r="1166" spans="1:293" s="21" customFormat="1" ht="14.25" customHeight="1" x14ac:dyDescent="0.2">
      <c r="A1166" s="58"/>
      <c r="B1166" s="81"/>
      <c r="C1166" s="80"/>
      <c r="D1166" s="80"/>
      <c r="E1166" s="80"/>
      <c r="F1166" s="80"/>
      <c r="G1166" s="80"/>
      <c r="H1166" s="80"/>
      <c r="I1166" s="80"/>
      <c r="J1166" s="80"/>
      <c r="K1166" s="80"/>
      <c r="L1166" s="79"/>
      <c r="M1166" s="78"/>
      <c r="N1166" s="77"/>
      <c r="O1166" s="58"/>
      <c r="P1166" s="58"/>
      <c r="Q1166" s="76"/>
      <c r="R1166" s="76"/>
      <c r="AB1166" s="52"/>
      <c r="AC1166" s="52"/>
      <c r="AD1166" s="52"/>
      <c r="AE1166" s="52"/>
      <c r="AF1166" s="52"/>
      <c r="AG1166" s="51"/>
      <c r="AH1166" s="51"/>
      <c r="AI1166" s="51"/>
      <c r="AJ1166" s="51"/>
      <c r="AK1166" s="52"/>
      <c r="AL1166" s="52"/>
      <c r="AM1166" s="52"/>
      <c r="AN1166" s="52"/>
      <c r="AO1166" s="52"/>
      <c r="AP1166" s="51"/>
      <c r="AQ1166" s="51"/>
      <c r="AR1166" s="51"/>
      <c r="AS1166" s="51"/>
      <c r="AT1166" s="75"/>
      <c r="AU1166" s="75"/>
      <c r="AV1166" s="75"/>
      <c r="AW1166" s="75"/>
      <c r="AX1166" s="75"/>
      <c r="AY1166" s="75"/>
      <c r="AZ1166" s="75"/>
      <c r="BA1166" s="75"/>
      <c r="BB1166" s="75"/>
      <c r="BC1166" s="73"/>
      <c r="BD1166" s="73"/>
      <c r="BE1166" s="73"/>
      <c r="BF1166" s="73"/>
      <c r="BG1166" s="73"/>
      <c r="BH1166" s="75"/>
      <c r="BI1166" s="75"/>
      <c r="BJ1166" s="75"/>
      <c r="BK1166" s="75"/>
      <c r="BL1166" s="52"/>
      <c r="BM1166" s="52"/>
      <c r="BN1166" s="52"/>
      <c r="BO1166" s="52"/>
      <c r="BP1166" s="52"/>
      <c r="BQ1166" s="52"/>
      <c r="BR1166" s="10"/>
      <c r="BS1166" s="10"/>
      <c r="BT1166" s="10"/>
      <c r="BU1166" s="10"/>
      <c r="BV1166" s="10"/>
      <c r="BW1166" s="10"/>
      <c r="BX1166" s="10"/>
      <c r="BY1166" s="10"/>
      <c r="BZ1166" s="10"/>
      <c r="CA1166" s="10"/>
      <c r="CB1166" s="52"/>
      <c r="CC1166" s="52"/>
      <c r="CD1166" s="52"/>
      <c r="CE1166" s="52"/>
      <c r="CF1166" s="52"/>
      <c r="CG1166" s="52"/>
      <c r="CH1166" s="10"/>
      <c r="CI1166" s="10"/>
      <c r="CJ1166" s="10"/>
      <c r="CK1166" s="10"/>
      <c r="CL1166" s="10"/>
      <c r="CM1166" s="10"/>
      <c r="CN1166" s="10"/>
      <c r="CO1166" s="10"/>
      <c r="CP1166" s="10"/>
      <c r="CQ1166" s="10"/>
      <c r="CR1166" s="52"/>
      <c r="CS1166" s="52"/>
      <c r="CT1166" s="52"/>
      <c r="CU1166" s="52"/>
      <c r="CV1166" s="52"/>
      <c r="CW1166" s="52"/>
      <c r="CX1166" s="10"/>
      <c r="CY1166" s="10"/>
      <c r="CZ1166" s="10"/>
      <c r="DA1166" s="10"/>
      <c r="DB1166" s="10"/>
      <c r="DC1166" s="10"/>
      <c r="DD1166" s="10"/>
      <c r="DE1166" s="10"/>
      <c r="DF1166" s="10"/>
      <c r="DG1166" s="10"/>
      <c r="DH1166" s="52"/>
      <c r="DI1166" s="52"/>
      <c r="DJ1166" s="52"/>
      <c r="DK1166" s="52"/>
      <c r="DL1166" s="52"/>
      <c r="DM1166" s="52"/>
      <c r="DN1166" s="10"/>
      <c r="DO1166" s="10"/>
      <c r="DP1166" s="10"/>
      <c r="DQ1166" s="10"/>
      <c r="DR1166" s="10"/>
      <c r="DS1166" s="10"/>
      <c r="DT1166" s="10"/>
      <c r="DU1166" s="10"/>
      <c r="DV1166" s="10"/>
      <c r="DW1166" s="10"/>
      <c r="DX1166" s="52"/>
      <c r="DY1166" s="52"/>
      <c r="DZ1166" s="52"/>
      <c r="EA1166" s="52"/>
      <c r="EB1166" s="52"/>
      <c r="EC1166" s="52"/>
      <c r="ED1166" s="10"/>
      <c r="EE1166" s="10"/>
      <c r="EF1166" s="10"/>
      <c r="EG1166" s="10"/>
      <c r="EH1166" s="10"/>
      <c r="EI1166" s="10"/>
      <c r="EJ1166" s="10"/>
      <c r="EK1166" s="10"/>
      <c r="EL1166" s="10"/>
      <c r="EM1166" s="10"/>
      <c r="EN1166" s="52"/>
      <c r="EO1166" s="52"/>
      <c r="EP1166" s="52"/>
      <c r="EQ1166" s="52"/>
      <c r="ER1166" s="52"/>
      <c r="ES1166" s="52"/>
      <c r="ET1166" s="10"/>
      <c r="EU1166" s="10"/>
      <c r="EV1166" s="10"/>
      <c r="EW1166" s="10"/>
      <c r="EX1166" s="10"/>
      <c r="EY1166" s="10"/>
      <c r="EZ1166" s="10"/>
      <c r="FA1166" s="10"/>
      <c r="FB1166" s="10"/>
      <c r="FC1166" s="10"/>
      <c r="FD1166" s="52"/>
      <c r="FE1166" s="52"/>
      <c r="FF1166" s="52"/>
      <c r="FG1166" s="52"/>
      <c r="FH1166" s="52"/>
      <c r="FI1166" s="52"/>
      <c r="FJ1166" s="10"/>
      <c r="FK1166" s="10"/>
      <c r="FL1166" s="10"/>
      <c r="FM1166" s="10"/>
      <c r="FN1166" s="10"/>
      <c r="FO1166" s="10"/>
      <c r="FP1166" s="10"/>
      <c r="FQ1166" s="10"/>
      <c r="FR1166" s="10"/>
      <c r="FS1166" s="10"/>
      <c r="FT1166" s="74"/>
      <c r="FU1166" s="74"/>
      <c r="FV1166" s="74"/>
      <c r="FW1166" s="74"/>
      <c r="FX1166" s="74"/>
      <c r="FY1166" s="74"/>
      <c r="FZ1166" s="74"/>
      <c r="GA1166" s="74"/>
      <c r="GB1166" s="74"/>
      <c r="GC1166" s="74"/>
      <c r="GD1166" s="74"/>
      <c r="GE1166" s="74"/>
      <c r="GF1166" s="74"/>
      <c r="GG1166" s="74"/>
      <c r="GH1166" s="74"/>
      <c r="GI1166" s="74"/>
      <c r="GJ1166" s="74"/>
      <c r="GK1166" s="74"/>
      <c r="GL1166" s="74"/>
      <c r="GM1166" s="74"/>
      <c r="GN1166" s="74"/>
      <c r="GO1166" s="74"/>
      <c r="GP1166" s="74"/>
      <c r="GQ1166" s="74"/>
      <c r="GR1166" s="74"/>
      <c r="GS1166" s="74"/>
      <c r="GT1166" s="74"/>
      <c r="GU1166" s="74"/>
      <c r="GV1166" s="74"/>
      <c r="GW1166" s="74"/>
      <c r="GX1166" s="74"/>
      <c r="GY1166" s="74"/>
      <c r="GZ1166" s="74"/>
      <c r="HA1166" s="74"/>
      <c r="HB1166" s="74"/>
      <c r="HC1166" s="74"/>
      <c r="HD1166" s="74"/>
      <c r="HE1166" s="74"/>
      <c r="HF1166" s="74"/>
      <c r="HG1166" s="74"/>
      <c r="HH1166" s="74"/>
      <c r="HI1166" s="74"/>
      <c r="HJ1166" s="74"/>
      <c r="HK1166" s="74"/>
      <c r="HL1166" s="74"/>
      <c r="HM1166" s="74"/>
      <c r="HN1166" s="74"/>
      <c r="HO1166" s="74"/>
      <c r="HP1166" s="10"/>
      <c r="HQ1166" s="10"/>
      <c r="HR1166" s="10"/>
      <c r="HS1166" s="10"/>
      <c r="HT1166" s="10"/>
      <c r="HU1166" s="73"/>
      <c r="HV1166" s="73"/>
      <c r="HW1166" s="73"/>
      <c r="HX1166" s="73"/>
      <c r="HY1166" s="10"/>
      <c r="HZ1166" s="52"/>
      <c r="IA1166" s="52"/>
      <c r="IB1166" s="52"/>
      <c r="IC1166" s="52"/>
      <c r="ID1166" s="52"/>
      <c r="IE1166" s="52"/>
      <c r="IF1166" s="52"/>
      <c r="IG1166" s="52"/>
      <c r="IH1166" s="52"/>
      <c r="II1166" s="52"/>
      <c r="IJ1166" s="52"/>
      <c r="IK1166" s="52"/>
      <c r="IL1166" s="10"/>
      <c r="IM1166" s="52"/>
      <c r="IN1166" s="51"/>
      <c r="IO1166" s="51"/>
      <c r="IP1166" s="51"/>
      <c r="IQ1166" s="51"/>
      <c r="IR1166" s="52"/>
      <c r="IS1166" s="52"/>
      <c r="IT1166" s="52"/>
      <c r="IU1166" s="52"/>
      <c r="IV1166" s="52"/>
      <c r="IW1166" s="52"/>
      <c r="IX1166" s="52"/>
      <c r="IY1166" s="52"/>
      <c r="IZ1166" s="52"/>
      <c r="JA1166" s="52"/>
      <c r="JB1166" s="52"/>
      <c r="JC1166" s="52"/>
      <c r="JD1166" s="52"/>
      <c r="JE1166" s="52"/>
      <c r="JF1166" s="51"/>
      <c r="JG1166" s="51"/>
      <c r="JH1166" s="51"/>
      <c r="JI1166" s="51"/>
      <c r="JJ1166" s="51"/>
      <c r="JK1166" s="51"/>
      <c r="JL1166" s="51"/>
      <c r="JM1166" s="51"/>
      <c r="JN1166" s="51"/>
      <c r="JO1166" s="51"/>
      <c r="JP1166" s="50"/>
      <c r="JQ1166" s="50"/>
      <c r="JR1166" s="50"/>
      <c r="JS1166" s="50"/>
      <c r="JT1166" s="50"/>
      <c r="JU1166" s="50"/>
      <c r="JV1166" s="51"/>
      <c r="JW1166" s="51"/>
      <c r="JX1166" s="51"/>
      <c r="JY1166" s="51"/>
      <c r="JZ1166" s="51"/>
      <c r="KA1166" s="51"/>
      <c r="KB1166" s="50"/>
      <c r="KC1166" s="50"/>
      <c r="KD1166" s="50"/>
      <c r="KE1166" s="50"/>
      <c r="KF1166" s="50"/>
      <c r="KG1166" s="50"/>
    </row>
    <row r="1167" spans="1:293" s="47" customFormat="1" ht="26.25" customHeight="1" x14ac:dyDescent="0.25">
      <c r="A1167" s="12"/>
      <c r="B1167" s="72" t="s">
        <v>124</v>
      </c>
      <c r="C1167" s="71"/>
      <c r="D1167" s="12"/>
      <c r="E1167" s="58"/>
      <c r="F1167" s="58"/>
      <c r="G1167" s="58"/>
      <c r="H1167" s="58"/>
      <c r="I1167" s="58"/>
      <c r="J1167" s="58"/>
      <c r="K1167" s="58"/>
      <c r="L1167" s="58"/>
      <c r="M1167" s="58"/>
      <c r="N1167" s="58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7"/>
      <c r="AC1167" s="17"/>
      <c r="AD1167" s="17"/>
      <c r="AE1167" s="17"/>
      <c r="AF1167" s="17"/>
      <c r="AG1167" s="60"/>
      <c r="AH1167" s="60"/>
      <c r="AI1167" s="60"/>
      <c r="AJ1167" s="60"/>
      <c r="AK1167" s="17"/>
      <c r="AL1167" s="17"/>
      <c r="AM1167" s="17"/>
      <c r="AN1167" s="17"/>
      <c r="AO1167" s="17"/>
      <c r="AP1167" s="60"/>
      <c r="AQ1167" s="60"/>
      <c r="AR1167" s="60"/>
      <c r="AS1167" s="60"/>
      <c r="AT1167" s="68"/>
      <c r="AU1167" s="68"/>
      <c r="AV1167" s="68"/>
      <c r="AW1167" s="68"/>
      <c r="AX1167" s="68"/>
      <c r="AY1167" s="68"/>
      <c r="AZ1167" s="68"/>
      <c r="BA1167" s="68"/>
      <c r="BB1167" s="68"/>
      <c r="BC1167" s="65"/>
      <c r="BD1167" s="65"/>
      <c r="BE1167" s="65"/>
      <c r="BF1167" s="65"/>
      <c r="BG1167" s="65"/>
      <c r="BH1167" s="68"/>
      <c r="BI1167" s="68"/>
      <c r="BJ1167" s="68"/>
      <c r="BK1167" s="68"/>
      <c r="BL1167" s="17"/>
      <c r="BM1167" s="17"/>
      <c r="BN1167" s="17"/>
      <c r="BO1167" s="17"/>
      <c r="BP1167" s="17"/>
      <c r="BQ1167" s="17"/>
      <c r="BR1167" s="66"/>
      <c r="BS1167" s="66"/>
      <c r="BT1167" s="66"/>
      <c r="BU1167" s="66"/>
      <c r="BV1167" s="66"/>
      <c r="BW1167" s="66"/>
      <c r="BX1167" s="66"/>
      <c r="BY1167" s="66"/>
      <c r="BZ1167" s="66"/>
      <c r="CA1167" s="66"/>
      <c r="CB1167" s="17"/>
      <c r="CC1167" s="17"/>
      <c r="CD1167" s="17"/>
      <c r="CE1167" s="17"/>
      <c r="CF1167" s="17"/>
      <c r="CG1167" s="17"/>
      <c r="CH1167" s="66"/>
      <c r="CI1167" s="66"/>
      <c r="CJ1167" s="66"/>
      <c r="CK1167" s="66"/>
      <c r="CL1167" s="66"/>
      <c r="CM1167" s="66"/>
      <c r="CN1167" s="66"/>
      <c r="CO1167" s="66"/>
      <c r="CP1167" s="66"/>
      <c r="CQ1167" s="66"/>
      <c r="CR1167" s="17"/>
      <c r="CS1167" s="17"/>
      <c r="CT1167" s="17"/>
      <c r="CU1167" s="17"/>
      <c r="CV1167" s="17"/>
      <c r="CW1167" s="17"/>
      <c r="CX1167" s="66"/>
      <c r="CY1167" s="66"/>
      <c r="CZ1167" s="66"/>
      <c r="DA1167" s="66"/>
      <c r="DB1167" s="66"/>
      <c r="DC1167" s="66"/>
      <c r="DD1167" s="66"/>
      <c r="DE1167" s="66"/>
      <c r="DF1167" s="66"/>
      <c r="DG1167" s="66"/>
      <c r="DH1167" s="17"/>
      <c r="DI1167" s="17"/>
      <c r="DJ1167" s="17"/>
      <c r="DK1167" s="17"/>
      <c r="DL1167" s="17"/>
      <c r="DM1167" s="17"/>
      <c r="DN1167" s="66"/>
      <c r="DO1167" s="66"/>
      <c r="DP1167" s="66"/>
      <c r="DQ1167" s="66"/>
      <c r="DR1167" s="66"/>
      <c r="DS1167" s="66"/>
      <c r="DT1167" s="66"/>
      <c r="DU1167" s="66"/>
      <c r="DV1167" s="66"/>
      <c r="DW1167" s="66"/>
      <c r="DX1167" s="17"/>
      <c r="DY1167" s="17"/>
      <c r="DZ1167" s="17"/>
      <c r="EA1167" s="17"/>
      <c r="EB1167" s="17"/>
      <c r="EC1167" s="17"/>
      <c r="ED1167" s="66"/>
      <c r="EE1167" s="66"/>
      <c r="EF1167" s="66"/>
      <c r="EG1167" s="66"/>
      <c r="EH1167" s="66"/>
      <c r="EI1167" s="66"/>
      <c r="EJ1167" s="66"/>
      <c r="EK1167" s="66"/>
      <c r="EL1167" s="66"/>
      <c r="EM1167" s="66"/>
      <c r="EN1167" s="17"/>
      <c r="EO1167" s="17"/>
      <c r="EP1167" s="17"/>
      <c r="EQ1167" s="17"/>
      <c r="ER1167" s="17"/>
      <c r="ES1167" s="17"/>
      <c r="ET1167" s="66"/>
      <c r="EU1167" s="66"/>
      <c r="EV1167" s="66"/>
      <c r="EW1167" s="66"/>
      <c r="EX1167" s="66"/>
      <c r="EY1167" s="66"/>
      <c r="EZ1167" s="66"/>
      <c r="FA1167" s="66"/>
      <c r="FB1167" s="66"/>
      <c r="FC1167" s="66"/>
      <c r="FD1167" s="17"/>
      <c r="FE1167" s="17"/>
      <c r="FF1167" s="17"/>
      <c r="FG1167" s="17"/>
      <c r="FH1167" s="17"/>
      <c r="FI1167" s="17"/>
      <c r="FJ1167" s="66"/>
      <c r="FK1167" s="66"/>
      <c r="FL1167" s="66"/>
      <c r="FM1167" s="66"/>
      <c r="FN1167" s="66"/>
      <c r="FO1167" s="66"/>
      <c r="FP1167" s="66"/>
      <c r="FQ1167" s="66"/>
      <c r="FR1167" s="66"/>
      <c r="FS1167" s="66"/>
      <c r="FT1167" s="67"/>
      <c r="FU1167" s="67"/>
      <c r="FV1167" s="67"/>
      <c r="FW1167" s="67"/>
      <c r="FX1167" s="67"/>
      <c r="FY1167" s="67"/>
      <c r="FZ1167" s="67"/>
      <c r="GA1167" s="67"/>
      <c r="GB1167" s="67"/>
      <c r="GC1167" s="67"/>
      <c r="GD1167" s="67"/>
      <c r="GE1167" s="67"/>
      <c r="GF1167" s="67"/>
      <c r="GG1167" s="67"/>
      <c r="GH1167" s="67"/>
      <c r="GI1167" s="67"/>
      <c r="GJ1167" s="67"/>
      <c r="GK1167" s="67"/>
      <c r="GL1167" s="67"/>
      <c r="GM1167" s="67"/>
      <c r="GN1167" s="67"/>
      <c r="GO1167" s="67"/>
      <c r="GP1167" s="67"/>
      <c r="GQ1167" s="67"/>
      <c r="GR1167" s="67"/>
      <c r="GS1167" s="67"/>
      <c r="GT1167" s="67"/>
      <c r="GU1167" s="67"/>
      <c r="GV1167" s="67"/>
      <c r="GW1167" s="67"/>
      <c r="GX1167" s="67"/>
      <c r="GY1167" s="67"/>
      <c r="GZ1167" s="67"/>
      <c r="HA1167" s="67"/>
      <c r="HB1167" s="67"/>
      <c r="HC1167" s="67"/>
      <c r="HD1167" s="67"/>
      <c r="HE1167" s="67"/>
      <c r="HF1167" s="67"/>
      <c r="HG1167" s="67"/>
      <c r="HH1167" s="67"/>
      <c r="HI1167" s="67"/>
      <c r="HJ1167" s="67"/>
      <c r="HK1167" s="67"/>
      <c r="HL1167" s="67"/>
      <c r="HM1167" s="67"/>
      <c r="HN1167" s="67"/>
      <c r="HO1167" s="67"/>
      <c r="HP1167" s="66"/>
      <c r="HQ1167" s="66"/>
      <c r="HR1167" s="66"/>
      <c r="HS1167" s="66"/>
      <c r="HT1167" s="66"/>
      <c r="HU1167" s="65"/>
      <c r="HV1167" s="65"/>
      <c r="HW1167" s="65"/>
      <c r="HX1167" s="65"/>
      <c r="HY1167" s="61"/>
      <c r="HZ1167" s="17"/>
      <c r="IA1167" s="17"/>
      <c r="IB1167" s="17"/>
      <c r="IC1167" s="17"/>
      <c r="ID1167" s="17"/>
      <c r="IE1167" s="17"/>
      <c r="IF1167" s="17"/>
      <c r="IG1167" s="17"/>
      <c r="IH1167" s="17"/>
      <c r="II1167" s="17"/>
      <c r="IJ1167" s="17"/>
      <c r="IK1167" s="17"/>
      <c r="IL1167" s="61"/>
      <c r="IM1167" s="17"/>
      <c r="IN1167" s="60"/>
      <c r="IO1167" s="60"/>
      <c r="IP1167" s="60"/>
      <c r="IQ1167" s="60"/>
      <c r="IR1167" s="17"/>
      <c r="IS1167" s="17"/>
      <c r="IT1167" s="17"/>
      <c r="IU1167" s="17"/>
      <c r="IV1167" s="17"/>
      <c r="IW1167" s="17"/>
      <c r="IX1167" s="17"/>
      <c r="IY1167" s="17"/>
      <c r="IZ1167" s="17"/>
      <c r="JA1167" s="17"/>
      <c r="JB1167" s="17"/>
      <c r="JC1167" s="17"/>
      <c r="JD1167" s="17"/>
      <c r="JE1167" s="17"/>
      <c r="JF1167" s="60"/>
      <c r="JG1167" s="60"/>
      <c r="JH1167" s="60"/>
      <c r="JI1167" s="60"/>
      <c r="JJ1167" s="60"/>
      <c r="JK1167" s="60"/>
      <c r="JL1167" s="60"/>
      <c r="JM1167" s="60"/>
      <c r="JN1167" s="60"/>
      <c r="JO1167" s="60"/>
      <c r="JP1167" s="59"/>
      <c r="JQ1167" s="59"/>
      <c r="JR1167" s="59"/>
      <c r="JS1167" s="59"/>
      <c r="JT1167" s="59"/>
      <c r="JU1167" s="59"/>
      <c r="JV1167" s="60"/>
      <c r="JW1167" s="60"/>
      <c r="JX1167" s="60"/>
      <c r="JY1167" s="60"/>
      <c r="JZ1167" s="60"/>
      <c r="KA1167" s="60"/>
      <c r="KB1167" s="59"/>
      <c r="KC1167" s="59"/>
      <c r="KD1167" s="59"/>
      <c r="KE1167" s="59"/>
      <c r="KF1167" s="59"/>
      <c r="KG1167" s="59"/>
    </row>
    <row r="1168" spans="1:293" s="47" customFormat="1" ht="12" customHeight="1" x14ac:dyDescent="0.25">
      <c r="A1168" s="58"/>
      <c r="B1168" s="58"/>
      <c r="C1168" s="58"/>
      <c r="D1168" s="58"/>
      <c r="E1168" s="58"/>
      <c r="F1168" s="58"/>
      <c r="G1168" s="58"/>
      <c r="H1168" s="58"/>
      <c r="I1168" s="58"/>
      <c r="J1168" s="58"/>
      <c r="K1168" s="58"/>
      <c r="L1168" s="58"/>
      <c r="M1168" s="58"/>
      <c r="N1168" s="58"/>
      <c r="O1168" s="9"/>
      <c r="P1168" s="9"/>
      <c r="Q1168" s="57"/>
      <c r="R1168" s="57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7"/>
      <c r="AC1168" s="17"/>
      <c r="AD1168" s="17"/>
      <c r="AE1168" s="17"/>
      <c r="AF1168" s="17"/>
      <c r="AG1168" s="60"/>
      <c r="AH1168" s="60"/>
      <c r="AI1168" s="60"/>
      <c r="AJ1168" s="60"/>
      <c r="AK1168" s="17"/>
      <c r="AL1168" s="17"/>
      <c r="AM1168" s="17"/>
      <c r="AN1168" s="17"/>
      <c r="AO1168" s="17"/>
      <c r="AP1168" s="60"/>
      <c r="AQ1168" s="60"/>
      <c r="AR1168" s="60"/>
      <c r="AS1168" s="60"/>
      <c r="AT1168" s="68"/>
      <c r="AU1168" s="68"/>
      <c r="AV1168" s="68"/>
      <c r="AW1168" s="68"/>
      <c r="AX1168" s="68"/>
      <c r="AY1168" s="68"/>
      <c r="AZ1168" s="68"/>
      <c r="BA1168" s="68"/>
      <c r="BB1168" s="68"/>
      <c r="BC1168" s="65"/>
      <c r="BD1168" s="65"/>
      <c r="BE1168" s="65"/>
      <c r="BF1168" s="65"/>
      <c r="BG1168" s="65"/>
      <c r="BH1168" s="68"/>
      <c r="BI1168" s="68"/>
      <c r="BJ1168" s="68"/>
      <c r="BK1168" s="68"/>
      <c r="BL1168" s="17"/>
      <c r="BM1168" s="17"/>
      <c r="BN1168" s="17"/>
      <c r="BO1168" s="17"/>
      <c r="BP1168" s="17"/>
      <c r="BQ1168" s="17"/>
      <c r="BR1168" s="66"/>
      <c r="BS1168" s="66"/>
      <c r="BT1168" s="66"/>
      <c r="BU1168" s="66"/>
      <c r="BV1168" s="66"/>
      <c r="BW1168" s="66"/>
      <c r="BX1168" s="66"/>
      <c r="BY1168" s="66"/>
      <c r="BZ1168" s="66"/>
      <c r="CA1168" s="66"/>
      <c r="CB1168" s="17"/>
      <c r="CC1168" s="17"/>
      <c r="CD1168" s="17"/>
      <c r="CE1168" s="17"/>
      <c r="CF1168" s="17"/>
      <c r="CG1168" s="17"/>
      <c r="CH1168" s="66"/>
      <c r="CI1168" s="66"/>
      <c r="CJ1168" s="66"/>
      <c r="CK1168" s="66"/>
      <c r="CL1168" s="66"/>
      <c r="CM1168" s="66"/>
      <c r="CN1168" s="66"/>
      <c r="CO1168" s="66"/>
      <c r="CP1168" s="66"/>
      <c r="CQ1168" s="66"/>
      <c r="CR1168" s="17"/>
      <c r="CS1168" s="17"/>
      <c r="CT1168" s="17"/>
      <c r="CU1168" s="17"/>
      <c r="CV1168" s="17"/>
      <c r="CW1168" s="17"/>
      <c r="CX1168" s="66"/>
      <c r="CY1168" s="66"/>
      <c r="CZ1168" s="66"/>
      <c r="DA1168" s="66"/>
      <c r="DB1168" s="66"/>
      <c r="DC1168" s="66"/>
      <c r="DD1168" s="66"/>
      <c r="DE1168" s="66"/>
      <c r="DF1168" s="66"/>
      <c r="DG1168" s="66"/>
      <c r="DH1168" s="17"/>
      <c r="DI1168" s="17"/>
      <c r="DJ1168" s="17"/>
      <c r="DK1168" s="17"/>
      <c r="DL1168" s="17"/>
      <c r="DM1168" s="17"/>
      <c r="DN1168" s="66"/>
      <c r="DO1168" s="66"/>
      <c r="DP1168" s="66"/>
      <c r="DQ1168" s="66"/>
      <c r="DR1168" s="66"/>
      <c r="DS1168" s="66"/>
      <c r="DT1168" s="66"/>
      <c r="DU1168" s="66"/>
      <c r="DV1168" s="66"/>
      <c r="DW1168" s="66"/>
      <c r="DX1168" s="17"/>
      <c r="DY1168" s="17"/>
      <c r="DZ1168" s="17"/>
      <c r="EA1168" s="17"/>
      <c r="EB1168" s="17"/>
      <c r="EC1168" s="17"/>
      <c r="ED1168" s="66"/>
      <c r="EE1168" s="66"/>
      <c r="EF1168" s="66"/>
      <c r="EG1168" s="66"/>
      <c r="EH1168" s="66"/>
      <c r="EI1168" s="66"/>
      <c r="EJ1168" s="66"/>
      <c r="EK1168" s="66"/>
      <c r="EL1168" s="66"/>
      <c r="EM1168" s="66"/>
      <c r="EN1168" s="17"/>
      <c r="EO1168" s="17"/>
      <c r="EP1168" s="17"/>
      <c r="EQ1168" s="17"/>
      <c r="ER1168" s="17"/>
      <c r="ES1168" s="17"/>
      <c r="ET1168" s="66"/>
      <c r="EU1168" s="66"/>
      <c r="EV1168" s="66"/>
      <c r="EW1168" s="66"/>
      <c r="EX1168" s="66"/>
      <c r="EY1168" s="66"/>
      <c r="EZ1168" s="66"/>
      <c r="FA1168" s="66"/>
      <c r="FB1168" s="66"/>
      <c r="FC1168" s="66"/>
      <c r="FD1168" s="17"/>
      <c r="FE1168" s="17"/>
      <c r="FF1168" s="17"/>
      <c r="FG1168" s="17"/>
      <c r="FH1168" s="17"/>
      <c r="FI1168" s="17"/>
      <c r="FJ1168" s="66"/>
      <c r="FK1168" s="66"/>
      <c r="FL1168" s="66"/>
      <c r="FM1168" s="66"/>
      <c r="FN1168" s="66"/>
      <c r="FO1168" s="66"/>
      <c r="FP1168" s="66"/>
      <c r="FQ1168" s="66"/>
      <c r="FR1168" s="66"/>
      <c r="FS1168" s="66"/>
      <c r="FT1168" s="67"/>
      <c r="FU1168" s="67"/>
      <c r="FV1168" s="67"/>
      <c r="FW1168" s="67"/>
      <c r="FX1168" s="67"/>
      <c r="FY1168" s="67"/>
      <c r="FZ1168" s="67"/>
      <c r="GA1168" s="67"/>
      <c r="GB1168" s="67"/>
      <c r="GC1168" s="67"/>
      <c r="GD1168" s="67"/>
      <c r="GE1168" s="67"/>
      <c r="GF1168" s="67"/>
      <c r="GG1168" s="67"/>
      <c r="GH1168" s="67"/>
      <c r="GI1168" s="67"/>
      <c r="GJ1168" s="67"/>
      <c r="GK1168" s="67"/>
      <c r="GL1168" s="67"/>
      <c r="GM1168" s="67"/>
      <c r="GN1168" s="67"/>
      <c r="GO1168" s="67"/>
      <c r="GP1168" s="67"/>
      <c r="GQ1168" s="67"/>
      <c r="GR1168" s="67"/>
      <c r="GS1168" s="67"/>
      <c r="GT1168" s="67"/>
      <c r="GU1168" s="67"/>
      <c r="GV1168" s="67"/>
      <c r="GW1168" s="67"/>
      <c r="GX1168" s="67"/>
      <c r="GY1168" s="67"/>
      <c r="GZ1168" s="67"/>
      <c r="HA1168" s="67"/>
      <c r="HB1168" s="67"/>
      <c r="HC1168" s="67"/>
      <c r="HD1168" s="67"/>
      <c r="HE1168" s="67"/>
      <c r="HF1168" s="67"/>
      <c r="HG1168" s="67"/>
      <c r="HH1168" s="67"/>
      <c r="HI1168" s="67"/>
      <c r="HJ1168" s="67"/>
      <c r="HK1168" s="67"/>
      <c r="HL1168" s="67"/>
      <c r="HM1168" s="67"/>
      <c r="HN1168" s="67"/>
      <c r="HO1168" s="67"/>
      <c r="HP1168" s="66"/>
      <c r="HQ1168" s="66"/>
      <c r="HR1168" s="66"/>
      <c r="HS1168" s="66"/>
      <c r="HT1168" s="66"/>
      <c r="HU1168" s="65"/>
      <c r="HV1168" s="65"/>
      <c r="HW1168" s="65"/>
      <c r="HX1168" s="65"/>
      <c r="HY1168" s="61"/>
      <c r="HZ1168" s="17"/>
      <c r="IA1168" s="17"/>
      <c r="IB1168" s="17"/>
      <c r="IC1168" s="17"/>
      <c r="ID1168" s="17"/>
      <c r="IE1168" s="17"/>
      <c r="IF1168" s="17"/>
      <c r="IG1168" s="17"/>
      <c r="IH1168" s="17"/>
      <c r="II1168" s="17"/>
      <c r="IJ1168" s="17"/>
      <c r="IK1168" s="17"/>
      <c r="IL1168" s="61"/>
      <c r="IM1168" s="17"/>
      <c r="IN1168" s="60"/>
      <c r="IO1168" s="60"/>
      <c r="IP1168" s="60"/>
      <c r="IQ1168" s="60"/>
      <c r="IR1168" s="17"/>
      <c r="IS1168" s="17"/>
      <c r="IT1168" s="17"/>
      <c r="IU1168" s="17"/>
      <c r="IV1168" s="17"/>
      <c r="IW1168" s="17"/>
      <c r="IX1168" s="17"/>
      <c r="IY1168" s="17"/>
      <c r="IZ1168" s="17"/>
      <c r="JA1168" s="17"/>
      <c r="JB1168" s="17"/>
      <c r="JC1168" s="17"/>
      <c r="JD1168" s="17"/>
      <c r="JE1168" s="17"/>
      <c r="JF1168" s="60"/>
      <c r="JG1168" s="60"/>
      <c r="JH1168" s="60"/>
      <c r="JI1168" s="60"/>
      <c r="JJ1168" s="60"/>
      <c r="JK1168" s="60"/>
      <c r="JL1168" s="60"/>
      <c r="JM1168" s="60"/>
      <c r="JN1168" s="60"/>
      <c r="JO1168" s="60"/>
      <c r="JP1168" s="59"/>
      <c r="JQ1168" s="59"/>
      <c r="JR1168" s="59"/>
      <c r="JS1168" s="59"/>
      <c r="JT1168" s="59"/>
      <c r="JU1168" s="59"/>
      <c r="JV1168" s="60"/>
      <c r="JW1168" s="60"/>
      <c r="JX1168" s="60"/>
      <c r="JY1168" s="60"/>
      <c r="JZ1168" s="60"/>
      <c r="KA1168" s="60"/>
      <c r="KB1168" s="59"/>
      <c r="KC1168" s="59"/>
      <c r="KD1168" s="59"/>
      <c r="KE1168" s="59"/>
      <c r="KF1168" s="59"/>
      <c r="KG1168" s="59"/>
    </row>
    <row r="1169" spans="1:293" s="47" customFormat="1" ht="15" x14ac:dyDescent="0.25">
      <c r="A1169" s="70"/>
      <c r="B1169" s="69" t="s">
        <v>123</v>
      </c>
      <c r="C1169" s="520"/>
      <c r="D1169" s="520"/>
      <c r="E1169" s="520"/>
      <c r="F1169" s="520"/>
      <c r="G1169" s="520"/>
      <c r="H1169" s="520"/>
      <c r="I1169" s="521"/>
      <c r="J1169" s="521"/>
      <c r="K1169" s="521"/>
      <c r="L1169" s="521"/>
      <c r="M1169" s="521"/>
      <c r="N1169" s="521"/>
      <c r="O1169" s="12"/>
      <c r="P1169" s="12"/>
      <c r="Q1169" s="57"/>
      <c r="R1169" s="57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7"/>
      <c r="AC1169" s="17"/>
      <c r="AD1169" s="17"/>
      <c r="AE1169" s="17"/>
      <c r="AF1169" s="17"/>
      <c r="AG1169" s="60"/>
      <c r="AH1169" s="60"/>
      <c r="AI1169" s="60"/>
      <c r="AJ1169" s="60"/>
      <c r="AK1169" s="17"/>
      <c r="AL1169" s="17"/>
      <c r="AM1169" s="17"/>
      <c r="AN1169" s="17"/>
      <c r="AO1169" s="17"/>
      <c r="AP1169" s="60"/>
      <c r="AQ1169" s="60"/>
      <c r="AR1169" s="60"/>
      <c r="AS1169" s="60"/>
      <c r="AT1169" s="68"/>
      <c r="AU1169" s="68"/>
      <c r="AV1169" s="68"/>
      <c r="AW1169" s="68"/>
      <c r="AX1169" s="68"/>
      <c r="AY1169" s="68"/>
      <c r="AZ1169" s="68"/>
      <c r="BA1169" s="68"/>
      <c r="BB1169" s="68"/>
      <c r="BC1169" s="65"/>
      <c r="BD1169" s="65"/>
      <c r="BE1169" s="65"/>
      <c r="BF1169" s="65"/>
      <c r="BG1169" s="65"/>
      <c r="BH1169" s="68"/>
      <c r="BI1169" s="68"/>
      <c r="BJ1169" s="68"/>
      <c r="BK1169" s="68"/>
      <c r="BL1169" s="17"/>
      <c r="BM1169" s="17"/>
      <c r="BN1169" s="17"/>
      <c r="BO1169" s="17"/>
      <c r="BP1169" s="17"/>
      <c r="BQ1169" s="17"/>
      <c r="BR1169" s="66"/>
      <c r="BS1169" s="66"/>
      <c r="BT1169" s="66"/>
      <c r="BU1169" s="66"/>
      <c r="BV1169" s="66"/>
      <c r="BW1169" s="66"/>
      <c r="BX1169" s="66"/>
      <c r="BY1169" s="66"/>
      <c r="BZ1169" s="66"/>
      <c r="CA1169" s="66"/>
      <c r="CB1169" s="17"/>
      <c r="CC1169" s="17"/>
      <c r="CD1169" s="17"/>
      <c r="CE1169" s="17"/>
      <c r="CF1169" s="17"/>
      <c r="CG1169" s="17"/>
      <c r="CH1169" s="66"/>
      <c r="CI1169" s="66"/>
      <c r="CJ1169" s="66"/>
      <c r="CK1169" s="66"/>
      <c r="CL1169" s="66"/>
      <c r="CM1169" s="66"/>
      <c r="CN1169" s="66"/>
      <c r="CO1169" s="66"/>
      <c r="CP1169" s="66"/>
      <c r="CQ1169" s="66"/>
      <c r="CR1169" s="17"/>
      <c r="CS1169" s="17"/>
      <c r="CT1169" s="17"/>
      <c r="CU1169" s="17"/>
      <c r="CV1169" s="17"/>
      <c r="CW1169" s="17"/>
      <c r="CX1169" s="66"/>
      <c r="CY1169" s="66"/>
      <c r="CZ1169" s="66"/>
      <c r="DA1169" s="66"/>
      <c r="DB1169" s="66"/>
      <c r="DC1169" s="66"/>
      <c r="DD1169" s="66"/>
      <c r="DE1169" s="66"/>
      <c r="DF1169" s="66"/>
      <c r="DG1169" s="66"/>
      <c r="DH1169" s="17"/>
      <c r="DI1169" s="17"/>
      <c r="DJ1169" s="17"/>
      <c r="DK1169" s="17"/>
      <c r="DL1169" s="17"/>
      <c r="DM1169" s="17"/>
      <c r="DN1169" s="66"/>
      <c r="DO1169" s="66"/>
      <c r="DP1169" s="66"/>
      <c r="DQ1169" s="66"/>
      <c r="DR1169" s="66"/>
      <c r="DS1169" s="66"/>
      <c r="DT1169" s="66"/>
      <c r="DU1169" s="66"/>
      <c r="DV1169" s="66"/>
      <c r="DW1169" s="66"/>
      <c r="DX1169" s="17"/>
      <c r="DY1169" s="17"/>
      <c r="DZ1169" s="17"/>
      <c r="EA1169" s="17"/>
      <c r="EB1169" s="17"/>
      <c r="EC1169" s="17"/>
      <c r="ED1169" s="66"/>
      <c r="EE1169" s="66"/>
      <c r="EF1169" s="66"/>
      <c r="EG1169" s="66"/>
      <c r="EH1169" s="66"/>
      <c r="EI1169" s="66"/>
      <c r="EJ1169" s="66"/>
      <c r="EK1169" s="66"/>
      <c r="EL1169" s="66"/>
      <c r="EM1169" s="66"/>
      <c r="EN1169" s="17"/>
      <c r="EO1169" s="17"/>
      <c r="EP1169" s="17"/>
      <c r="EQ1169" s="17"/>
      <c r="ER1169" s="17"/>
      <c r="ES1169" s="17"/>
      <c r="ET1169" s="66"/>
      <c r="EU1169" s="66"/>
      <c r="EV1169" s="66"/>
      <c r="EW1169" s="66"/>
      <c r="EX1169" s="66"/>
      <c r="EY1169" s="66"/>
      <c r="EZ1169" s="66"/>
      <c r="FA1169" s="66"/>
      <c r="FB1169" s="66"/>
      <c r="FC1169" s="66"/>
      <c r="FD1169" s="17"/>
      <c r="FE1169" s="17"/>
      <c r="FF1169" s="17"/>
      <c r="FG1169" s="17"/>
      <c r="FH1169" s="17"/>
      <c r="FI1169" s="17"/>
      <c r="FJ1169" s="66"/>
      <c r="FK1169" s="66"/>
      <c r="FL1169" s="66"/>
      <c r="FM1169" s="66"/>
      <c r="FN1169" s="66"/>
      <c r="FO1169" s="66"/>
      <c r="FP1169" s="66"/>
      <c r="FQ1169" s="66"/>
      <c r="FR1169" s="66"/>
      <c r="FS1169" s="66"/>
      <c r="FT1169" s="67"/>
      <c r="FU1169" s="67"/>
      <c r="FV1169" s="67"/>
      <c r="FW1169" s="67"/>
      <c r="FX1169" s="67"/>
      <c r="FY1169" s="67"/>
      <c r="FZ1169" s="67"/>
      <c r="GA1169" s="67"/>
      <c r="GB1169" s="67"/>
      <c r="GC1169" s="67"/>
      <c r="GD1169" s="67"/>
      <c r="GE1169" s="67"/>
      <c r="GF1169" s="67"/>
      <c r="GG1169" s="67"/>
      <c r="GH1169" s="67"/>
      <c r="GI1169" s="67"/>
      <c r="GJ1169" s="67"/>
      <c r="GK1169" s="67"/>
      <c r="GL1169" s="67"/>
      <c r="GM1169" s="67"/>
      <c r="GN1169" s="67"/>
      <c r="GO1169" s="67"/>
      <c r="GP1169" s="67"/>
      <c r="GQ1169" s="67"/>
      <c r="GR1169" s="67"/>
      <c r="GS1169" s="67"/>
      <c r="GT1169" s="67"/>
      <c r="GU1169" s="67"/>
      <c r="GV1169" s="67"/>
      <c r="GW1169" s="67"/>
      <c r="GX1169" s="67"/>
      <c r="GY1169" s="67"/>
      <c r="GZ1169" s="67"/>
      <c r="HA1169" s="67"/>
      <c r="HB1169" s="67"/>
      <c r="HC1169" s="67"/>
      <c r="HD1169" s="67"/>
      <c r="HE1169" s="67"/>
      <c r="HF1169" s="67"/>
      <c r="HG1169" s="67"/>
      <c r="HH1169" s="67"/>
      <c r="HI1169" s="67"/>
      <c r="HJ1169" s="67"/>
      <c r="HK1169" s="67"/>
      <c r="HL1169" s="67"/>
      <c r="HM1169" s="67"/>
      <c r="HN1169" s="67"/>
      <c r="HO1169" s="67"/>
      <c r="HP1169" s="66"/>
      <c r="HQ1169" s="66"/>
      <c r="HR1169" s="66"/>
      <c r="HS1169" s="66"/>
      <c r="HT1169" s="66"/>
      <c r="HU1169" s="65"/>
      <c r="HV1169" s="65"/>
      <c r="HW1169" s="65"/>
      <c r="HX1169" s="65"/>
      <c r="HY1169" s="61"/>
      <c r="HZ1169" s="17"/>
      <c r="IA1169" s="17"/>
      <c r="IB1169" s="17"/>
      <c r="IC1169" s="17"/>
      <c r="ID1169" s="17"/>
      <c r="IE1169" s="17"/>
      <c r="IF1169" s="17"/>
      <c r="IG1169" s="17"/>
      <c r="IH1169" s="17"/>
      <c r="II1169" s="17"/>
      <c r="IJ1169" s="17"/>
      <c r="IK1169" s="17"/>
      <c r="IL1169" s="61"/>
      <c r="IM1169" s="17"/>
      <c r="IN1169" s="60"/>
      <c r="IO1169" s="60"/>
      <c r="IP1169" s="60"/>
      <c r="IQ1169" s="60"/>
      <c r="IR1169" s="17"/>
      <c r="IS1169" s="17"/>
      <c r="IT1169" s="17"/>
      <c r="IU1169" s="17"/>
      <c r="IV1169" s="17"/>
      <c r="IW1169" s="17"/>
      <c r="IX1169" s="17"/>
      <c r="IY1169" s="17"/>
      <c r="IZ1169" s="17"/>
      <c r="JA1169" s="17"/>
      <c r="JB1169" s="17"/>
      <c r="JC1169" s="17"/>
      <c r="JD1169" s="17"/>
      <c r="JE1169" s="17"/>
      <c r="JF1169" s="60"/>
      <c r="JG1169" s="60"/>
      <c r="JH1169" s="60"/>
      <c r="JI1169" s="60"/>
      <c r="JJ1169" s="60" t="s">
        <v>78</v>
      </c>
      <c r="JK1169" s="60" t="s">
        <v>78</v>
      </c>
      <c r="JL1169" s="60" t="s">
        <v>78</v>
      </c>
      <c r="JM1169" s="60" t="s">
        <v>78</v>
      </c>
      <c r="JN1169" s="60" t="s">
        <v>78</v>
      </c>
      <c r="JO1169" s="60" t="s">
        <v>78</v>
      </c>
      <c r="JP1169" s="59" t="s">
        <v>78</v>
      </c>
      <c r="JQ1169" s="59" t="s">
        <v>78</v>
      </c>
      <c r="JR1169" s="59" t="s">
        <v>78</v>
      </c>
      <c r="JS1169" s="59" t="s">
        <v>78</v>
      </c>
      <c r="JT1169" s="59" t="s">
        <v>78</v>
      </c>
      <c r="JU1169" s="59" t="s">
        <v>78</v>
      </c>
      <c r="JV1169" s="60"/>
      <c r="JW1169" s="60"/>
      <c r="JX1169" s="60"/>
      <c r="JY1169" s="60"/>
      <c r="JZ1169" s="60"/>
      <c r="KA1169" s="60"/>
      <c r="KB1169" s="59"/>
      <c r="KC1169" s="59"/>
      <c r="KD1169" s="59"/>
      <c r="KE1169" s="59"/>
      <c r="KF1169" s="59"/>
      <c r="KG1169" s="59"/>
    </row>
    <row r="1170" spans="1:293" s="48" customFormat="1" ht="16.5" customHeight="1" x14ac:dyDescent="0.25">
      <c r="A1170" s="64"/>
      <c r="B1170" s="69"/>
      <c r="C1170" s="519" t="s">
        <v>121</v>
      </c>
      <c r="D1170" s="519"/>
      <c r="E1170" s="519"/>
      <c r="F1170" s="519"/>
      <c r="G1170" s="519"/>
      <c r="H1170" s="519"/>
      <c r="I1170" s="519"/>
      <c r="J1170" s="519"/>
      <c r="K1170" s="519"/>
      <c r="L1170" s="519"/>
      <c r="M1170" s="519"/>
      <c r="N1170" s="519"/>
      <c r="Q1170" s="63"/>
      <c r="R1170" s="63"/>
      <c r="AB1170" s="17"/>
      <c r="AC1170" s="17"/>
      <c r="AD1170" s="17"/>
      <c r="AE1170" s="17"/>
      <c r="AF1170" s="17"/>
      <c r="AG1170" s="60"/>
      <c r="AH1170" s="60"/>
      <c r="AI1170" s="60"/>
      <c r="AJ1170" s="60"/>
      <c r="AK1170" s="17"/>
      <c r="AL1170" s="17"/>
      <c r="AM1170" s="17"/>
      <c r="AN1170" s="17"/>
      <c r="AO1170" s="17"/>
      <c r="AP1170" s="60"/>
      <c r="AQ1170" s="60"/>
      <c r="AR1170" s="60"/>
      <c r="AS1170" s="60"/>
      <c r="AT1170" s="59"/>
      <c r="AU1170" s="59"/>
      <c r="AV1170" s="59"/>
      <c r="AW1170" s="59"/>
      <c r="AX1170" s="59"/>
      <c r="AY1170" s="59"/>
      <c r="AZ1170" s="59"/>
      <c r="BA1170" s="59"/>
      <c r="BB1170" s="59"/>
      <c r="BC1170" s="60"/>
      <c r="BD1170" s="60"/>
      <c r="BE1170" s="60"/>
      <c r="BF1170" s="60"/>
      <c r="BG1170" s="60"/>
      <c r="BH1170" s="59"/>
      <c r="BI1170" s="59"/>
      <c r="BJ1170" s="59"/>
      <c r="BK1170" s="59"/>
      <c r="BL1170" s="17"/>
      <c r="BM1170" s="17"/>
      <c r="BN1170" s="17"/>
      <c r="BO1170" s="17"/>
      <c r="BP1170" s="17"/>
      <c r="BQ1170" s="17"/>
      <c r="BR1170" s="17"/>
      <c r="BS1170" s="17"/>
      <c r="BT1170" s="17"/>
      <c r="BU1170" s="17"/>
      <c r="BV1170" s="17"/>
      <c r="BW1170" s="17"/>
      <c r="BX1170" s="17"/>
      <c r="BY1170" s="17"/>
      <c r="BZ1170" s="17"/>
      <c r="CA1170" s="17"/>
      <c r="CB1170" s="17"/>
      <c r="CC1170" s="17"/>
      <c r="CD1170" s="17"/>
      <c r="CE1170" s="17"/>
      <c r="CF1170" s="17"/>
      <c r="CG1170" s="17"/>
      <c r="CH1170" s="17"/>
      <c r="CI1170" s="17"/>
      <c r="CJ1170" s="17"/>
      <c r="CK1170" s="17"/>
      <c r="CL1170" s="17"/>
      <c r="CM1170" s="17"/>
      <c r="CN1170" s="17"/>
      <c r="CO1170" s="17"/>
      <c r="CP1170" s="17"/>
      <c r="CQ1170" s="17"/>
      <c r="CR1170" s="17"/>
      <c r="CS1170" s="17"/>
      <c r="CT1170" s="17"/>
      <c r="CU1170" s="17"/>
      <c r="CV1170" s="17"/>
      <c r="CW1170" s="17"/>
      <c r="CX1170" s="17"/>
      <c r="CY1170" s="17"/>
      <c r="CZ1170" s="17"/>
      <c r="DA1170" s="17"/>
      <c r="DB1170" s="17"/>
      <c r="DC1170" s="17"/>
      <c r="DD1170" s="17"/>
      <c r="DE1170" s="17"/>
      <c r="DF1170" s="17"/>
      <c r="DG1170" s="17"/>
      <c r="DH1170" s="17"/>
      <c r="DI1170" s="17"/>
      <c r="DJ1170" s="17"/>
      <c r="DK1170" s="17"/>
      <c r="DL1170" s="17"/>
      <c r="DM1170" s="17"/>
      <c r="DN1170" s="17"/>
      <c r="DO1170" s="17"/>
      <c r="DP1170" s="17"/>
      <c r="DQ1170" s="17"/>
      <c r="DR1170" s="17"/>
      <c r="DS1170" s="17"/>
      <c r="DT1170" s="17"/>
      <c r="DU1170" s="17"/>
      <c r="DV1170" s="17"/>
      <c r="DW1170" s="17"/>
      <c r="DX1170" s="17"/>
      <c r="DY1170" s="17"/>
      <c r="DZ1170" s="17"/>
      <c r="EA1170" s="17"/>
      <c r="EB1170" s="17"/>
      <c r="EC1170" s="17"/>
      <c r="ED1170" s="17"/>
      <c r="EE1170" s="17"/>
      <c r="EF1170" s="17"/>
      <c r="EG1170" s="17"/>
      <c r="EH1170" s="17"/>
      <c r="EI1170" s="17"/>
      <c r="EJ1170" s="17"/>
      <c r="EK1170" s="17"/>
      <c r="EL1170" s="17"/>
      <c r="EM1170" s="17"/>
      <c r="EN1170" s="17"/>
      <c r="EO1170" s="17"/>
      <c r="EP1170" s="17"/>
      <c r="EQ1170" s="17"/>
      <c r="ER1170" s="17"/>
      <c r="ES1170" s="17"/>
      <c r="ET1170" s="17"/>
      <c r="EU1170" s="17"/>
      <c r="EV1170" s="17"/>
      <c r="EW1170" s="17"/>
      <c r="EX1170" s="17"/>
      <c r="EY1170" s="17"/>
      <c r="EZ1170" s="17"/>
      <c r="FA1170" s="17"/>
      <c r="FB1170" s="17"/>
      <c r="FC1170" s="17"/>
      <c r="FD1170" s="17"/>
      <c r="FE1170" s="17"/>
      <c r="FF1170" s="17"/>
      <c r="FG1170" s="17"/>
      <c r="FH1170" s="17"/>
      <c r="FI1170" s="17"/>
      <c r="FJ1170" s="17"/>
      <c r="FK1170" s="17"/>
      <c r="FL1170" s="17"/>
      <c r="FM1170" s="17"/>
      <c r="FN1170" s="17"/>
      <c r="FO1170" s="17"/>
      <c r="FP1170" s="17"/>
      <c r="FQ1170" s="17"/>
      <c r="FR1170" s="17"/>
      <c r="FS1170" s="17"/>
      <c r="FT1170" s="62"/>
      <c r="FU1170" s="62"/>
      <c r="FV1170" s="62"/>
      <c r="FW1170" s="62"/>
      <c r="FX1170" s="62"/>
      <c r="FY1170" s="62"/>
      <c r="FZ1170" s="62"/>
      <c r="GA1170" s="62"/>
      <c r="GB1170" s="62"/>
      <c r="GC1170" s="62"/>
      <c r="GD1170" s="62"/>
      <c r="GE1170" s="62"/>
      <c r="GF1170" s="62"/>
      <c r="GG1170" s="62"/>
      <c r="GH1170" s="62"/>
      <c r="GI1170" s="62"/>
      <c r="GJ1170" s="62"/>
      <c r="GK1170" s="62"/>
      <c r="GL1170" s="62"/>
      <c r="GM1170" s="62"/>
      <c r="GN1170" s="62"/>
      <c r="GO1170" s="62"/>
      <c r="GP1170" s="62"/>
      <c r="GQ1170" s="62"/>
      <c r="GR1170" s="62"/>
      <c r="GS1170" s="62"/>
      <c r="GT1170" s="62"/>
      <c r="GU1170" s="62"/>
      <c r="GV1170" s="62"/>
      <c r="GW1170" s="62"/>
      <c r="GX1170" s="62"/>
      <c r="GY1170" s="62"/>
      <c r="GZ1170" s="62"/>
      <c r="HA1170" s="62"/>
      <c r="HB1170" s="62"/>
      <c r="HC1170" s="62"/>
      <c r="HD1170" s="62"/>
      <c r="HE1170" s="62"/>
      <c r="HF1170" s="62"/>
      <c r="HG1170" s="62"/>
      <c r="HH1170" s="62"/>
      <c r="HI1170" s="62"/>
      <c r="HJ1170" s="62"/>
      <c r="HK1170" s="62"/>
      <c r="HL1170" s="62"/>
      <c r="HM1170" s="62"/>
      <c r="HN1170" s="62"/>
      <c r="HO1170" s="62"/>
      <c r="HP1170" s="17"/>
      <c r="HQ1170" s="17"/>
      <c r="HR1170" s="17"/>
      <c r="HS1170" s="17"/>
      <c r="HT1170" s="17"/>
      <c r="HU1170" s="60"/>
      <c r="HV1170" s="60"/>
      <c r="HW1170" s="60"/>
      <c r="HX1170" s="60"/>
      <c r="HY1170" s="61"/>
      <c r="HZ1170" s="17"/>
      <c r="IA1170" s="17"/>
      <c r="IB1170" s="17"/>
      <c r="IC1170" s="17"/>
      <c r="ID1170" s="17"/>
      <c r="IE1170" s="17"/>
      <c r="IF1170" s="17"/>
      <c r="IG1170" s="17"/>
      <c r="IH1170" s="17"/>
      <c r="II1170" s="17"/>
      <c r="IJ1170" s="17"/>
      <c r="IK1170" s="17"/>
      <c r="IL1170" s="61"/>
      <c r="IM1170" s="17"/>
      <c r="IN1170" s="60"/>
      <c r="IO1170" s="60"/>
      <c r="IP1170" s="60"/>
      <c r="IQ1170" s="60"/>
      <c r="IR1170" s="17"/>
      <c r="IS1170" s="17"/>
      <c r="IT1170" s="17"/>
      <c r="IU1170" s="17"/>
      <c r="IV1170" s="17"/>
      <c r="IW1170" s="17"/>
      <c r="IX1170" s="17"/>
      <c r="IY1170" s="17"/>
      <c r="IZ1170" s="17"/>
      <c r="JA1170" s="17"/>
      <c r="JB1170" s="17"/>
      <c r="JC1170" s="17"/>
      <c r="JD1170" s="17"/>
      <c r="JE1170" s="17"/>
      <c r="JF1170" s="60"/>
      <c r="JG1170" s="60"/>
      <c r="JH1170" s="60"/>
      <c r="JI1170" s="60"/>
      <c r="JJ1170" s="60"/>
      <c r="JK1170" s="60"/>
      <c r="JL1170" s="60"/>
      <c r="JM1170" s="60"/>
      <c r="JN1170" s="60"/>
      <c r="JO1170" s="60"/>
      <c r="JP1170" s="59"/>
      <c r="JQ1170" s="59"/>
      <c r="JR1170" s="59"/>
      <c r="JS1170" s="59"/>
      <c r="JT1170" s="59"/>
      <c r="JU1170" s="59"/>
      <c r="JV1170" s="60"/>
      <c r="JW1170" s="60"/>
      <c r="JX1170" s="60"/>
      <c r="JY1170" s="60"/>
      <c r="JZ1170" s="60"/>
      <c r="KA1170" s="60"/>
      <c r="KB1170" s="59"/>
      <c r="KC1170" s="59"/>
      <c r="KD1170" s="59"/>
      <c r="KE1170" s="59"/>
      <c r="KF1170" s="59"/>
      <c r="KG1170" s="59"/>
    </row>
    <row r="1171" spans="1:293" s="47" customFormat="1" ht="15" x14ac:dyDescent="0.25">
      <c r="A1171" s="70"/>
      <c r="B1171" s="69" t="s">
        <v>122</v>
      </c>
      <c r="C1171" s="520"/>
      <c r="D1171" s="520"/>
      <c r="E1171" s="520"/>
      <c r="F1171" s="520"/>
      <c r="G1171" s="520"/>
      <c r="H1171" s="520"/>
      <c r="I1171" s="521"/>
      <c r="J1171" s="521"/>
      <c r="K1171" s="521"/>
      <c r="L1171" s="521"/>
      <c r="M1171" s="521"/>
      <c r="N1171" s="521"/>
      <c r="O1171" s="12"/>
      <c r="P1171" s="12"/>
      <c r="Q1171" s="57"/>
      <c r="R1171" s="57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7"/>
      <c r="AC1171" s="17"/>
      <c r="AD1171" s="17"/>
      <c r="AE1171" s="17"/>
      <c r="AF1171" s="17"/>
      <c r="AG1171" s="60"/>
      <c r="AH1171" s="60"/>
      <c r="AI1171" s="60"/>
      <c r="AJ1171" s="60"/>
      <c r="AK1171" s="17"/>
      <c r="AL1171" s="17"/>
      <c r="AM1171" s="17"/>
      <c r="AN1171" s="17"/>
      <c r="AO1171" s="17"/>
      <c r="AP1171" s="60"/>
      <c r="AQ1171" s="60"/>
      <c r="AR1171" s="60"/>
      <c r="AS1171" s="60"/>
      <c r="AT1171" s="68"/>
      <c r="AU1171" s="68"/>
      <c r="AV1171" s="68"/>
      <c r="AW1171" s="68"/>
      <c r="AX1171" s="68"/>
      <c r="AY1171" s="68"/>
      <c r="AZ1171" s="68"/>
      <c r="BA1171" s="68"/>
      <c r="BB1171" s="68"/>
      <c r="BC1171" s="65"/>
      <c r="BD1171" s="65"/>
      <c r="BE1171" s="65"/>
      <c r="BF1171" s="65"/>
      <c r="BG1171" s="65"/>
      <c r="BH1171" s="68"/>
      <c r="BI1171" s="68"/>
      <c r="BJ1171" s="68"/>
      <c r="BK1171" s="68"/>
      <c r="BL1171" s="17"/>
      <c r="BM1171" s="17"/>
      <c r="BN1171" s="17"/>
      <c r="BO1171" s="17"/>
      <c r="BP1171" s="17"/>
      <c r="BQ1171" s="17"/>
      <c r="BR1171" s="66"/>
      <c r="BS1171" s="66"/>
      <c r="BT1171" s="66"/>
      <c r="BU1171" s="66"/>
      <c r="BV1171" s="66"/>
      <c r="BW1171" s="66"/>
      <c r="BX1171" s="66"/>
      <c r="BY1171" s="66"/>
      <c r="BZ1171" s="66"/>
      <c r="CA1171" s="66"/>
      <c r="CB1171" s="17"/>
      <c r="CC1171" s="17"/>
      <c r="CD1171" s="17"/>
      <c r="CE1171" s="17"/>
      <c r="CF1171" s="17"/>
      <c r="CG1171" s="17"/>
      <c r="CH1171" s="66"/>
      <c r="CI1171" s="66"/>
      <c r="CJ1171" s="66"/>
      <c r="CK1171" s="66"/>
      <c r="CL1171" s="66"/>
      <c r="CM1171" s="66"/>
      <c r="CN1171" s="66"/>
      <c r="CO1171" s="66"/>
      <c r="CP1171" s="66"/>
      <c r="CQ1171" s="66"/>
      <c r="CR1171" s="17"/>
      <c r="CS1171" s="17"/>
      <c r="CT1171" s="17"/>
      <c r="CU1171" s="17"/>
      <c r="CV1171" s="17"/>
      <c r="CW1171" s="17"/>
      <c r="CX1171" s="66"/>
      <c r="CY1171" s="66"/>
      <c r="CZ1171" s="66"/>
      <c r="DA1171" s="66"/>
      <c r="DB1171" s="66"/>
      <c r="DC1171" s="66"/>
      <c r="DD1171" s="66"/>
      <c r="DE1171" s="66"/>
      <c r="DF1171" s="66"/>
      <c r="DG1171" s="66"/>
      <c r="DH1171" s="17"/>
      <c r="DI1171" s="17"/>
      <c r="DJ1171" s="17"/>
      <c r="DK1171" s="17"/>
      <c r="DL1171" s="17"/>
      <c r="DM1171" s="17"/>
      <c r="DN1171" s="66"/>
      <c r="DO1171" s="66"/>
      <c r="DP1171" s="66"/>
      <c r="DQ1171" s="66"/>
      <c r="DR1171" s="66"/>
      <c r="DS1171" s="66"/>
      <c r="DT1171" s="66"/>
      <c r="DU1171" s="66"/>
      <c r="DV1171" s="66"/>
      <c r="DW1171" s="66"/>
      <c r="DX1171" s="17"/>
      <c r="DY1171" s="17"/>
      <c r="DZ1171" s="17"/>
      <c r="EA1171" s="17"/>
      <c r="EB1171" s="17"/>
      <c r="EC1171" s="17"/>
      <c r="ED1171" s="66"/>
      <c r="EE1171" s="66"/>
      <c r="EF1171" s="66"/>
      <c r="EG1171" s="66"/>
      <c r="EH1171" s="66"/>
      <c r="EI1171" s="66"/>
      <c r="EJ1171" s="66"/>
      <c r="EK1171" s="66"/>
      <c r="EL1171" s="66"/>
      <c r="EM1171" s="66"/>
      <c r="EN1171" s="17"/>
      <c r="EO1171" s="17"/>
      <c r="EP1171" s="17"/>
      <c r="EQ1171" s="17"/>
      <c r="ER1171" s="17"/>
      <c r="ES1171" s="17"/>
      <c r="ET1171" s="66"/>
      <c r="EU1171" s="66"/>
      <c r="EV1171" s="66"/>
      <c r="EW1171" s="66"/>
      <c r="EX1171" s="66"/>
      <c r="EY1171" s="66"/>
      <c r="EZ1171" s="66"/>
      <c r="FA1171" s="66"/>
      <c r="FB1171" s="66"/>
      <c r="FC1171" s="66"/>
      <c r="FD1171" s="17"/>
      <c r="FE1171" s="17"/>
      <c r="FF1171" s="17"/>
      <c r="FG1171" s="17"/>
      <c r="FH1171" s="17"/>
      <c r="FI1171" s="17"/>
      <c r="FJ1171" s="66"/>
      <c r="FK1171" s="66"/>
      <c r="FL1171" s="66"/>
      <c r="FM1171" s="66"/>
      <c r="FN1171" s="66"/>
      <c r="FO1171" s="66"/>
      <c r="FP1171" s="66"/>
      <c r="FQ1171" s="66"/>
      <c r="FR1171" s="66"/>
      <c r="FS1171" s="66"/>
      <c r="FT1171" s="67"/>
      <c r="FU1171" s="67"/>
      <c r="FV1171" s="67"/>
      <c r="FW1171" s="67"/>
      <c r="FX1171" s="67"/>
      <c r="FY1171" s="67"/>
      <c r="FZ1171" s="67"/>
      <c r="GA1171" s="67"/>
      <c r="GB1171" s="67"/>
      <c r="GC1171" s="67"/>
      <c r="GD1171" s="67"/>
      <c r="GE1171" s="67"/>
      <c r="GF1171" s="67"/>
      <c r="GG1171" s="67"/>
      <c r="GH1171" s="67"/>
      <c r="GI1171" s="67"/>
      <c r="GJ1171" s="67"/>
      <c r="GK1171" s="67"/>
      <c r="GL1171" s="67"/>
      <c r="GM1171" s="67"/>
      <c r="GN1171" s="67"/>
      <c r="GO1171" s="67"/>
      <c r="GP1171" s="67"/>
      <c r="GQ1171" s="67"/>
      <c r="GR1171" s="67"/>
      <c r="GS1171" s="67"/>
      <c r="GT1171" s="67"/>
      <c r="GU1171" s="67"/>
      <c r="GV1171" s="67"/>
      <c r="GW1171" s="67"/>
      <c r="GX1171" s="67"/>
      <c r="GY1171" s="67"/>
      <c r="GZ1171" s="67"/>
      <c r="HA1171" s="67"/>
      <c r="HB1171" s="67"/>
      <c r="HC1171" s="67"/>
      <c r="HD1171" s="67"/>
      <c r="HE1171" s="67"/>
      <c r="HF1171" s="67"/>
      <c r="HG1171" s="67"/>
      <c r="HH1171" s="67"/>
      <c r="HI1171" s="67"/>
      <c r="HJ1171" s="67"/>
      <c r="HK1171" s="67"/>
      <c r="HL1171" s="67"/>
      <c r="HM1171" s="67"/>
      <c r="HN1171" s="67"/>
      <c r="HO1171" s="67"/>
      <c r="HP1171" s="66"/>
      <c r="HQ1171" s="66"/>
      <c r="HR1171" s="66"/>
      <c r="HS1171" s="66"/>
      <c r="HT1171" s="66"/>
      <c r="HU1171" s="65"/>
      <c r="HV1171" s="65"/>
      <c r="HW1171" s="65"/>
      <c r="HX1171" s="65"/>
      <c r="HY1171" s="61"/>
      <c r="HZ1171" s="17"/>
      <c r="IA1171" s="17"/>
      <c r="IB1171" s="17"/>
      <c r="IC1171" s="17"/>
      <c r="ID1171" s="17"/>
      <c r="IE1171" s="17"/>
      <c r="IF1171" s="17"/>
      <c r="IG1171" s="17"/>
      <c r="IH1171" s="17"/>
      <c r="II1171" s="17"/>
      <c r="IJ1171" s="17"/>
      <c r="IK1171" s="17"/>
      <c r="IL1171" s="61"/>
      <c r="IM1171" s="17"/>
      <c r="IN1171" s="60"/>
      <c r="IO1171" s="60"/>
      <c r="IP1171" s="60"/>
      <c r="IQ1171" s="60"/>
      <c r="IR1171" s="17"/>
      <c r="IS1171" s="17"/>
      <c r="IT1171" s="17"/>
      <c r="IU1171" s="17"/>
      <c r="IV1171" s="17"/>
      <c r="IW1171" s="17"/>
      <c r="IX1171" s="17"/>
      <c r="IY1171" s="17"/>
      <c r="IZ1171" s="17"/>
      <c r="JA1171" s="17"/>
      <c r="JB1171" s="17"/>
      <c r="JC1171" s="17"/>
      <c r="JD1171" s="17"/>
      <c r="JE1171" s="17"/>
      <c r="JF1171" s="60"/>
      <c r="JG1171" s="60"/>
      <c r="JH1171" s="60"/>
      <c r="JI1171" s="60"/>
      <c r="JJ1171" s="60"/>
      <c r="JK1171" s="60"/>
      <c r="JL1171" s="60"/>
      <c r="JM1171" s="60"/>
      <c r="JN1171" s="60"/>
      <c r="JO1171" s="60"/>
      <c r="JP1171" s="59"/>
      <c r="JQ1171" s="59"/>
      <c r="JR1171" s="59"/>
      <c r="JS1171" s="59"/>
      <c r="JT1171" s="59"/>
      <c r="JU1171" s="59"/>
      <c r="JV1171" s="60" t="s">
        <v>78</v>
      </c>
      <c r="JW1171" s="60" t="s">
        <v>78</v>
      </c>
      <c r="JX1171" s="60" t="s">
        <v>78</v>
      </c>
      <c r="JY1171" s="60" t="s">
        <v>78</v>
      </c>
      <c r="JZ1171" s="60" t="s">
        <v>78</v>
      </c>
      <c r="KA1171" s="60" t="s">
        <v>78</v>
      </c>
      <c r="KB1171" s="59" t="s">
        <v>78</v>
      </c>
      <c r="KC1171" s="59" t="s">
        <v>78</v>
      </c>
      <c r="KD1171" s="59" t="s">
        <v>78</v>
      </c>
      <c r="KE1171" s="59" t="s">
        <v>78</v>
      </c>
      <c r="KF1171" s="59" t="s">
        <v>78</v>
      </c>
      <c r="KG1171" s="59" t="s">
        <v>78</v>
      </c>
    </row>
    <row r="1172" spans="1:293" s="48" customFormat="1" ht="16.5" customHeight="1" x14ac:dyDescent="0.25">
      <c r="A1172" s="64"/>
      <c r="C1172" s="519" t="s">
        <v>121</v>
      </c>
      <c r="D1172" s="519"/>
      <c r="E1172" s="519"/>
      <c r="F1172" s="519"/>
      <c r="G1172" s="519"/>
      <c r="H1172" s="519"/>
      <c r="I1172" s="519"/>
      <c r="J1172" s="519"/>
      <c r="K1172" s="519"/>
      <c r="L1172" s="519"/>
      <c r="M1172" s="519"/>
      <c r="N1172" s="519"/>
      <c r="Q1172" s="63"/>
      <c r="R1172" s="63"/>
      <c r="AB1172" s="17"/>
      <c r="AC1172" s="17"/>
      <c r="AD1172" s="17"/>
      <c r="AE1172" s="17"/>
      <c r="AF1172" s="17"/>
      <c r="AG1172" s="60"/>
      <c r="AH1172" s="60"/>
      <c r="AI1172" s="60"/>
      <c r="AJ1172" s="60"/>
      <c r="AK1172" s="17"/>
      <c r="AL1172" s="17"/>
      <c r="AM1172" s="17"/>
      <c r="AN1172" s="17"/>
      <c r="AO1172" s="17"/>
      <c r="AP1172" s="60"/>
      <c r="AQ1172" s="60"/>
      <c r="AR1172" s="60"/>
      <c r="AS1172" s="60"/>
      <c r="AT1172" s="59"/>
      <c r="AU1172" s="59"/>
      <c r="AV1172" s="59"/>
      <c r="AW1172" s="59"/>
      <c r="AX1172" s="59"/>
      <c r="AY1172" s="59"/>
      <c r="AZ1172" s="59"/>
      <c r="BA1172" s="59"/>
      <c r="BB1172" s="59"/>
      <c r="BC1172" s="60"/>
      <c r="BD1172" s="60"/>
      <c r="BE1172" s="60"/>
      <c r="BF1172" s="60"/>
      <c r="BG1172" s="60"/>
      <c r="BH1172" s="59"/>
      <c r="BI1172" s="59"/>
      <c r="BJ1172" s="59"/>
      <c r="BK1172" s="59"/>
      <c r="BL1172" s="17"/>
      <c r="BM1172" s="17"/>
      <c r="BN1172" s="17"/>
      <c r="BO1172" s="17"/>
      <c r="BP1172" s="17"/>
      <c r="BQ1172" s="17"/>
      <c r="BR1172" s="17"/>
      <c r="BS1172" s="17"/>
      <c r="BT1172" s="17"/>
      <c r="BU1172" s="17"/>
      <c r="BV1172" s="17"/>
      <c r="BW1172" s="17"/>
      <c r="BX1172" s="17"/>
      <c r="BY1172" s="17"/>
      <c r="BZ1172" s="17"/>
      <c r="CA1172" s="17"/>
      <c r="CB1172" s="17"/>
      <c r="CC1172" s="17"/>
      <c r="CD1172" s="17"/>
      <c r="CE1172" s="17"/>
      <c r="CF1172" s="17"/>
      <c r="CG1172" s="17"/>
      <c r="CH1172" s="17"/>
      <c r="CI1172" s="17"/>
      <c r="CJ1172" s="17"/>
      <c r="CK1172" s="17"/>
      <c r="CL1172" s="17"/>
      <c r="CM1172" s="17"/>
      <c r="CN1172" s="17"/>
      <c r="CO1172" s="17"/>
      <c r="CP1172" s="17"/>
      <c r="CQ1172" s="17"/>
      <c r="CR1172" s="17"/>
      <c r="CS1172" s="17"/>
      <c r="CT1172" s="17"/>
      <c r="CU1172" s="17"/>
      <c r="CV1172" s="17"/>
      <c r="CW1172" s="17"/>
      <c r="CX1172" s="17"/>
      <c r="CY1172" s="17"/>
      <c r="CZ1172" s="17"/>
      <c r="DA1172" s="17"/>
      <c r="DB1172" s="17"/>
      <c r="DC1172" s="17"/>
      <c r="DD1172" s="17"/>
      <c r="DE1172" s="17"/>
      <c r="DF1172" s="17"/>
      <c r="DG1172" s="17"/>
      <c r="DH1172" s="17"/>
      <c r="DI1172" s="17"/>
      <c r="DJ1172" s="17"/>
      <c r="DK1172" s="17"/>
      <c r="DL1172" s="17"/>
      <c r="DM1172" s="17"/>
      <c r="DN1172" s="17"/>
      <c r="DO1172" s="17"/>
      <c r="DP1172" s="17"/>
      <c r="DQ1172" s="17"/>
      <c r="DR1172" s="17"/>
      <c r="DS1172" s="17"/>
      <c r="DT1172" s="17"/>
      <c r="DU1172" s="17"/>
      <c r="DV1172" s="17"/>
      <c r="DW1172" s="17"/>
      <c r="DX1172" s="17"/>
      <c r="DY1172" s="17"/>
      <c r="DZ1172" s="17"/>
      <c r="EA1172" s="17"/>
      <c r="EB1172" s="17"/>
      <c r="EC1172" s="17"/>
      <c r="ED1172" s="17"/>
      <c r="EE1172" s="17"/>
      <c r="EF1172" s="17"/>
      <c r="EG1172" s="17"/>
      <c r="EH1172" s="17"/>
      <c r="EI1172" s="17"/>
      <c r="EJ1172" s="17"/>
      <c r="EK1172" s="17"/>
      <c r="EL1172" s="17"/>
      <c r="EM1172" s="17"/>
      <c r="EN1172" s="17"/>
      <c r="EO1172" s="17"/>
      <c r="EP1172" s="17"/>
      <c r="EQ1172" s="17"/>
      <c r="ER1172" s="17"/>
      <c r="ES1172" s="17"/>
      <c r="ET1172" s="17"/>
      <c r="EU1172" s="17"/>
      <c r="EV1172" s="17"/>
      <c r="EW1172" s="17"/>
      <c r="EX1172" s="17"/>
      <c r="EY1172" s="17"/>
      <c r="EZ1172" s="17"/>
      <c r="FA1172" s="17"/>
      <c r="FB1172" s="17"/>
      <c r="FC1172" s="17"/>
      <c r="FD1172" s="17"/>
      <c r="FE1172" s="17"/>
      <c r="FF1172" s="17"/>
      <c r="FG1172" s="17"/>
      <c r="FH1172" s="17"/>
      <c r="FI1172" s="17"/>
      <c r="FJ1172" s="17"/>
      <c r="FK1172" s="17"/>
      <c r="FL1172" s="17"/>
      <c r="FM1172" s="17"/>
      <c r="FN1172" s="17"/>
      <c r="FO1172" s="17"/>
      <c r="FP1172" s="17"/>
      <c r="FQ1172" s="17"/>
      <c r="FR1172" s="17"/>
      <c r="FS1172" s="17"/>
      <c r="FT1172" s="62"/>
      <c r="FU1172" s="62"/>
      <c r="FV1172" s="62"/>
      <c r="FW1172" s="62"/>
      <c r="FX1172" s="62"/>
      <c r="FY1172" s="62"/>
      <c r="FZ1172" s="62"/>
      <c r="GA1172" s="62"/>
      <c r="GB1172" s="62"/>
      <c r="GC1172" s="62"/>
      <c r="GD1172" s="62"/>
      <c r="GE1172" s="62"/>
      <c r="GF1172" s="62"/>
      <c r="GG1172" s="62"/>
      <c r="GH1172" s="62"/>
      <c r="GI1172" s="62"/>
      <c r="GJ1172" s="62"/>
      <c r="GK1172" s="62"/>
      <c r="GL1172" s="62"/>
      <c r="GM1172" s="62"/>
      <c r="GN1172" s="62"/>
      <c r="GO1172" s="62"/>
      <c r="GP1172" s="62"/>
      <c r="GQ1172" s="62"/>
      <c r="GR1172" s="62"/>
      <c r="GS1172" s="62"/>
      <c r="GT1172" s="62"/>
      <c r="GU1172" s="62"/>
      <c r="GV1172" s="62"/>
      <c r="GW1172" s="62"/>
      <c r="GX1172" s="62"/>
      <c r="GY1172" s="62"/>
      <c r="GZ1172" s="62"/>
      <c r="HA1172" s="62"/>
      <c r="HB1172" s="62"/>
      <c r="HC1172" s="62"/>
      <c r="HD1172" s="62"/>
      <c r="HE1172" s="62"/>
      <c r="HF1172" s="62"/>
      <c r="HG1172" s="62"/>
      <c r="HH1172" s="62"/>
      <c r="HI1172" s="62"/>
      <c r="HJ1172" s="62"/>
      <c r="HK1172" s="62"/>
      <c r="HL1172" s="62"/>
      <c r="HM1172" s="62"/>
      <c r="HN1172" s="62"/>
      <c r="HO1172" s="62"/>
      <c r="HP1172" s="17"/>
      <c r="HQ1172" s="17"/>
      <c r="HR1172" s="17"/>
      <c r="HS1172" s="17"/>
      <c r="HT1172" s="17"/>
      <c r="HU1172" s="60"/>
      <c r="HV1172" s="60"/>
      <c r="HW1172" s="60"/>
      <c r="HX1172" s="60"/>
      <c r="HY1172" s="61"/>
      <c r="HZ1172" s="17"/>
      <c r="IA1172" s="17"/>
      <c r="IB1172" s="17"/>
      <c r="IC1172" s="17"/>
      <c r="ID1172" s="17"/>
      <c r="IE1172" s="17"/>
      <c r="IF1172" s="17"/>
      <c r="IG1172" s="17"/>
      <c r="IH1172" s="17"/>
      <c r="II1172" s="17"/>
      <c r="IJ1172" s="17"/>
      <c r="IK1172" s="17"/>
      <c r="IL1172" s="61"/>
      <c r="IM1172" s="17"/>
      <c r="IN1172" s="60"/>
      <c r="IO1172" s="60"/>
      <c r="IP1172" s="60"/>
      <c r="IQ1172" s="60"/>
      <c r="IR1172" s="17"/>
      <c r="IS1172" s="17"/>
      <c r="IT1172" s="17"/>
      <c r="IU1172" s="17"/>
      <c r="IV1172" s="17"/>
      <c r="IW1172" s="17"/>
      <c r="IX1172" s="17"/>
      <c r="IY1172" s="17"/>
      <c r="IZ1172" s="17"/>
      <c r="JA1172" s="17"/>
      <c r="JB1172" s="17"/>
      <c r="JC1172" s="17"/>
      <c r="JD1172" s="17"/>
      <c r="JE1172" s="17"/>
      <c r="JF1172" s="60"/>
      <c r="JG1172" s="60"/>
      <c r="JH1172" s="60"/>
      <c r="JI1172" s="60"/>
      <c r="JJ1172" s="60"/>
      <c r="JK1172" s="60"/>
      <c r="JL1172" s="60"/>
      <c r="JM1172" s="60"/>
      <c r="JN1172" s="60"/>
      <c r="JO1172" s="60"/>
      <c r="JP1172" s="59"/>
      <c r="JQ1172" s="59"/>
      <c r="JR1172" s="59"/>
      <c r="JS1172" s="59"/>
      <c r="JT1172" s="59"/>
      <c r="JU1172" s="59"/>
      <c r="JV1172" s="60"/>
      <c r="JW1172" s="60"/>
      <c r="JX1172" s="60"/>
      <c r="JY1172" s="60"/>
      <c r="JZ1172" s="60"/>
      <c r="KA1172" s="60"/>
      <c r="KB1172" s="59"/>
      <c r="KC1172" s="59"/>
      <c r="KD1172" s="59"/>
      <c r="KE1172" s="59"/>
      <c r="KF1172" s="59"/>
      <c r="KG1172" s="59"/>
    </row>
    <row r="1174" spans="1:293" s="12" customFormat="1" ht="15" x14ac:dyDescent="0.25">
      <c r="A1174" s="58"/>
    </row>
    <row r="1175" spans="1:293" s="12" customFormat="1" ht="15" x14ac:dyDescent="0.25">
      <c r="A1175" s="58"/>
    </row>
    <row r="1176" spans="1:293" s="12" customFormat="1" ht="15" x14ac:dyDescent="0.25">
      <c r="A1176" s="58"/>
    </row>
    <row r="1177" spans="1:293" s="12" customFormat="1" ht="15" x14ac:dyDescent="0.25">
      <c r="A1177" s="58"/>
    </row>
    <row r="1178" spans="1:293" s="12" customFormat="1" ht="15" x14ac:dyDescent="0.25">
      <c r="A1178" s="58"/>
    </row>
    <row r="1179" spans="1:293" s="12" customFormat="1" ht="15" x14ac:dyDescent="0.25">
      <c r="A1179" s="58"/>
    </row>
    <row r="1180" spans="1:293" s="12" customFormat="1" ht="15" x14ac:dyDescent="0.25">
      <c r="A1180" s="58"/>
    </row>
    <row r="1181" spans="1:293" s="12" customFormat="1" ht="15" x14ac:dyDescent="0.25">
      <c r="A1181" s="58"/>
    </row>
    <row r="1182" spans="1:293" s="12" customFormat="1" ht="15" x14ac:dyDescent="0.25">
      <c r="A1182" s="58"/>
    </row>
    <row r="1183" spans="1:293" s="12" customFormat="1" ht="15" x14ac:dyDescent="0.25">
      <c r="A1183" s="58"/>
    </row>
    <row r="1184" spans="1:293" s="12" customFormat="1" ht="15" x14ac:dyDescent="0.25">
      <c r="A1184" s="58"/>
    </row>
    <row r="1185" spans="1:1" s="12" customFormat="1" ht="15" x14ac:dyDescent="0.25">
      <c r="A1185" s="58"/>
    </row>
    <row r="1186" spans="1:1" s="12" customFormat="1" ht="15" x14ac:dyDescent="0.25">
      <c r="A1186" s="58"/>
    </row>
    <row r="1187" spans="1:1" s="12" customFormat="1" ht="15" x14ac:dyDescent="0.25">
      <c r="A1187" s="58"/>
    </row>
    <row r="1188" spans="1:1" s="12" customFormat="1" ht="15" x14ac:dyDescent="0.25">
      <c r="A1188" s="58"/>
    </row>
    <row r="1189" spans="1:1" s="12" customFormat="1" ht="15" x14ac:dyDescent="0.25">
      <c r="A1189" s="58"/>
    </row>
    <row r="1190" spans="1:1" s="12" customFormat="1" ht="15" x14ac:dyDescent="0.25">
      <c r="A1190" s="58"/>
    </row>
    <row r="1191" spans="1:1" s="12" customFormat="1" ht="15" x14ac:dyDescent="0.25">
      <c r="A1191" s="58"/>
    </row>
    <row r="1192" spans="1:1" s="12" customFormat="1" ht="15" x14ac:dyDescent="0.25">
      <c r="A1192" s="58"/>
    </row>
    <row r="1193" spans="1:1" s="12" customFormat="1" ht="15" x14ac:dyDescent="0.25">
      <c r="A1193" s="58"/>
    </row>
    <row r="1194" spans="1:1" s="12" customFormat="1" ht="15" x14ac:dyDescent="0.25">
      <c r="A1194" s="58"/>
    </row>
    <row r="1195" spans="1:1" s="12" customFormat="1" ht="15" x14ac:dyDescent="0.25">
      <c r="A1195" s="58"/>
    </row>
    <row r="1196" spans="1:1" s="12" customFormat="1" ht="15" x14ac:dyDescent="0.25">
      <c r="A1196" s="58"/>
    </row>
    <row r="1197" spans="1:1" s="12" customFormat="1" ht="15" x14ac:dyDescent="0.25">
      <c r="A1197" s="58"/>
    </row>
    <row r="1198" spans="1:1" s="12" customFormat="1" ht="15" x14ac:dyDescent="0.25">
      <c r="A1198" s="58"/>
    </row>
    <row r="1199" spans="1:1" s="12" customFormat="1" ht="15" x14ac:dyDescent="0.25">
      <c r="A1199" s="58"/>
    </row>
    <row r="1200" spans="1:1" s="12" customFormat="1" ht="15" x14ac:dyDescent="0.25">
      <c r="A1200" s="58"/>
    </row>
    <row r="1201" spans="1:1" s="12" customFormat="1" ht="15" x14ac:dyDescent="0.25">
      <c r="A1201" s="58"/>
    </row>
    <row r="1202" spans="1:1" s="12" customFormat="1" ht="15" x14ac:dyDescent="0.25">
      <c r="A1202" s="58"/>
    </row>
    <row r="1203" spans="1:1" s="12" customFormat="1" ht="15" x14ac:dyDescent="0.25">
      <c r="A1203" s="58"/>
    </row>
    <row r="1204" spans="1:1" s="12" customFormat="1" ht="15" x14ac:dyDescent="0.25">
      <c r="A1204" s="58"/>
    </row>
    <row r="1205" spans="1:1" s="12" customFormat="1" ht="15" x14ac:dyDescent="0.25">
      <c r="A1205" s="58"/>
    </row>
    <row r="1206" spans="1:1" s="12" customFormat="1" ht="15" x14ac:dyDescent="0.25">
      <c r="A1206" s="58"/>
    </row>
  </sheetData>
  <mergeCells count="1165">
    <mergeCell ref="C1172:N1172"/>
    <mergeCell ref="C1169:H1169"/>
    <mergeCell ref="I1169:N1169"/>
    <mergeCell ref="C1170:N1170"/>
    <mergeCell ref="C1171:H1171"/>
    <mergeCell ref="I1171:N1171"/>
    <mergeCell ref="C1150:O1150"/>
    <mergeCell ref="C1151:O1151"/>
    <mergeCell ref="C1152:O1152"/>
    <mergeCell ref="C1153:O1153"/>
    <mergeCell ref="C1154:O1154"/>
    <mergeCell ref="C1145:O1145"/>
    <mergeCell ref="C1146:O1146"/>
    <mergeCell ref="C1147:O1147"/>
    <mergeCell ref="C1148:O1148"/>
    <mergeCell ref="C1149:O1149"/>
    <mergeCell ref="C1160:O1160"/>
    <mergeCell ref="C1161:O1161"/>
    <mergeCell ref="C1162:O1162"/>
    <mergeCell ref="C1163:J1163"/>
    <mergeCell ref="C1164:J1164"/>
    <mergeCell ref="C1155:O1155"/>
    <mergeCell ref="C1156:O1156"/>
    <mergeCell ref="C1157:O1157"/>
    <mergeCell ref="C1158:O1158"/>
    <mergeCell ref="C1159:O1159"/>
    <mergeCell ref="C1129:O1129"/>
    <mergeCell ref="C1130:O1130"/>
    <mergeCell ref="C1131:O1131"/>
    <mergeCell ref="C1132:O1132"/>
    <mergeCell ref="C1133:O1133"/>
    <mergeCell ref="C1124:O1124"/>
    <mergeCell ref="C1125:O1125"/>
    <mergeCell ref="C1126:O1126"/>
    <mergeCell ref="C1127:O1127"/>
    <mergeCell ref="C1128:O1128"/>
    <mergeCell ref="C1140:O1140"/>
    <mergeCell ref="C1141:O1141"/>
    <mergeCell ref="C1142:O1142"/>
    <mergeCell ref="C1143:O1143"/>
    <mergeCell ref="C1144:O1144"/>
    <mergeCell ref="C1134:O1134"/>
    <mergeCell ref="C1135:O1135"/>
    <mergeCell ref="C1136:O1136"/>
    <mergeCell ref="C1137:J1137"/>
    <mergeCell ref="C1138:J1138"/>
    <mergeCell ref="C1108:G1108"/>
    <mergeCell ref="C1109:G1109"/>
    <mergeCell ref="C1110:G1110"/>
    <mergeCell ref="C1111:P1111"/>
    <mergeCell ref="C1112:G1112"/>
    <mergeCell ref="C1103:G1103"/>
    <mergeCell ref="C1104:G1104"/>
    <mergeCell ref="C1105:G1105"/>
    <mergeCell ref="C1106:G1106"/>
    <mergeCell ref="C1107:G1107"/>
    <mergeCell ref="C1119:O1119"/>
    <mergeCell ref="C1120:O1120"/>
    <mergeCell ref="C1121:O1121"/>
    <mergeCell ref="C1122:O1122"/>
    <mergeCell ref="C1123:O1123"/>
    <mergeCell ref="C1114:O1114"/>
    <mergeCell ref="C1115:O1115"/>
    <mergeCell ref="C1116:O1116"/>
    <mergeCell ref="C1117:O1117"/>
    <mergeCell ref="C1118:O1118"/>
    <mergeCell ref="C1088:G1088"/>
    <mergeCell ref="C1089:G1089"/>
    <mergeCell ref="C1090:P1090"/>
    <mergeCell ref="C1091:G1091"/>
    <mergeCell ref="C1092:G1092"/>
    <mergeCell ref="C1083:G1083"/>
    <mergeCell ref="C1084:G1084"/>
    <mergeCell ref="C1085:G1085"/>
    <mergeCell ref="C1086:G1086"/>
    <mergeCell ref="C1087:G1087"/>
    <mergeCell ref="C1098:P1098"/>
    <mergeCell ref="C1099:G1099"/>
    <mergeCell ref="C1100:G1100"/>
    <mergeCell ref="C1101:G1101"/>
    <mergeCell ref="C1102:G1102"/>
    <mergeCell ref="C1093:G1093"/>
    <mergeCell ref="C1094:G1094"/>
    <mergeCell ref="C1095:P1095"/>
    <mergeCell ref="C1096:G1096"/>
    <mergeCell ref="C1097:G1097"/>
    <mergeCell ref="C1068:G1068"/>
    <mergeCell ref="C1069:G1069"/>
    <mergeCell ref="C1070:G1070"/>
    <mergeCell ref="C1071:G1071"/>
    <mergeCell ref="C1072:G1072"/>
    <mergeCell ref="C1063:G1063"/>
    <mergeCell ref="C1064:G1064"/>
    <mergeCell ref="C1065:G1065"/>
    <mergeCell ref="C1066:G1066"/>
    <mergeCell ref="C1067:G1067"/>
    <mergeCell ref="C1078:G1078"/>
    <mergeCell ref="C1079:G1079"/>
    <mergeCell ref="C1080:G1080"/>
    <mergeCell ref="C1081:G1081"/>
    <mergeCell ref="C1082:G1082"/>
    <mergeCell ref="C1073:G1073"/>
    <mergeCell ref="C1074:P1074"/>
    <mergeCell ref="C1075:G1075"/>
    <mergeCell ref="C1076:G1076"/>
    <mergeCell ref="C1077:G1077"/>
    <mergeCell ref="C1048:G1048"/>
    <mergeCell ref="C1049:G1049"/>
    <mergeCell ref="C1050:G1050"/>
    <mergeCell ref="C1051:G1051"/>
    <mergeCell ref="C1052:G1052"/>
    <mergeCell ref="C1043:G1043"/>
    <mergeCell ref="C1044:G1044"/>
    <mergeCell ref="C1045:G1045"/>
    <mergeCell ref="C1046:G1046"/>
    <mergeCell ref="C1047:G1047"/>
    <mergeCell ref="C1058:G1058"/>
    <mergeCell ref="C1059:G1059"/>
    <mergeCell ref="C1060:G1060"/>
    <mergeCell ref="C1061:G1061"/>
    <mergeCell ref="C1062:G1062"/>
    <mergeCell ref="C1053:G1053"/>
    <mergeCell ref="C1054:G1054"/>
    <mergeCell ref="C1055:G1055"/>
    <mergeCell ref="C1056:G1056"/>
    <mergeCell ref="C1057:G1057"/>
    <mergeCell ref="C1028:G1028"/>
    <mergeCell ref="C1029:P1029"/>
    <mergeCell ref="C1030:G1030"/>
    <mergeCell ref="C1031:G1031"/>
    <mergeCell ref="C1032:P1032"/>
    <mergeCell ref="C1023:P1023"/>
    <mergeCell ref="C1024:G1024"/>
    <mergeCell ref="C1025:G1025"/>
    <mergeCell ref="C1026:P1026"/>
    <mergeCell ref="C1027:G1027"/>
    <mergeCell ref="C1038:G1038"/>
    <mergeCell ref="C1039:G1039"/>
    <mergeCell ref="C1040:G1040"/>
    <mergeCell ref="C1041:G1041"/>
    <mergeCell ref="C1042:G1042"/>
    <mergeCell ref="C1033:G1033"/>
    <mergeCell ref="C1034:G1034"/>
    <mergeCell ref="C1035:P1035"/>
    <mergeCell ref="C1036:G1036"/>
    <mergeCell ref="C1037:G1037"/>
    <mergeCell ref="C1008:G1008"/>
    <mergeCell ref="C1009:G1009"/>
    <mergeCell ref="C1010:G1010"/>
    <mergeCell ref="C1011:G1011"/>
    <mergeCell ref="C1012:G1012"/>
    <mergeCell ref="C1003:G1003"/>
    <mergeCell ref="C1004:G1004"/>
    <mergeCell ref="C1005:G1005"/>
    <mergeCell ref="C1006:P1006"/>
    <mergeCell ref="C1007:G1007"/>
    <mergeCell ref="C1018:G1018"/>
    <mergeCell ref="C1019:G1019"/>
    <mergeCell ref="C1020:P1020"/>
    <mergeCell ref="C1021:G1021"/>
    <mergeCell ref="C1022:G1022"/>
    <mergeCell ref="C1013:G1013"/>
    <mergeCell ref="C1014:G1014"/>
    <mergeCell ref="C1015:G1015"/>
    <mergeCell ref="C1016:G1016"/>
    <mergeCell ref="C1017:P1017"/>
    <mergeCell ref="C988:G988"/>
    <mergeCell ref="C989:G989"/>
    <mergeCell ref="C990:G990"/>
    <mergeCell ref="C991:G991"/>
    <mergeCell ref="C992:G992"/>
    <mergeCell ref="C983:G983"/>
    <mergeCell ref="C984:G984"/>
    <mergeCell ref="C985:G985"/>
    <mergeCell ref="C986:G986"/>
    <mergeCell ref="C987:G987"/>
    <mergeCell ref="C998:G998"/>
    <mergeCell ref="C999:G999"/>
    <mergeCell ref="C1000:G1000"/>
    <mergeCell ref="C1001:G1001"/>
    <mergeCell ref="C1002:G1002"/>
    <mergeCell ref="C993:G993"/>
    <mergeCell ref="C994:G994"/>
    <mergeCell ref="C995:G995"/>
    <mergeCell ref="C996:G996"/>
    <mergeCell ref="C997:G997"/>
    <mergeCell ref="C968:G968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978:G978"/>
    <mergeCell ref="C979:G979"/>
    <mergeCell ref="C980:G980"/>
    <mergeCell ref="C981:G981"/>
    <mergeCell ref="C982:G982"/>
    <mergeCell ref="C973:G973"/>
    <mergeCell ref="C974:G974"/>
    <mergeCell ref="C975:G975"/>
    <mergeCell ref="C976:G976"/>
    <mergeCell ref="C977:G977"/>
    <mergeCell ref="C948:G948"/>
    <mergeCell ref="C949:G949"/>
    <mergeCell ref="C950:G950"/>
    <mergeCell ref="C951:G951"/>
    <mergeCell ref="C952:G952"/>
    <mergeCell ref="C943:G943"/>
    <mergeCell ref="C944:G944"/>
    <mergeCell ref="C945:G945"/>
    <mergeCell ref="C946:G946"/>
    <mergeCell ref="C947:G947"/>
    <mergeCell ref="C958:G958"/>
    <mergeCell ref="C959:G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28:P928"/>
    <mergeCell ref="C929:G929"/>
    <mergeCell ref="C930:G930"/>
    <mergeCell ref="C931:G931"/>
    <mergeCell ref="C932:G932"/>
    <mergeCell ref="C923:G923"/>
    <mergeCell ref="C924:P924"/>
    <mergeCell ref="C925:G925"/>
    <mergeCell ref="A926:P926"/>
    <mergeCell ref="C927:G927"/>
    <mergeCell ref="C938:G938"/>
    <mergeCell ref="C939:G939"/>
    <mergeCell ref="C940:G940"/>
    <mergeCell ref="C941:G941"/>
    <mergeCell ref="C942:G942"/>
    <mergeCell ref="C933:G933"/>
    <mergeCell ref="C934:G934"/>
    <mergeCell ref="C935:G935"/>
    <mergeCell ref="C936:G936"/>
    <mergeCell ref="C937:G937"/>
    <mergeCell ref="C908:P908"/>
    <mergeCell ref="C909:G909"/>
    <mergeCell ref="C910:G910"/>
    <mergeCell ref="C911:P911"/>
    <mergeCell ref="C912:G912"/>
    <mergeCell ref="C903:G903"/>
    <mergeCell ref="C904:G904"/>
    <mergeCell ref="C905:P905"/>
    <mergeCell ref="C906:G906"/>
    <mergeCell ref="C907:G907"/>
    <mergeCell ref="C918:G918"/>
    <mergeCell ref="C919:G919"/>
    <mergeCell ref="C920:G920"/>
    <mergeCell ref="C921:G921"/>
    <mergeCell ref="C922:G922"/>
    <mergeCell ref="C913:G913"/>
    <mergeCell ref="C914:G914"/>
    <mergeCell ref="C915:G915"/>
    <mergeCell ref="C916:G916"/>
    <mergeCell ref="C917:G917"/>
    <mergeCell ref="C888:G888"/>
    <mergeCell ref="C889:G889"/>
    <mergeCell ref="C890:G890"/>
    <mergeCell ref="C891:G891"/>
    <mergeCell ref="C892:G892"/>
    <mergeCell ref="C883:P883"/>
    <mergeCell ref="C884:G884"/>
    <mergeCell ref="C885:G885"/>
    <mergeCell ref="C886:G886"/>
    <mergeCell ref="C887:G887"/>
    <mergeCell ref="C898:G898"/>
    <mergeCell ref="C899:P899"/>
    <mergeCell ref="C900:G900"/>
    <mergeCell ref="C901:G901"/>
    <mergeCell ref="C902:P902"/>
    <mergeCell ref="C893:G893"/>
    <mergeCell ref="C894:G894"/>
    <mergeCell ref="C895:G895"/>
    <mergeCell ref="C896:G896"/>
    <mergeCell ref="C897:G897"/>
    <mergeCell ref="C868:G868"/>
    <mergeCell ref="C869:G869"/>
    <mergeCell ref="C870:G870"/>
    <mergeCell ref="C871:G871"/>
    <mergeCell ref="C872:G872"/>
    <mergeCell ref="C863:G863"/>
    <mergeCell ref="C864:G864"/>
    <mergeCell ref="C865:G865"/>
    <mergeCell ref="C866:G866"/>
    <mergeCell ref="C867:G867"/>
    <mergeCell ref="C878:G878"/>
    <mergeCell ref="C879:G879"/>
    <mergeCell ref="C880:G880"/>
    <mergeCell ref="C881:G881"/>
    <mergeCell ref="C882:G882"/>
    <mergeCell ref="C873:G873"/>
    <mergeCell ref="C874:G874"/>
    <mergeCell ref="C875:G875"/>
    <mergeCell ref="C876:G876"/>
    <mergeCell ref="C877:G877"/>
    <mergeCell ref="C848:G848"/>
    <mergeCell ref="C849:G849"/>
    <mergeCell ref="C850:P850"/>
    <mergeCell ref="C851:G851"/>
    <mergeCell ref="C852:G852"/>
    <mergeCell ref="C843:P843"/>
    <mergeCell ref="C844:G844"/>
    <mergeCell ref="C845:G845"/>
    <mergeCell ref="C846:G846"/>
    <mergeCell ref="C847:G847"/>
    <mergeCell ref="C858:G858"/>
    <mergeCell ref="C859:G859"/>
    <mergeCell ref="C860:G860"/>
    <mergeCell ref="C861:G861"/>
    <mergeCell ref="C862:G862"/>
    <mergeCell ref="C853:G853"/>
    <mergeCell ref="C854:G854"/>
    <mergeCell ref="C855:G855"/>
    <mergeCell ref="C856:G856"/>
    <mergeCell ref="C857:G857"/>
    <mergeCell ref="C828:P828"/>
    <mergeCell ref="C829:G829"/>
    <mergeCell ref="C830:G830"/>
    <mergeCell ref="C831:P831"/>
    <mergeCell ref="C832:G832"/>
    <mergeCell ref="C823:G823"/>
    <mergeCell ref="C824:G824"/>
    <mergeCell ref="C825:P825"/>
    <mergeCell ref="C826:G826"/>
    <mergeCell ref="C827:G827"/>
    <mergeCell ref="C838:G838"/>
    <mergeCell ref="C839:G839"/>
    <mergeCell ref="C840:P840"/>
    <mergeCell ref="C841:G841"/>
    <mergeCell ref="C842:G842"/>
    <mergeCell ref="C833:G833"/>
    <mergeCell ref="C834:P834"/>
    <mergeCell ref="C835:G835"/>
    <mergeCell ref="C836:G836"/>
    <mergeCell ref="C837:P837"/>
    <mergeCell ref="C808:G808"/>
    <mergeCell ref="C809:G809"/>
    <mergeCell ref="C810:G810"/>
    <mergeCell ref="C811:G811"/>
    <mergeCell ref="C812:G812"/>
    <mergeCell ref="C803:G803"/>
    <mergeCell ref="C804:G804"/>
    <mergeCell ref="C805:G805"/>
    <mergeCell ref="C806:G806"/>
    <mergeCell ref="C807:G807"/>
    <mergeCell ref="C818:G818"/>
    <mergeCell ref="C819:G819"/>
    <mergeCell ref="C820:G820"/>
    <mergeCell ref="C821:G821"/>
    <mergeCell ref="C822:G822"/>
    <mergeCell ref="C813:G813"/>
    <mergeCell ref="C814:P814"/>
    <mergeCell ref="C815:G815"/>
    <mergeCell ref="C816:G816"/>
    <mergeCell ref="C817:G81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98:G798"/>
    <mergeCell ref="C799:G799"/>
    <mergeCell ref="C800:G800"/>
    <mergeCell ref="C801:G801"/>
    <mergeCell ref="C802:G802"/>
    <mergeCell ref="C793:G793"/>
    <mergeCell ref="C794:G794"/>
    <mergeCell ref="C795:G795"/>
    <mergeCell ref="C796:G796"/>
    <mergeCell ref="C797:G79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78:G778"/>
    <mergeCell ref="C779:G779"/>
    <mergeCell ref="C780:G780"/>
    <mergeCell ref="C781:G781"/>
    <mergeCell ref="C782:G782"/>
    <mergeCell ref="C773:G773"/>
    <mergeCell ref="C774:G774"/>
    <mergeCell ref="C775:G775"/>
    <mergeCell ref="C776:G776"/>
    <mergeCell ref="C777:G77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P736"/>
    <mergeCell ref="C737:G737"/>
    <mergeCell ref="C708:G708"/>
    <mergeCell ref="C709:G709"/>
    <mergeCell ref="C710:G710"/>
    <mergeCell ref="C711:G711"/>
    <mergeCell ref="C712:G712"/>
    <mergeCell ref="C703:G703"/>
    <mergeCell ref="C704:P704"/>
    <mergeCell ref="C705:G705"/>
    <mergeCell ref="C706:G706"/>
    <mergeCell ref="C707:G70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P717"/>
    <mergeCell ref="C688:G688"/>
    <mergeCell ref="C689:G689"/>
    <mergeCell ref="C690:P690"/>
    <mergeCell ref="C691:G691"/>
    <mergeCell ref="C692:G692"/>
    <mergeCell ref="C683:P683"/>
    <mergeCell ref="C684:G684"/>
    <mergeCell ref="C685:G685"/>
    <mergeCell ref="C686:G686"/>
    <mergeCell ref="C687:G687"/>
    <mergeCell ref="C698:G698"/>
    <mergeCell ref="C699:P699"/>
    <mergeCell ref="C700:G700"/>
    <mergeCell ref="C701:G701"/>
    <mergeCell ref="C702:G702"/>
    <mergeCell ref="C693:P693"/>
    <mergeCell ref="C694:G694"/>
    <mergeCell ref="C695:G695"/>
    <mergeCell ref="C696:P696"/>
    <mergeCell ref="C697:G69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78:G678"/>
    <mergeCell ref="C679:G679"/>
    <mergeCell ref="C680:P680"/>
    <mergeCell ref="C681:G681"/>
    <mergeCell ref="C682:G682"/>
    <mergeCell ref="C673:G673"/>
    <mergeCell ref="C674:G674"/>
    <mergeCell ref="C675:G675"/>
    <mergeCell ref="C676:G676"/>
    <mergeCell ref="C677:P677"/>
    <mergeCell ref="C648:G648"/>
    <mergeCell ref="C649:G649"/>
    <mergeCell ref="C650:G650"/>
    <mergeCell ref="C651:G651"/>
    <mergeCell ref="C652:G652"/>
    <mergeCell ref="C643:G643"/>
    <mergeCell ref="C644:G644"/>
    <mergeCell ref="C645:P645"/>
    <mergeCell ref="C646:G646"/>
    <mergeCell ref="A647:P64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28:G628"/>
    <mergeCell ref="C629:P629"/>
    <mergeCell ref="C630:G630"/>
    <mergeCell ref="C631:G631"/>
    <mergeCell ref="C632:P632"/>
    <mergeCell ref="C623:P623"/>
    <mergeCell ref="C624:G624"/>
    <mergeCell ref="C625:G625"/>
    <mergeCell ref="C626:P626"/>
    <mergeCell ref="C627:G62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08:G608"/>
    <mergeCell ref="C609:G609"/>
    <mergeCell ref="C610:G610"/>
    <mergeCell ref="C611:G611"/>
    <mergeCell ref="C612:G612"/>
    <mergeCell ref="C603:G603"/>
    <mergeCell ref="C604:P604"/>
    <mergeCell ref="C605:G605"/>
    <mergeCell ref="C606:G606"/>
    <mergeCell ref="C607:G607"/>
    <mergeCell ref="C618:G618"/>
    <mergeCell ref="C619:G619"/>
    <mergeCell ref="C620:P620"/>
    <mergeCell ref="C621:G621"/>
    <mergeCell ref="C622:G622"/>
    <mergeCell ref="C613:G613"/>
    <mergeCell ref="C614:G614"/>
    <mergeCell ref="C615:G615"/>
    <mergeCell ref="C616:G616"/>
    <mergeCell ref="C617:G61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68:G568"/>
    <mergeCell ref="C569:G569"/>
    <mergeCell ref="C570:G570"/>
    <mergeCell ref="C571:P571"/>
    <mergeCell ref="C572:G572"/>
    <mergeCell ref="C563:G563"/>
    <mergeCell ref="C564:P564"/>
    <mergeCell ref="C565:G565"/>
    <mergeCell ref="C566:G566"/>
    <mergeCell ref="C567:G56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48:G548"/>
    <mergeCell ref="C549:P549"/>
    <mergeCell ref="C550:G550"/>
    <mergeCell ref="C551:G551"/>
    <mergeCell ref="C552:P552"/>
    <mergeCell ref="C543:G543"/>
    <mergeCell ref="C544:G544"/>
    <mergeCell ref="C545:G545"/>
    <mergeCell ref="C546:P546"/>
    <mergeCell ref="C547:G547"/>
    <mergeCell ref="C558:P558"/>
    <mergeCell ref="C559:G559"/>
    <mergeCell ref="C560:G560"/>
    <mergeCell ref="C561:P561"/>
    <mergeCell ref="C562:G562"/>
    <mergeCell ref="C553:G553"/>
    <mergeCell ref="C554:G554"/>
    <mergeCell ref="C555:P555"/>
    <mergeCell ref="C556:G556"/>
    <mergeCell ref="C557:G55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38:G538"/>
    <mergeCell ref="C539:G539"/>
    <mergeCell ref="C540:G540"/>
    <mergeCell ref="C541:G541"/>
    <mergeCell ref="C542:G542"/>
    <mergeCell ref="C533:G533"/>
    <mergeCell ref="C534:G534"/>
    <mergeCell ref="A535:P535"/>
    <mergeCell ref="C536:G536"/>
    <mergeCell ref="C537:P53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P458"/>
    <mergeCell ref="C459:G459"/>
    <mergeCell ref="C460:G460"/>
    <mergeCell ref="C461:G461"/>
    <mergeCell ref="C462:G462"/>
    <mergeCell ref="C453:G453"/>
    <mergeCell ref="C454:G454"/>
    <mergeCell ref="C455:P455"/>
    <mergeCell ref="C456:G456"/>
    <mergeCell ref="C457:G457"/>
    <mergeCell ref="C428:G428"/>
    <mergeCell ref="C429:G429"/>
    <mergeCell ref="C430:G430"/>
    <mergeCell ref="C431:P431"/>
    <mergeCell ref="C432:G432"/>
    <mergeCell ref="C423:P423"/>
    <mergeCell ref="C424:G424"/>
    <mergeCell ref="C425:G425"/>
    <mergeCell ref="C426:P426"/>
    <mergeCell ref="C427:G42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08:P408"/>
    <mergeCell ref="C409:G409"/>
    <mergeCell ref="C410:G410"/>
    <mergeCell ref="C411:P411"/>
    <mergeCell ref="C412:G412"/>
    <mergeCell ref="C403:G403"/>
    <mergeCell ref="C404:G404"/>
    <mergeCell ref="C405:G405"/>
    <mergeCell ref="C406:G406"/>
    <mergeCell ref="C407:G407"/>
    <mergeCell ref="C418:G418"/>
    <mergeCell ref="C419:G419"/>
    <mergeCell ref="C420:P420"/>
    <mergeCell ref="C421:G421"/>
    <mergeCell ref="C422:G422"/>
    <mergeCell ref="C413:G413"/>
    <mergeCell ref="C414:P414"/>
    <mergeCell ref="C415:G415"/>
    <mergeCell ref="C416:G416"/>
    <mergeCell ref="C417:P417"/>
    <mergeCell ref="C388:G388"/>
    <mergeCell ref="C389:G389"/>
    <mergeCell ref="C390:G390"/>
    <mergeCell ref="C391:G391"/>
    <mergeCell ref="C392:G392"/>
    <mergeCell ref="C383:G383"/>
    <mergeCell ref="A384:P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68:G368"/>
    <mergeCell ref="C369:G369"/>
    <mergeCell ref="C370:G370"/>
    <mergeCell ref="C371:G371"/>
    <mergeCell ref="C372:G372"/>
    <mergeCell ref="C363:P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P374"/>
    <mergeCell ref="C375:G375"/>
    <mergeCell ref="C376:G376"/>
    <mergeCell ref="C377:G37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28:O328"/>
    <mergeCell ref="C329:O329"/>
    <mergeCell ref="C330:O330"/>
    <mergeCell ref="C331:O331"/>
    <mergeCell ref="C332:O332"/>
    <mergeCell ref="C323:O323"/>
    <mergeCell ref="C324:O324"/>
    <mergeCell ref="C325:O325"/>
    <mergeCell ref="C326:O326"/>
    <mergeCell ref="C327:O327"/>
    <mergeCell ref="C338:J338"/>
    <mergeCell ref="A339:P339"/>
    <mergeCell ref="C340:G340"/>
    <mergeCell ref="C341:G341"/>
    <mergeCell ref="C342:G342"/>
    <mergeCell ref="C333:O333"/>
    <mergeCell ref="C334:O334"/>
    <mergeCell ref="C335:O335"/>
    <mergeCell ref="C336:O336"/>
    <mergeCell ref="C337:J337"/>
    <mergeCell ref="C307:G307"/>
    <mergeCell ref="C308:G308"/>
    <mergeCell ref="C309:G309"/>
    <mergeCell ref="C310:P310"/>
    <mergeCell ref="C311:G311"/>
    <mergeCell ref="C302:G302"/>
    <mergeCell ref="C303:G303"/>
    <mergeCell ref="C304:G304"/>
    <mergeCell ref="C305:G305"/>
    <mergeCell ref="C306:G306"/>
    <mergeCell ref="C317:G317"/>
    <mergeCell ref="C319:O319"/>
    <mergeCell ref="C320:O320"/>
    <mergeCell ref="C321:O321"/>
    <mergeCell ref="C322:O322"/>
    <mergeCell ref="C312:G312"/>
    <mergeCell ref="C313:G313"/>
    <mergeCell ref="C314:G314"/>
    <mergeCell ref="C315:G315"/>
    <mergeCell ref="C316:G316"/>
    <mergeCell ref="C287:G287"/>
    <mergeCell ref="C288:G288"/>
    <mergeCell ref="C289:G289"/>
    <mergeCell ref="C290:G290"/>
    <mergeCell ref="C291:P291"/>
    <mergeCell ref="C282:G282"/>
    <mergeCell ref="C283:P283"/>
    <mergeCell ref="C284:G284"/>
    <mergeCell ref="C285:G285"/>
    <mergeCell ref="C286:G286"/>
    <mergeCell ref="C297:G297"/>
    <mergeCell ref="C298:G298"/>
    <mergeCell ref="C299:G299"/>
    <mergeCell ref="C300:G300"/>
    <mergeCell ref="C301:P301"/>
    <mergeCell ref="C292:G292"/>
    <mergeCell ref="C293:G293"/>
    <mergeCell ref="C294:G294"/>
    <mergeCell ref="C295:G295"/>
    <mergeCell ref="C296:G296"/>
    <mergeCell ref="C267:O267"/>
    <mergeCell ref="C268:O268"/>
    <mergeCell ref="C269:O269"/>
    <mergeCell ref="C270:O270"/>
    <mergeCell ref="C271:O271"/>
    <mergeCell ref="C262:O262"/>
    <mergeCell ref="C263:O263"/>
    <mergeCell ref="C264:O264"/>
    <mergeCell ref="C265:O265"/>
    <mergeCell ref="C266:O266"/>
    <mergeCell ref="C277:O277"/>
    <mergeCell ref="C278:O278"/>
    <mergeCell ref="C279:J279"/>
    <mergeCell ref="C280:J280"/>
    <mergeCell ref="A281:P281"/>
    <mergeCell ref="C272:O272"/>
    <mergeCell ref="C273:O273"/>
    <mergeCell ref="C274:O274"/>
    <mergeCell ref="C275:O275"/>
    <mergeCell ref="C276:O276"/>
    <mergeCell ref="C246:G246"/>
    <mergeCell ref="C247:G247"/>
    <mergeCell ref="C248:G248"/>
    <mergeCell ref="C249:G249"/>
    <mergeCell ref="C250:P250"/>
    <mergeCell ref="C241:G241"/>
    <mergeCell ref="C242:G242"/>
    <mergeCell ref="C243:G243"/>
    <mergeCell ref="C244:G244"/>
    <mergeCell ref="C245:G245"/>
    <mergeCell ref="C256:G256"/>
    <mergeCell ref="C257:G257"/>
    <mergeCell ref="C258:G258"/>
    <mergeCell ref="C259:G259"/>
    <mergeCell ref="C261:O261"/>
    <mergeCell ref="C251:G251"/>
    <mergeCell ref="C252:G252"/>
    <mergeCell ref="C253:G253"/>
    <mergeCell ref="C254:G254"/>
    <mergeCell ref="C255:G25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36:G236"/>
    <mergeCell ref="C237:G237"/>
    <mergeCell ref="C238:G238"/>
    <mergeCell ref="C239:P239"/>
    <mergeCell ref="C240:G240"/>
    <mergeCell ref="C231:G231"/>
    <mergeCell ref="C232:G232"/>
    <mergeCell ref="C233:G233"/>
    <mergeCell ref="C234:G234"/>
    <mergeCell ref="C235:G23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66:G166"/>
    <mergeCell ref="A167:P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A118:P118"/>
    <mergeCell ref="C119:G119"/>
    <mergeCell ref="C120:G120"/>
    <mergeCell ref="C111:G111"/>
    <mergeCell ref="C112:G112"/>
    <mergeCell ref="C113:G113"/>
    <mergeCell ref="C114:G114"/>
    <mergeCell ref="C115:G11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66:G66"/>
    <mergeCell ref="C67:G67"/>
    <mergeCell ref="C68:G68"/>
    <mergeCell ref="A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20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H577"/>
  <sheetViews>
    <sheetView workbookViewId="0">
      <selection activeCell="A41" sqref="A41:P45"/>
    </sheetView>
  </sheetViews>
  <sheetFormatPr defaultColWidth="9.140625" defaultRowHeight="11.25" customHeight="1" x14ac:dyDescent="0.2"/>
  <cols>
    <col min="1" max="1" width="9.7109375" style="9" customWidth="1"/>
    <col min="2" max="2" width="20.7109375" style="9" customWidth="1"/>
    <col min="3" max="3" width="10.7109375" style="9" customWidth="1"/>
    <col min="4" max="4" width="12.85546875" style="9" customWidth="1"/>
    <col min="5" max="5" width="10.42578125" style="9" customWidth="1"/>
    <col min="6" max="6" width="11.7109375" style="9" customWidth="1"/>
    <col min="7" max="7" width="6.140625" style="9" customWidth="1"/>
    <col min="8" max="8" width="9.28515625" style="9" customWidth="1"/>
    <col min="9" max="9" width="10.7109375" style="9" customWidth="1"/>
    <col min="10" max="10" width="12.42578125" style="9" customWidth="1"/>
    <col min="11" max="11" width="13.28515625" style="9" customWidth="1"/>
    <col min="12" max="12" width="17" style="9" customWidth="1"/>
    <col min="13" max="13" width="11.5703125" style="9" customWidth="1"/>
    <col min="14" max="14" width="17" style="9" customWidth="1"/>
    <col min="15" max="15" width="12.85546875" style="9" customWidth="1"/>
    <col min="16" max="16" width="17" style="9" customWidth="1"/>
    <col min="17" max="17" width="75.28515625" style="57" hidden="1" customWidth="1"/>
    <col min="18" max="18" width="126.5703125" style="57" hidden="1" customWidth="1"/>
    <col min="19" max="27" width="9.140625" style="9"/>
    <col min="28" max="32" width="64.42578125" style="52" hidden="1" customWidth="1"/>
    <col min="33" max="36" width="58.42578125" style="51" hidden="1" customWidth="1"/>
    <col min="37" max="41" width="64.42578125" style="52" hidden="1" customWidth="1"/>
    <col min="42" max="45" width="58.42578125" style="51" hidden="1" customWidth="1"/>
    <col min="46" max="50" width="64.42578125" style="56" hidden="1" customWidth="1"/>
    <col min="51" max="54" width="58.42578125" style="56" hidden="1" customWidth="1"/>
    <col min="55" max="59" width="64.42578125" style="53" hidden="1" customWidth="1"/>
    <col min="60" max="63" width="58.42578125" style="56" hidden="1" customWidth="1"/>
    <col min="64" max="69" width="76.140625" style="52" hidden="1" customWidth="1"/>
    <col min="70" max="79" width="127.28515625" style="54" hidden="1" customWidth="1"/>
    <col min="80" max="85" width="76.140625" style="52" hidden="1" customWidth="1"/>
    <col min="86" max="95" width="127.28515625" style="54" hidden="1" customWidth="1"/>
    <col min="96" max="101" width="76.140625" style="52" hidden="1" customWidth="1"/>
    <col min="102" max="111" width="127.28515625" style="54" hidden="1" customWidth="1"/>
    <col min="112" max="117" width="76.140625" style="52" hidden="1" customWidth="1"/>
    <col min="118" max="127" width="127.28515625" style="54" hidden="1" customWidth="1"/>
    <col min="128" max="133" width="76.140625" style="52" hidden="1" customWidth="1"/>
    <col min="134" max="143" width="127.28515625" style="54" hidden="1" customWidth="1"/>
    <col min="144" max="149" width="76.140625" style="52" hidden="1" customWidth="1"/>
    <col min="150" max="159" width="127.28515625" style="54" hidden="1" customWidth="1"/>
    <col min="160" max="165" width="76.140625" style="52" hidden="1" customWidth="1"/>
    <col min="166" max="175" width="127.28515625" style="54" hidden="1" customWidth="1"/>
    <col min="176" max="223" width="203.42578125" style="55" hidden="1" customWidth="1"/>
    <col min="224" max="228" width="66.42578125" style="54" hidden="1" customWidth="1"/>
    <col min="229" max="232" width="45.7109375" style="53" hidden="1" customWidth="1"/>
    <col min="233" max="233" width="203.42578125" style="10" hidden="1" customWidth="1"/>
    <col min="234" max="238" width="51.85546875" style="52" hidden="1" customWidth="1"/>
    <col min="239" max="239" width="173" style="52" hidden="1" customWidth="1"/>
    <col min="240" max="245" width="51.85546875" style="52" hidden="1" customWidth="1"/>
    <col min="246" max="248" width="156" style="51" hidden="1" customWidth="1"/>
    <col min="249" max="249" width="84.28515625" style="51" hidden="1" customWidth="1"/>
    <col min="250" max="250" width="203.42578125" style="10" hidden="1" customWidth="1"/>
    <col min="251" max="251" width="51.85546875" style="52" hidden="1" customWidth="1"/>
    <col min="252" max="266" width="173" style="52" hidden="1" customWidth="1"/>
    <col min="267" max="269" width="156" style="51" hidden="1" customWidth="1"/>
    <col min="270" max="270" width="84.28515625" style="51" hidden="1" customWidth="1"/>
    <col min="271" max="276" width="61.140625" style="51" hidden="1" customWidth="1"/>
    <col min="277" max="282" width="82" style="50" hidden="1" customWidth="1"/>
    <col min="283" max="288" width="61.140625" style="51" hidden="1" customWidth="1"/>
    <col min="289" max="294" width="82" style="50" hidden="1" customWidth="1"/>
    <col min="295" max="16384" width="9.140625" style="9"/>
  </cols>
  <sheetData>
    <row r="1" spans="1:159" s="12" customFormat="1" ht="15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200" t="s">
        <v>644</v>
      </c>
    </row>
    <row r="2" spans="1:159" s="12" customFormat="1" ht="11.25" customHeight="1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P2" s="200" t="s">
        <v>643</v>
      </c>
    </row>
    <row r="3" spans="1:159" s="12" customFormat="1" ht="1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P3" s="200"/>
    </row>
    <row r="4" spans="1:159" s="12" customFormat="1" ht="11.25" customHeight="1" x14ac:dyDescent="0.25">
      <c r="A4" s="479" t="s">
        <v>642</v>
      </c>
      <c r="B4" s="479"/>
      <c r="C4" s="479"/>
      <c r="D4" s="479"/>
      <c r="E4" s="479"/>
      <c r="F4" s="70"/>
      <c r="G4" s="70"/>
      <c r="H4" s="70"/>
      <c r="I4" s="70"/>
      <c r="L4" s="70"/>
      <c r="M4" s="479" t="s">
        <v>641</v>
      </c>
      <c r="N4" s="479"/>
      <c r="O4" s="479"/>
      <c r="P4" s="479"/>
    </row>
    <row r="5" spans="1:159" s="12" customFormat="1" ht="15" x14ac:dyDescent="0.25">
      <c r="A5" s="480"/>
      <c r="B5" s="480"/>
      <c r="C5" s="480"/>
      <c r="D5" s="480"/>
      <c r="E5" s="480"/>
      <c r="F5" s="70"/>
      <c r="G5" s="70"/>
      <c r="H5" s="70"/>
      <c r="I5" s="70"/>
      <c r="M5" s="481"/>
      <c r="N5" s="481"/>
      <c r="O5" s="481"/>
      <c r="P5" s="481"/>
      <c r="AB5" s="52" t="s">
        <v>78</v>
      </c>
      <c r="AC5" s="52" t="s">
        <v>78</v>
      </c>
      <c r="AD5" s="52" t="s">
        <v>78</v>
      </c>
      <c r="AE5" s="52" t="s">
        <v>78</v>
      </c>
      <c r="AF5" s="52" t="s">
        <v>78</v>
      </c>
      <c r="AG5" s="51" t="s">
        <v>78</v>
      </c>
      <c r="AH5" s="51" t="s">
        <v>78</v>
      </c>
      <c r="AI5" s="51" t="s">
        <v>78</v>
      </c>
      <c r="AJ5" s="51" t="s">
        <v>78</v>
      </c>
    </row>
    <row r="6" spans="1:159" s="12" customFormat="1" ht="15" x14ac:dyDescent="0.25">
      <c r="A6" s="480"/>
      <c r="B6" s="480"/>
      <c r="C6" s="480"/>
      <c r="D6" s="480"/>
      <c r="E6" s="480"/>
      <c r="F6" s="70"/>
      <c r="G6" s="70"/>
      <c r="H6" s="70"/>
      <c r="I6" s="70"/>
      <c r="M6" s="481"/>
      <c r="N6" s="481"/>
      <c r="O6" s="481"/>
      <c r="P6" s="481"/>
      <c r="AK6" s="52" t="s">
        <v>78</v>
      </c>
      <c r="AL6" s="52" t="s">
        <v>78</v>
      </c>
      <c r="AM6" s="52" t="s">
        <v>78</v>
      </c>
      <c r="AN6" s="52" t="s">
        <v>78</v>
      </c>
      <c r="AO6" s="52" t="s">
        <v>78</v>
      </c>
      <c r="AP6" s="51" t="s">
        <v>78</v>
      </c>
      <c r="AQ6" s="51" t="s">
        <v>78</v>
      </c>
      <c r="AR6" s="51" t="s">
        <v>78</v>
      </c>
      <c r="AS6" s="51" t="s">
        <v>78</v>
      </c>
    </row>
    <row r="7" spans="1:159" s="12" customFormat="1" ht="15" x14ac:dyDescent="0.25">
      <c r="A7" s="482"/>
      <c r="B7" s="482"/>
      <c r="C7" s="482"/>
      <c r="D7" s="482"/>
      <c r="E7" s="482"/>
      <c r="F7" s="70"/>
      <c r="G7" s="70"/>
      <c r="H7" s="70"/>
      <c r="I7" s="70"/>
      <c r="L7" s="70"/>
      <c r="M7" s="482"/>
      <c r="N7" s="482"/>
      <c r="O7" s="482"/>
      <c r="P7" s="482"/>
      <c r="AT7" s="56" t="s">
        <v>78</v>
      </c>
      <c r="AU7" s="56" t="s">
        <v>78</v>
      </c>
      <c r="AV7" s="56" t="s">
        <v>78</v>
      </c>
      <c r="AW7" s="56" t="s">
        <v>78</v>
      </c>
      <c r="AX7" s="56" t="s">
        <v>78</v>
      </c>
      <c r="AY7" s="56" t="s">
        <v>78</v>
      </c>
      <c r="AZ7" s="56" t="s">
        <v>78</v>
      </c>
      <c r="BA7" s="56" t="s">
        <v>78</v>
      </c>
      <c r="BB7" s="56" t="s">
        <v>78</v>
      </c>
    </row>
    <row r="8" spans="1:159" s="12" customFormat="1" ht="15" x14ac:dyDescent="0.25">
      <c r="A8" s="483" t="s">
        <v>640</v>
      </c>
      <c r="B8" s="483"/>
      <c r="C8" s="483"/>
      <c r="D8" s="483"/>
      <c r="E8" s="483"/>
      <c r="F8" s="70"/>
      <c r="G8" s="70"/>
      <c r="H8" s="70"/>
      <c r="I8" s="70"/>
      <c r="L8" s="70"/>
      <c r="M8" s="484" t="s">
        <v>640</v>
      </c>
      <c r="N8" s="484"/>
      <c r="O8" s="484"/>
      <c r="P8" s="484"/>
      <c r="BC8" s="53" t="s">
        <v>640</v>
      </c>
      <c r="BD8" s="53" t="s">
        <v>78</v>
      </c>
      <c r="BE8" s="53" t="s">
        <v>78</v>
      </c>
      <c r="BF8" s="53" t="s">
        <v>78</v>
      </c>
      <c r="BG8" s="53" t="s">
        <v>78</v>
      </c>
      <c r="BH8" s="56" t="s">
        <v>640</v>
      </c>
      <c r="BI8" s="56" t="s">
        <v>78</v>
      </c>
      <c r="BJ8" s="56" t="s">
        <v>78</v>
      </c>
      <c r="BK8" s="56" t="s">
        <v>78</v>
      </c>
    </row>
    <row r="9" spans="1:159" s="12" customFormat="1" ht="21" customHeight="1" x14ac:dyDescent="0.25">
      <c r="A9" s="58"/>
      <c r="B9" s="58"/>
      <c r="C9" s="58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200"/>
    </row>
    <row r="10" spans="1:159" s="12" customFormat="1" ht="12.75" customHeight="1" x14ac:dyDescent="0.25">
      <c r="A10" s="485" t="s">
        <v>639</v>
      </c>
      <c r="B10" s="485"/>
      <c r="C10" s="485"/>
      <c r="D10" s="485"/>
      <c r="E10" s="485"/>
      <c r="F10" s="485"/>
      <c r="G10" s="486" t="s">
        <v>638</v>
      </c>
      <c r="H10" s="486"/>
      <c r="I10" s="486"/>
      <c r="J10" s="486"/>
      <c r="K10" s="486"/>
      <c r="L10" s="486"/>
      <c r="M10" s="486"/>
      <c r="N10" s="486"/>
      <c r="O10" s="486"/>
      <c r="P10" s="486"/>
    </row>
    <row r="11" spans="1:159" s="12" customFormat="1" ht="57" x14ac:dyDescent="0.25">
      <c r="A11" s="485" t="s">
        <v>637</v>
      </c>
      <c r="B11" s="485"/>
      <c r="C11" s="485"/>
      <c r="D11" s="485"/>
      <c r="E11" s="485"/>
      <c r="F11" s="485"/>
      <c r="G11" s="487" t="s">
        <v>636</v>
      </c>
      <c r="H11" s="487"/>
      <c r="I11" s="487"/>
      <c r="J11" s="487"/>
      <c r="K11" s="487"/>
      <c r="L11" s="487"/>
      <c r="M11" s="487"/>
      <c r="N11" s="487"/>
      <c r="O11" s="487"/>
      <c r="P11" s="487"/>
      <c r="BL11" s="17" t="s">
        <v>637</v>
      </c>
      <c r="BM11" s="17" t="s">
        <v>78</v>
      </c>
      <c r="BN11" s="17" t="s">
        <v>78</v>
      </c>
      <c r="BO11" s="17" t="s">
        <v>78</v>
      </c>
      <c r="BP11" s="17" t="s">
        <v>78</v>
      </c>
      <c r="BQ11" s="17" t="s">
        <v>78</v>
      </c>
      <c r="BR11" s="66" t="s">
        <v>636</v>
      </c>
      <c r="BS11" s="66" t="s">
        <v>78</v>
      </c>
      <c r="BT11" s="66" t="s">
        <v>78</v>
      </c>
      <c r="BU11" s="66" t="s">
        <v>78</v>
      </c>
      <c r="BV11" s="66" t="s">
        <v>78</v>
      </c>
      <c r="BW11" s="66" t="s">
        <v>78</v>
      </c>
      <c r="BX11" s="66" t="s">
        <v>78</v>
      </c>
      <c r="BY11" s="66" t="s">
        <v>78</v>
      </c>
      <c r="BZ11" s="66" t="s">
        <v>78</v>
      </c>
      <c r="CA11" s="66" t="s">
        <v>78</v>
      </c>
    </row>
    <row r="12" spans="1:159" s="12" customFormat="1" ht="90.75" x14ac:dyDescent="0.25">
      <c r="A12" s="485" t="s">
        <v>635</v>
      </c>
      <c r="B12" s="485"/>
      <c r="C12" s="485"/>
      <c r="D12" s="485"/>
      <c r="E12" s="485"/>
      <c r="F12" s="485"/>
      <c r="G12" s="487" t="s">
        <v>634</v>
      </c>
      <c r="H12" s="487"/>
      <c r="I12" s="487"/>
      <c r="J12" s="487"/>
      <c r="K12" s="487"/>
      <c r="L12" s="487"/>
      <c r="M12" s="487"/>
      <c r="N12" s="487"/>
      <c r="O12" s="487"/>
      <c r="P12" s="487"/>
      <c r="CB12" s="17" t="s">
        <v>635</v>
      </c>
      <c r="CC12" s="17" t="s">
        <v>78</v>
      </c>
      <c r="CD12" s="17" t="s">
        <v>78</v>
      </c>
      <c r="CE12" s="17" t="s">
        <v>78</v>
      </c>
      <c r="CF12" s="17" t="s">
        <v>78</v>
      </c>
      <c r="CG12" s="17" t="s">
        <v>78</v>
      </c>
      <c r="CH12" s="66" t="s">
        <v>634</v>
      </c>
      <c r="CI12" s="66" t="s">
        <v>78</v>
      </c>
      <c r="CJ12" s="66" t="s">
        <v>78</v>
      </c>
      <c r="CK12" s="66" t="s">
        <v>78</v>
      </c>
      <c r="CL12" s="66" t="s">
        <v>78</v>
      </c>
      <c r="CM12" s="66" t="s">
        <v>78</v>
      </c>
      <c r="CN12" s="66" t="s">
        <v>78</v>
      </c>
      <c r="CO12" s="66" t="s">
        <v>78</v>
      </c>
      <c r="CP12" s="66" t="s">
        <v>78</v>
      </c>
      <c r="CQ12" s="66" t="s">
        <v>78</v>
      </c>
    </row>
    <row r="13" spans="1:159" s="12" customFormat="1" ht="67.5" x14ac:dyDescent="0.25">
      <c r="A13" s="488" t="s">
        <v>633</v>
      </c>
      <c r="B13" s="488"/>
      <c r="C13" s="488"/>
      <c r="D13" s="488"/>
      <c r="E13" s="488"/>
      <c r="F13" s="488"/>
      <c r="G13" s="487" t="s">
        <v>632</v>
      </c>
      <c r="H13" s="487"/>
      <c r="I13" s="487"/>
      <c r="J13" s="487"/>
      <c r="K13" s="487"/>
      <c r="L13" s="487"/>
      <c r="M13" s="487"/>
      <c r="N13" s="487"/>
      <c r="O13" s="487"/>
      <c r="P13" s="487"/>
      <c r="Q13" s="199" t="s">
        <v>633</v>
      </c>
      <c r="R13" s="198" t="s">
        <v>632</v>
      </c>
      <c r="S13" s="65"/>
      <c r="T13" s="65"/>
      <c r="U13" s="65"/>
      <c r="V13" s="65"/>
      <c r="W13" s="65"/>
      <c r="X13" s="65"/>
      <c r="Y13" s="65"/>
      <c r="Z13" s="65"/>
      <c r="AA13" s="65"/>
      <c r="CR13" s="17" t="s">
        <v>633</v>
      </c>
      <c r="CS13" s="17" t="s">
        <v>78</v>
      </c>
      <c r="CT13" s="17" t="s">
        <v>78</v>
      </c>
      <c r="CU13" s="17" t="s">
        <v>78</v>
      </c>
      <c r="CV13" s="17" t="s">
        <v>78</v>
      </c>
      <c r="CW13" s="17" t="s">
        <v>78</v>
      </c>
      <c r="CX13" s="66" t="s">
        <v>632</v>
      </c>
      <c r="CY13" s="66" t="s">
        <v>78</v>
      </c>
      <c r="CZ13" s="66" t="s">
        <v>78</v>
      </c>
      <c r="DA13" s="66" t="s">
        <v>78</v>
      </c>
      <c r="DB13" s="66" t="s">
        <v>78</v>
      </c>
      <c r="DC13" s="66" t="s">
        <v>78</v>
      </c>
      <c r="DD13" s="66" t="s">
        <v>78</v>
      </c>
      <c r="DE13" s="66" t="s">
        <v>78</v>
      </c>
      <c r="DF13" s="66" t="s">
        <v>78</v>
      </c>
      <c r="DG13" s="66" t="s">
        <v>78</v>
      </c>
    </row>
    <row r="14" spans="1:159" s="12" customFormat="1" ht="33.75" x14ac:dyDescent="0.25">
      <c r="A14" s="485" t="s">
        <v>631</v>
      </c>
      <c r="B14" s="485"/>
      <c r="C14" s="485"/>
      <c r="D14" s="485"/>
      <c r="E14" s="485"/>
      <c r="F14" s="485"/>
      <c r="G14" s="487" t="s">
        <v>630</v>
      </c>
      <c r="H14" s="487"/>
      <c r="I14" s="487"/>
      <c r="J14" s="487"/>
      <c r="K14" s="487"/>
      <c r="L14" s="487"/>
      <c r="M14" s="487"/>
      <c r="N14" s="487"/>
      <c r="O14" s="487"/>
      <c r="P14" s="487"/>
      <c r="Q14" s="199" t="s">
        <v>631</v>
      </c>
      <c r="R14" s="198" t="s">
        <v>630</v>
      </c>
      <c r="S14" s="65"/>
      <c r="T14" s="65"/>
      <c r="U14" s="65"/>
      <c r="V14" s="65"/>
      <c r="W14" s="65"/>
      <c r="X14" s="65"/>
      <c r="Y14" s="65"/>
      <c r="Z14" s="65"/>
      <c r="AA14" s="65"/>
      <c r="DH14" s="17" t="s">
        <v>631</v>
      </c>
      <c r="DI14" s="17" t="s">
        <v>78</v>
      </c>
      <c r="DJ14" s="17" t="s">
        <v>78</v>
      </c>
      <c r="DK14" s="17" t="s">
        <v>78</v>
      </c>
      <c r="DL14" s="17" t="s">
        <v>78</v>
      </c>
      <c r="DM14" s="17" t="s">
        <v>78</v>
      </c>
      <c r="DN14" s="66" t="s">
        <v>630</v>
      </c>
      <c r="DO14" s="66" t="s">
        <v>78</v>
      </c>
      <c r="DP14" s="66" t="s">
        <v>78</v>
      </c>
      <c r="DQ14" s="66" t="s">
        <v>78</v>
      </c>
      <c r="DR14" s="66" t="s">
        <v>78</v>
      </c>
      <c r="DS14" s="66" t="s">
        <v>78</v>
      </c>
      <c r="DT14" s="66" t="s">
        <v>78</v>
      </c>
      <c r="DU14" s="66" t="s">
        <v>78</v>
      </c>
      <c r="DV14" s="66" t="s">
        <v>78</v>
      </c>
      <c r="DW14" s="66" t="s">
        <v>78</v>
      </c>
    </row>
    <row r="15" spans="1:159" s="12" customFormat="1" ht="15" x14ac:dyDescent="0.25">
      <c r="A15" s="485" t="s">
        <v>629</v>
      </c>
      <c r="B15" s="485"/>
      <c r="C15" s="485"/>
      <c r="D15" s="485"/>
      <c r="E15" s="485"/>
      <c r="F15" s="485"/>
      <c r="G15" s="487"/>
      <c r="H15" s="487"/>
      <c r="I15" s="487"/>
      <c r="J15" s="487"/>
      <c r="K15" s="487"/>
      <c r="L15" s="487"/>
      <c r="M15" s="487"/>
      <c r="N15" s="487"/>
      <c r="O15" s="487"/>
      <c r="P15" s="487"/>
      <c r="DX15" s="17" t="s">
        <v>629</v>
      </c>
      <c r="DY15" s="17" t="s">
        <v>78</v>
      </c>
      <c r="DZ15" s="17" t="s">
        <v>78</v>
      </c>
      <c r="EA15" s="17" t="s">
        <v>78</v>
      </c>
      <c r="EB15" s="17" t="s">
        <v>78</v>
      </c>
      <c r="EC15" s="17" t="s">
        <v>78</v>
      </c>
      <c r="ED15" s="66" t="s">
        <v>78</v>
      </c>
      <c r="EE15" s="66" t="s">
        <v>78</v>
      </c>
      <c r="EF15" s="66" t="s">
        <v>78</v>
      </c>
      <c r="EG15" s="66" t="s">
        <v>78</v>
      </c>
      <c r="EH15" s="66" t="s">
        <v>78</v>
      </c>
      <c r="EI15" s="66" t="s">
        <v>78</v>
      </c>
      <c r="EJ15" s="66" t="s">
        <v>78</v>
      </c>
      <c r="EK15" s="66" t="s">
        <v>78</v>
      </c>
      <c r="EL15" s="66" t="s">
        <v>78</v>
      </c>
      <c r="EM15" s="66" t="s">
        <v>78</v>
      </c>
    </row>
    <row r="16" spans="1:159" s="12" customFormat="1" ht="15" x14ac:dyDescent="0.25">
      <c r="A16" s="485" t="s">
        <v>628</v>
      </c>
      <c r="B16" s="485"/>
      <c r="C16" s="485"/>
      <c r="D16" s="485"/>
      <c r="E16" s="485"/>
      <c r="F16" s="485"/>
      <c r="G16" s="487" t="s">
        <v>627</v>
      </c>
      <c r="H16" s="487"/>
      <c r="I16" s="487"/>
      <c r="J16" s="487"/>
      <c r="K16" s="487"/>
      <c r="L16" s="487"/>
      <c r="M16" s="487"/>
      <c r="N16" s="487"/>
      <c r="O16" s="487"/>
      <c r="P16" s="487"/>
      <c r="R16" s="57" t="s">
        <v>627</v>
      </c>
      <c r="EN16" s="17" t="s">
        <v>628</v>
      </c>
      <c r="EO16" s="17" t="s">
        <v>78</v>
      </c>
      <c r="EP16" s="17" t="s">
        <v>78</v>
      </c>
      <c r="EQ16" s="17" t="s">
        <v>78</v>
      </c>
      <c r="ER16" s="17" t="s">
        <v>78</v>
      </c>
      <c r="ES16" s="17" t="s">
        <v>78</v>
      </c>
      <c r="ET16" s="66" t="s">
        <v>627</v>
      </c>
      <c r="EU16" s="66" t="s">
        <v>78</v>
      </c>
      <c r="EV16" s="66" t="s">
        <v>78</v>
      </c>
      <c r="EW16" s="66" t="s">
        <v>78</v>
      </c>
      <c r="EX16" s="66" t="s">
        <v>78</v>
      </c>
      <c r="EY16" s="66" t="s">
        <v>78</v>
      </c>
      <c r="EZ16" s="66" t="s">
        <v>78</v>
      </c>
      <c r="FA16" s="66" t="s">
        <v>78</v>
      </c>
      <c r="FB16" s="66" t="s">
        <v>78</v>
      </c>
      <c r="FC16" s="66" t="s">
        <v>78</v>
      </c>
    </row>
    <row r="17" spans="1:232" s="12" customFormat="1" ht="15" x14ac:dyDescent="0.25">
      <c r="A17" s="485" t="s">
        <v>626</v>
      </c>
      <c r="B17" s="485"/>
      <c r="C17" s="485"/>
      <c r="D17" s="485"/>
      <c r="E17" s="485"/>
      <c r="F17" s="485"/>
      <c r="G17" s="487" t="s">
        <v>625</v>
      </c>
      <c r="H17" s="487"/>
      <c r="I17" s="487"/>
      <c r="J17" s="487"/>
      <c r="K17" s="487"/>
      <c r="L17" s="487"/>
      <c r="M17" s="487"/>
      <c r="N17" s="487"/>
      <c r="O17" s="487"/>
      <c r="P17" s="487"/>
      <c r="R17" s="57" t="s">
        <v>625</v>
      </c>
      <c r="FD17" s="17" t="s">
        <v>626</v>
      </c>
      <c r="FE17" s="17" t="s">
        <v>78</v>
      </c>
      <c r="FF17" s="17" t="s">
        <v>78</v>
      </c>
      <c r="FG17" s="17" t="s">
        <v>78</v>
      </c>
      <c r="FH17" s="17" t="s">
        <v>78</v>
      </c>
      <c r="FI17" s="17" t="s">
        <v>78</v>
      </c>
      <c r="FJ17" s="66" t="s">
        <v>625</v>
      </c>
      <c r="FK17" s="66" t="s">
        <v>78</v>
      </c>
      <c r="FL17" s="66" t="s">
        <v>78</v>
      </c>
      <c r="FM17" s="66" t="s">
        <v>78</v>
      </c>
      <c r="FN17" s="66" t="s">
        <v>78</v>
      </c>
      <c r="FO17" s="66" t="s">
        <v>78</v>
      </c>
      <c r="FP17" s="66" t="s">
        <v>78</v>
      </c>
      <c r="FQ17" s="66" t="s">
        <v>78</v>
      </c>
      <c r="FR17" s="66" t="s">
        <v>78</v>
      </c>
      <c r="FS17" s="66" t="s">
        <v>78</v>
      </c>
    </row>
    <row r="18" spans="1:232" s="12" customFormat="1" ht="6" customHeight="1" x14ac:dyDescent="0.25">
      <c r="A18" s="197"/>
      <c r="B18" s="70"/>
      <c r="C18" s="70"/>
      <c r="D18" s="70"/>
      <c r="E18" s="70"/>
      <c r="F18" s="64"/>
      <c r="G18" s="196"/>
      <c r="H18" s="196"/>
      <c r="I18" s="196"/>
      <c r="J18" s="196"/>
      <c r="K18" s="196"/>
      <c r="L18" s="196"/>
      <c r="M18" s="196"/>
      <c r="N18" s="196"/>
      <c r="O18" s="196"/>
      <c r="P18" s="196"/>
    </row>
    <row r="19" spans="1:232" s="12" customFormat="1" ht="15" x14ac:dyDescent="0.25">
      <c r="A19" s="489"/>
      <c r="B19" s="489"/>
      <c r="C19" s="489"/>
      <c r="D19" s="489"/>
      <c r="E19" s="489"/>
      <c r="F19" s="489"/>
      <c r="G19" s="489"/>
      <c r="H19" s="489"/>
      <c r="I19" s="489"/>
      <c r="J19" s="489"/>
      <c r="K19" s="489"/>
      <c r="L19" s="489"/>
      <c r="M19" s="489"/>
      <c r="N19" s="489"/>
      <c r="O19" s="489"/>
      <c r="P19" s="489"/>
      <c r="FT19" s="67" t="s">
        <v>78</v>
      </c>
      <c r="FU19" s="67" t="s">
        <v>78</v>
      </c>
      <c r="FV19" s="67" t="s">
        <v>78</v>
      </c>
      <c r="FW19" s="67" t="s">
        <v>78</v>
      </c>
      <c r="FX19" s="67" t="s">
        <v>78</v>
      </c>
      <c r="FY19" s="67" t="s">
        <v>78</v>
      </c>
      <c r="FZ19" s="67" t="s">
        <v>78</v>
      </c>
      <c r="GA19" s="67" t="s">
        <v>78</v>
      </c>
      <c r="GB19" s="67" t="s">
        <v>78</v>
      </c>
      <c r="GC19" s="67" t="s">
        <v>78</v>
      </c>
      <c r="GD19" s="67" t="s">
        <v>78</v>
      </c>
      <c r="GE19" s="67" t="s">
        <v>78</v>
      </c>
      <c r="GF19" s="67" t="s">
        <v>78</v>
      </c>
      <c r="GG19" s="67" t="s">
        <v>78</v>
      </c>
      <c r="GH19" s="67" t="s">
        <v>78</v>
      </c>
      <c r="GI19" s="67" t="s">
        <v>78</v>
      </c>
    </row>
    <row r="20" spans="1:232" s="12" customFormat="1" ht="15" customHeight="1" x14ac:dyDescent="0.25">
      <c r="A20" s="490" t="s">
        <v>80</v>
      </c>
      <c r="B20" s="490"/>
      <c r="C20" s="490"/>
      <c r="D20" s="490"/>
      <c r="E20" s="490"/>
      <c r="F20" s="490"/>
      <c r="G20" s="490"/>
      <c r="H20" s="490"/>
      <c r="I20" s="490"/>
      <c r="J20" s="490"/>
      <c r="K20" s="490"/>
      <c r="L20" s="490"/>
      <c r="M20" s="490"/>
      <c r="N20" s="490"/>
      <c r="O20" s="490"/>
      <c r="P20" s="490"/>
    </row>
    <row r="21" spans="1:232" s="12" customFormat="1" ht="6" customHeight="1" x14ac:dyDescent="0.25">
      <c r="A21" s="195"/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</row>
    <row r="22" spans="1:232" s="12" customFormat="1" ht="34.5" x14ac:dyDescent="0.25">
      <c r="A22" s="489" t="s">
        <v>624</v>
      </c>
      <c r="B22" s="489"/>
      <c r="C22" s="489"/>
      <c r="D22" s="489"/>
      <c r="E22" s="489"/>
      <c r="F22" s="489"/>
      <c r="G22" s="489"/>
      <c r="H22" s="489"/>
      <c r="I22" s="489"/>
      <c r="J22" s="489"/>
      <c r="K22" s="489"/>
      <c r="L22" s="489"/>
      <c r="M22" s="489"/>
      <c r="N22" s="489"/>
      <c r="O22" s="489"/>
      <c r="P22" s="489"/>
      <c r="GJ22" s="67" t="s">
        <v>624</v>
      </c>
      <c r="GK22" s="67" t="s">
        <v>78</v>
      </c>
      <c r="GL22" s="67" t="s">
        <v>78</v>
      </c>
      <c r="GM22" s="67" t="s">
        <v>78</v>
      </c>
      <c r="GN22" s="67" t="s">
        <v>78</v>
      </c>
      <c r="GO22" s="67" t="s">
        <v>78</v>
      </c>
      <c r="GP22" s="67" t="s">
        <v>78</v>
      </c>
      <c r="GQ22" s="67" t="s">
        <v>78</v>
      </c>
      <c r="GR22" s="67" t="s">
        <v>78</v>
      </c>
      <c r="GS22" s="67" t="s">
        <v>78</v>
      </c>
      <c r="GT22" s="67" t="s">
        <v>78</v>
      </c>
      <c r="GU22" s="67" t="s">
        <v>78</v>
      </c>
      <c r="GV22" s="67" t="s">
        <v>78</v>
      </c>
      <c r="GW22" s="67" t="s">
        <v>78</v>
      </c>
      <c r="GX22" s="67" t="s">
        <v>78</v>
      </c>
      <c r="GY22" s="67" t="s">
        <v>78</v>
      </c>
    </row>
    <row r="23" spans="1:232" s="12" customFormat="1" ht="15" x14ac:dyDescent="0.25">
      <c r="A23" s="490" t="s">
        <v>623</v>
      </c>
      <c r="B23" s="490"/>
      <c r="C23" s="490"/>
      <c r="D23" s="490"/>
      <c r="E23" s="490"/>
      <c r="F23" s="490"/>
      <c r="G23" s="490"/>
      <c r="H23" s="490"/>
      <c r="I23" s="490"/>
      <c r="J23" s="490"/>
      <c r="K23" s="490"/>
      <c r="L23" s="490"/>
      <c r="M23" s="490"/>
      <c r="N23" s="490"/>
      <c r="O23" s="490"/>
      <c r="P23" s="490"/>
    </row>
    <row r="24" spans="1:232" s="12" customFormat="1" ht="17.25" customHeight="1" x14ac:dyDescent="0.25">
      <c r="A24" s="504" t="s">
        <v>968</v>
      </c>
      <c r="B24" s="504"/>
      <c r="C24" s="504"/>
      <c r="D24" s="504"/>
      <c r="E24" s="504"/>
      <c r="F24" s="504"/>
      <c r="G24" s="504"/>
      <c r="H24" s="504"/>
      <c r="I24" s="504"/>
      <c r="J24" s="504"/>
      <c r="K24" s="504"/>
      <c r="L24" s="504"/>
      <c r="M24" s="504"/>
      <c r="N24" s="504"/>
      <c r="O24" s="504"/>
      <c r="P24" s="504"/>
    </row>
    <row r="25" spans="1:232" s="12" customFormat="1" ht="8.25" customHeight="1" x14ac:dyDescent="0.25">
      <c r="A25" s="194"/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</row>
    <row r="26" spans="1:232" s="12" customFormat="1" ht="15" x14ac:dyDescent="0.25">
      <c r="A26" s="489" t="s">
        <v>967</v>
      </c>
      <c r="B26" s="489"/>
      <c r="C26" s="489"/>
      <c r="D26" s="489"/>
      <c r="E26" s="489"/>
      <c r="F26" s="489"/>
      <c r="G26" s="489"/>
      <c r="H26" s="489"/>
      <c r="I26" s="489"/>
      <c r="J26" s="489"/>
      <c r="K26" s="489"/>
      <c r="L26" s="489"/>
      <c r="M26" s="489"/>
      <c r="N26" s="489"/>
      <c r="O26" s="489"/>
      <c r="P26" s="489"/>
      <c r="GZ26" s="67" t="s">
        <v>967</v>
      </c>
      <c r="HA26" s="67" t="s">
        <v>78</v>
      </c>
      <c r="HB26" s="67" t="s">
        <v>78</v>
      </c>
      <c r="HC26" s="67" t="s">
        <v>78</v>
      </c>
      <c r="HD26" s="67" t="s">
        <v>78</v>
      </c>
      <c r="HE26" s="67" t="s">
        <v>78</v>
      </c>
      <c r="HF26" s="67" t="s">
        <v>78</v>
      </c>
      <c r="HG26" s="67" t="s">
        <v>78</v>
      </c>
      <c r="HH26" s="67" t="s">
        <v>78</v>
      </c>
      <c r="HI26" s="67" t="s">
        <v>78</v>
      </c>
      <c r="HJ26" s="67" t="s">
        <v>78</v>
      </c>
      <c r="HK26" s="67" t="s">
        <v>78</v>
      </c>
      <c r="HL26" s="67" t="s">
        <v>78</v>
      </c>
      <c r="HM26" s="67" t="s">
        <v>78</v>
      </c>
      <c r="HN26" s="67" t="s">
        <v>78</v>
      </c>
      <c r="HO26" s="67" t="s">
        <v>78</v>
      </c>
    </row>
    <row r="27" spans="1:232" s="12" customFormat="1" ht="11.25" customHeight="1" x14ac:dyDescent="0.25">
      <c r="A27" s="490" t="s">
        <v>620</v>
      </c>
      <c r="B27" s="490"/>
      <c r="C27" s="490"/>
      <c r="D27" s="490"/>
      <c r="E27" s="490"/>
      <c r="F27" s="490"/>
      <c r="G27" s="490"/>
      <c r="H27" s="490"/>
      <c r="I27" s="490"/>
      <c r="J27" s="490"/>
      <c r="K27" s="490"/>
      <c r="L27" s="490"/>
      <c r="M27" s="490"/>
      <c r="N27" s="490"/>
      <c r="O27" s="490"/>
      <c r="P27" s="490"/>
    </row>
    <row r="28" spans="1:232" s="12" customFormat="1" ht="12" customHeight="1" x14ac:dyDescent="0.25">
      <c r="A28" s="70" t="s">
        <v>619</v>
      </c>
      <c r="B28" s="193" t="s">
        <v>618</v>
      </c>
      <c r="C28" s="58" t="s">
        <v>617</v>
      </c>
      <c r="D28" s="58"/>
      <c r="E28" s="58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</row>
    <row r="29" spans="1:232" s="12" customFormat="1" ht="15" x14ac:dyDescent="0.25">
      <c r="A29" s="70" t="s">
        <v>616</v>
      </c>
      <c r="B29" s="505" t="s">
        <v>966</v>
      </c>
      <c r="C29" s="505"/>
      <c r="D29" s="505"/>
      <c r="E29" s="505"/>
      <c r="F29" s="505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HP29" s="66" t="s">
        <v>966</v>
      </c>
      <c r="HQ29" s="66" t="s">
        <v>78</v>
      </c>
      <c r="HR29" s="66" t="s">
        <v>78</v>
      </c>
      <c r="HS29" s="66" t="s">
        <v>78</v>
      </c>
      <c r="HT29" s="66" t="s">
        <v>78</v>
      </c>
    </row>
    <row r="30" spans="1:232" s="12" customFormat="1" ht="10.5" customHeight="1" x14ac:dyDescent="0.25">
      <c r="A30" s="70"/>
      <c r="B30" s="491" t="s">
        <v>615</v>
      </c>
      <c r="C30" s="491"/>
      <c r="D30" s="491"/>
      <c r="E30" s="491"/>
      <c r="F30" s="491"/>
      <c r="G30" s="189"/>
      <c r="H30" s="189"/>
      <c r="I30" s="189"/>
      <c r="J30" s="189"/>
      <c r="K30" s="189"/>
      <c r="L30" s="189"/>
      <c r="M30" s="189"/>
      <c r="N30" s="189"/>
      <c r="O30" s="191"/>
      <c r="P30" s="189"/>
    </row>
    <row r="31" spans="1:232" s="12" customFormat="1" ht="9.75" customHeight="1" x14ac:dyDescent="0.25">
      <c r="A31" s="70"/>
      <c r="B31" s="70"/>
      <c r="C31" s="7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89"/>
      <c r="P31" s="189"/>
    </row>
    <row r="32" spans="1:232" s="12" customFormat="1" ht="15" x14ac:dyDescent="0.25">
      <c r="A32" s="186" t="s">
        <v>614</v>
      </c>
      <c r="B32" s="47"/>
      <c r="C32" s="492" t="s">
        <v>613</v>
      </c>
      <c r="D32" s="492"/>
      <c r="E32" s="492"/>
      <c r="F32" s="492"/>
      <c r="G32" s="65"/>
      <c r="H32" s="65"/>
      <c r="I32" s="65"/>
      <c r="J32" s="65"/>
      <c r="K32" s="65"/>
      <c r="L32" s="65"/>
      <c r="M32" s="65"/>
      <c r="N32" s="65"/>
      <c r="O32" s="65"/>
      <c r="P32" s="65"/>
      <c r="HU32" s="65" t="s">
        <v>613</v>
      </c>
      <c r="HV32" s="65" t="s">
        <v>78</v>
      </c>
      <c r="HW32" s="65" t="s">
        <v>78</v>
      </c>
      <c r="HX32" s="65" t="s">
        <v>78</v>
      </c>
    </row>
    <row r="33" spans="1:240" s="12" customFormat="1" ht="9.75" customHeight="1" x14ac:dyDescent="0.25">
      <c r="A33" s="70"/>
      <c r="B33" s="47"/>
      <c r="C33" s="188"/>
      <c r="D33" s="187"/>
      <c r="E33" s="187"/>
      <c r="F33" s="187"/>
      <c r="G33" s="173"/>
      <c r="H33" s="173"/>
      <c r="I33" s="173"/>
      <c r="J33" s="173"/>
      <c r="K33" s="173"/>
      <c r="L33" s="173"/>
      <c r="M33" s="173"/>
      <c r="N33" s="173"/>
      <c r="O33" s="173"/>
      <c r="P33" s="173"/>
    </row>
    <row r="34" spans="1:240" s="12" customFormat="1" ht="12" customHeight="1" x14ac:dyDescent="0.25">
      <c r="A34" s="186" t="s">
        <v>612</v>
      </c>
      <c r="B34" s="47"/>
      <c r="C34" s="109"/>
      <c r="D34" s="178">
        <v>42803.37</v>
      </c>
      <c r="E34" s="20" t="s">
        <v>603</v>
      </c>
      <c r="G34" s="47"/>
      <c r="H34" s="47"/>
      <c r="I34" s="47"/>
      <c r="J34" s="47"/>
      <c r="K34" s="47"/>
      <c r="L34" s="47"/>
      <c r="M34" s="47"/>
      <c r="N34" s="185"/>
      <c r="O34" s="185"/>
      <c r="P34" s="47"/>
    </row>
    <row r="35" spans="1:240" s="12" customFormat="1" ht="12" customHeight="1" x14ac:dyDescent="0.25">
      <c r="A35" s="70"/>
      <c r="B35" s="184" t="s">
        <v>611</v>
      </c>
      <c r="C35" s="183"/>
      <c r="D35" s="182"/>
      <c r="E35" s="20"/>
      <c r="G35" s="47"/>
    </row>
    <row r="36" spans="1:240" s="12" customFormat="1" ht="12" customHeight="1" x14ac:dyDescent="0.25">
      <c r="A36" s="70"/>
      <c r="B36" s="180" t="s">
        <v>610</v>
      </c>
      <c r="C36" s="109"/>
      <c r="D36" s="178">
        <v>1255.6600000000001</v>
      </c>
      <c r="E36" s="20" t="s">
        <v>603</v>
      </c>
      <c r="I36" s="47"/>
      <c r="K36" s="47" t="s">
        <v>609</v>
      </c>
      <c r="L36" s="47"/>
      <c r="M36" s="47"/>
      <c r="N36" s="181"/>
      <c r="O36" s="178">
        <v>405.03</v>
      </c>
      <c r="P36" s="20" t="s">
        <v>603</v>
      </c>
    </row>
    <row r="37" spans="1:240" s="12" customFormat="1" ht="12" customHeight="1" x14ac:dyDescent="0.25">
      <c r="A37" s="70"/>
      <c r="B37" s="180" t="s">
        <v>608</v>
      </c>
      <c r="C37" s="179"/>
      <c r="D37" s="176">
        <v>1013.82</v>
      </c>
      <c r="E37" s="20" t="s">
        <v>603</v>
      </c>
      <c r="I37" s="47"/>
      <c r="K37" s="47" t="s">
        <v>607</v>
      </c>
      <c r="L37" s="47"/>
      <c r="M37" s="47"/>
      <c r="N37" s="181"/>
      <c r="O37" s="178">
        <v>62.82</v>
      </c>
      <c r="P37" s="20" t="s">
        <v>603</v>
      </c>
    </row>
    <row r="38" spans="1:240" s="12" customFormat="1" ht="12" customHeight="1" x14ac:dyDescent="0.25">
      <c r="A38" s="70"/>
      <c r="B38" s="180" t="s">
        <v>606</v>
      </c>
      <c r="C38" s="179"/>
      <c r="D38" s="176">
        <v>33400</v>
      </c>
      <c r="E38" s="20" t="s">
        <v>603</v>
      </c>
      <c r="I38" s="47"/>
      <c r="K38" s="47" t="s">
        <v>605</v>
      </c>
      <c r="L38" s="47"/>
      <c r="M38" s="47"/>
      <c r="N38" s="177"/>
      <c r="O38" s="176">
        <v>737.24</v>
      </c>
      <c r="P38" s="175" t="s">
        <v>601</v>
      </c>
    </row>
    <row r="39" spans="1:240" s="12" customFormat="1" ht="12" customHeight="1" x14ac:dyDescent="0.25">
      <c r="A39" s="70"/>
      <c r="B39" s="180" t="s">
        <v>604</v>
      </c>
      <c r="C39" s="179"/>
      <c r="D39" s="178">
        <v>0</v>
      </c>
      <c r="E39" s="20" t="s">
        <v>603</v>
      </c>
      <c r="I39" s="47"/>
      <c r="K39" s="47" t="s">
        <v>602</v>
      </c>
      <c r="L39" s="47"/>
      <c r="M39" s="47"/>
      <c r="N39" s="177"/>
      <c r="O39" s="176">
        <v>88.79</v>
      </c>
      <c r="P39" s="175" t="s">
        <v>601</v>
      </c>
    </row>
    <row r="40" spans="1:240" s="12" customFormat="1" ht="9.75" customHeight="1" x14ac:dyDescent="0.25">
      <c r="A40" s="70"/>
      <c r="B40" s="47"/>
      <c r="D40" s="174"/>
      <c r="E40" s="20"/>
      <c r="H40" s="47"/>
      <c r="I40" s="47"/>
      <c r="J40" s="47"/>
      <c r="K40" s="47"/>
      <c r="L40" s="47"/>
      <c r="M40" s="47"/>
      <c r="N40" s="173"/>
      <c r="O40" s="173"/>
      <c r="P40" s="47"/>
    </row>
    <row r="41" spans="1:240" s="12" customFormat="1" ht="11.25" customHeight="1" x14ac:dyDescent="0.25">
      <c r="A41" s="493" t="s">
        <v>600</v>
      </c>
      <c r="B41" s="494" t="s">
        <v>599</v>
      </c>
      <c r="C41" s="495" t="s">
        <v>598</v>
      </c>
      <c r="D41" s="496"/>
      <c r="E41" s="496"/>
      <c r="F41" s="496"/>
      <c r="G41" s="497"/>
      <c r="H41" s="494" t="s">
        <v>597</v>
      </c>
      <c r="I41" s="494" t="s">
        <v>596</v>
      </c>
      <c r="J41" s="494"/>
      <c r="K41" s="494"/>
      <c r="L41" s="495" t="s">
        <v>72</v>
      </c>
      <c r="M41" s="496"/>
      <c r="N41" s="496"/>
      <c r="O41" s="496"/>
      <c r="P41" s="497"/>
    </row>
    <row r="42" spans="1:240" s="12" customFormat="1" ht="11.25" customHeight="1" x14ac:dyDescent="0.25">
      <c r="A42" s="493"/>
      <c r="B42" s="494"/>
      <c r="C42" s="498"/>
      <c r="D42" s="499"/>
      <c r="E42" s="499"/>
      <c r="F42" s="499"/>
      <c r="G42" s="500"/>
      <c r="H42" s="494"/>
      <c r="I42" s="494"/>
      <c r="J42" s="494"/>
      <c r="K42" s="494"/>
      <c r="L42" s="501"/>
      <c r="M42" s="502"/>
      <c r="N42" s="502"/>
      <c r="O42" s="502"/>
      <c r="P42" s="503"/>
    </row>
    <row r="43" spans="1:240" s="12" customFormat="1" ht="54" customHeight="1" x14ac:dyDescent="0.25">
      <c r="A43" s="493"/>
      <c r="B43" s="494"/>
      <c r="C43" s="501"/>
      <c r="D43" s="502"/>
      <c r="E43" s="502"/>
      <c r="F43" s="502"/>
      <c r="G43" s="503"/>
      <c r="H43" s="494"/>
      <c r="I43" s="172" t="s">
        <v>595</v>
      </c>
      <c r="J43" s="172" t="s">
        <v>590</v>
      </c>
      <c r="K43" s="172" t="s">
        <v>594</v>
      </c>
      <c r="L43" s="172" t="s">
        <v>593</v>
      </c>
      <c r="M43" s="172" t="s">
        <v>592</v>
      </c>
      <c r="N43" s="172" t="s">
        <v>591</v>
      </c>
      <c r="O43" s="172" t="s">
        <v>590</v>
      </c>
      <c r="P43" s="172" t="s">
        <v>589</v>
      </c>
    </row>
    <row r="44" spans="1:240" s="12" customFormat="1" ht="13.5" customHeight="1" x14ac:dyDescent="0.25">
      <c r="A44" s="171">
        <v>1</v>
      </c>
      <c r="B44" s="170">
        <v>2</v>
      </c>
      <c r="C44" s="509">
        <v>3</v>
      </c>
      <c r="D44" s="510"/>
      <c r="E44" s="510"/>
      <c r="F44" s="510"/>
      <c r="G44" s="511"/>
      <c r="H44" s="170">
        <v>4</v>
      </c>
      <c r="I44" s="170">
        <v>5</v>
      </c>
      <c r="J44" s="170">
        <v>6</v>
      </c>
      <c r="K44" s="170">
        <v>7</v>
      </c>
      <c r="L44" s="170">
        <v>8</v>
      </c>
      <c r="M44" s="170">
        <v>9</v>
      </c>
      <c r="N44" s="170">
        <v>10</v>
      </c>
      <c r="O44" s="170">
        <v>11</v>
      </c>
      <c r="P44" s="170">
        <v>12</v>
      </c>
    </row>
    <row r="45" spans="1:240" s="12" customFormat="1" ht="15" x14ac:dyDescent="0.25">
      <c r="A45" s="512" t="s">
        <v>965</v>
      </c>
      <c r="B45" s="513"/>
      <c r="C45" s="513"/>
      <c r="D45" s="513"/>
      <c r="E45" s="513"/>
      <c r="F45" s="513"/>
      <c r="G45" s="513"/>
      <c r="H45" s="513"/>
      <c r="I45" s="513"/>
      <c r="J45" s="513"/>
      <c r="K45" s="513"/>
      <c r="L45" s="513"/>
      <c r="M45" s="513"/>
      <c r="N45" s="513"/>
      <c r="O45" s="513"/>
      <c r="P45" s="514"/>
      <c r="HY45" s="111" t="s">
        <v>965</v>
      </c>
    </row>
    <row r="46" spans="1:240" s="12" customFormat="1" ht="22.5" x14ac:dyDescent="0.25">
      <c r="A46" s="132" t="s">
        <v>69</v>
      </c>
      <c r="B46" s="122" t="s">
        <v>964</v>
      </c>
      <c r="C46" s="506" t="s">
        <v>963</v>
      </c>
      <c r="D46" s="506"/>
      <c r="E46" s="506"/>
      <c r="F46" s="506"/>
      <c r="G46" s="506"/>
      <c r="H46" s="121" t="s">
        <v>919</v>
      </c>
      <c r="I46" s="119">
        <v>0.125</v>
      </c>
      <c r="J46" s="131">
        <v>1</v>
      </c>
      <c r="K46" s="161">
        <v>0.125</v>
      </c>
      <c r="L46" s="120"/>
      <c r="M46" s="119"/>
      <c r="N46" s="156"/>
      <c r="O46" s="119"/>
      <c r="P46" s="155"/>
      <c r="HY46" s="111"/>
      <c r="HZ46" s="80" t="s">
        <v>963</v>
      </c>
      <c r="IA46" s="80" t="s">
        <v>78</v>
      </c>
      <c r="IB46" s="80" t="s">
        <v>78</v>
      </c>
      <c r="IC46" s="80" t="s">
        <v>78</v>
      </c>
      <c r="ID46" s="80" t="s">
        <v>78</v>
      </c>
    </row>
    <row r="47" spans="1:240" s="12" customFormat="1" ht="15" x14ac:dyDescent="0.25">
      <c r="A47" s="126"/>
      <c r="B47" s="125"/>
      <c r="C47" s="480" t="s">
        <v>917</v>
      </c>
      <c r="D47" s="480"/>
      <c r="E47" s="480"/>
      <c r="F47" s="480"/>
      <c r="G47" s="480"/>
      <c r="H47" s="480"/>
      <c r="I47" s="480"/>
      <c r="J47" s="480"/>
      <c r="K47" s="480"/>
      <c r="L47" s="480"/>
      <c r="M47" s="480"/>
      <c r="N47" s="480"/>
      <c r="O47" s="480"/>
      <c r="P47" s="517"/>
      <c r="HY47" s="111"/>
      <c r="HZ47" s="80"/>
      <c r="IA47" s="80"/>
      <c r="IB47" s="80"/>
      <c r="IC47" s="80"/>
      <c r="ID47" s="80"/>
      <c r="IE47" s="52" t="s">
        <v>917</v>
      </c>
    </row>
    <row r="48" spans="1:240" s="12" customFormat="1" ht="15" x14ac:dyDescent="0.25">
      <c r="A48" s="150"/>
      <c r="B48" s="136" t="s">
        <v>962</v>
      </c>
      <c r="C48" s="485" t="s">
        <v>961</v>
      </c>
      <c r="D48" s="485"/>
      <c r="E48" s="485"/>
      <c r="F48" s="485"/>
      <c r="G48" s="485"/>
      <c r="H48" s="135" t="s">
        <v>174</v>
      </c>
      <c r="I48" s="149">
        <v>0.35</v>
      </c>
      <c r="J48" s="62"/>
      <c r="K48" s="168">
        <v>4.3749999999999997E-2</v>
      </c>
      <c r="L48" s="148">
        <v>828.16</v>
      </c>
      <c r="M48" s="147">
        <v>1.38</v>
      </c>
      <c r="N48" s="146">
        <v>1142.8599999999999</v>
      </c>
      <c r="O48" s="62"/>
      <c r="P48" s="133">
        <v>50</v>
      </c>
      <c r="Q48" s="138"/>
      <c r="R48" s="138"/>
      <c r="HY48" s="111"/>
      <c r="HZ48" s="80"/>
      <c r="IA48" s="80"/>
      <c r="IB48" s="80"/>
      <c r="IC48" s="80"/>
      <c r="ID48" s="80"/>
      <c r="IF48" s="17" t="s">
        <v>961</v>
      </c>
    </row>
    <row r="49" spans="1:244" s="12" customFormat="1" ht="15" x14ac:dyDescent="0.25">
      <c r="A49" s="137"/>
      <c r="B49" s="136" t="s">
        <v>321</v>
      </c>
      <c r="C49" s="485" t="s">
        <v>320</v>
      </c>
      <c r="D49" s="485"/>
      <c r="E49" s="485"/>
      <c r="F49" s="485"/>
      <c r="G49" s="485"/>
      <c r="H49" s="135" t="s">
        <v>177</v>
      </c>
      <c r="I49" s="149">
        <v>0.35</v>
      </c>
      <c r="J49" s="62"/>
      <c r="K49" s="168">
        <v>4.3749999999999997E-2</v>
      </c>
      <c r="L49" s="59"/>
      <c r="M49" s="62"/>
      <c r="N49" s="153">
        <v>655.38</v>
      </c>
      <c r="O49" s="62"/>
      <c r="P49" s="152">
        <v>28.67</v>
      </c>
      <c r="HY49" s="111"/>
      <c r="HZ49" s="80"/>
      <c r="IA49" s="80"/>
      <c r="IB49" s="80"/>
      <c r="IC49" s="80"/>
      <c r="ID49" s="80"/>
      <c r="IF49" s="17"/>
      <c r="IG49" s="17" t="s">
        <v>320</v>
      </c>
    </row>
    <row r="50" spans="1:244" s="12" customFormat="1" ht="15" x14ac:dyDescent="0.25">
      <c r="A50" s="99"/>
      <c r="B50" s="98"/>
      <c r="C50" s="516" t="s">
        <v>166</v>
      </c>
      <c r="D50" s="516"/>
      <c r="E50" s="516"/>
      <c r="F50" s="516"/>
      <c r="G50" s="516"/>
      <c r="H50" s="121"/>
      <c r="I50" s="119"/>
      <c r="J50" s="119"/>
      <c r="K50" s="119"/>
      <c r="L50" s="120"/>
      <c r="M50" s="119"/>
      <c r="N50" s="129"/>
      <c r="O50" s="119"/>
      <c r="P50" s="118">
        <v>78.67</v>
      </c>
      <c r="Q50" s="138"/>
      <c r="R50" s="138"/>
      <c r="HY50" s="111"/>
      <c r="HZ50" s="80"/>
      <c r="IA50" s="80"/>
      <c r="IB50" s="80"/>
      <c r="IC50" s="80"/>
      <c r="ID50" s="80"/>
      <c r="IF50" s="17"/>
      <c r="IG50" s="17"/>
      <c r="IH50" s="80" t="s">
        <v>166</v>
      </c>
    </row>
    <row r="51" spans="1:244" s="12" customFormat="1" ht="15" x14ac:dyDescent="0.25">
      <c r="A51" s="137"/>
      <c r="B51" s="136"/>
      <c r="C51" s="485" t="s">
        <v>165</v>
      </c>
      <c r="D51" s="485"/>
      <c r="E51" s="485"/>
      <c r="F51" s="485"/>
      <c r="G51" s="485"/>
      <c r="H51" s="135"/>
      <c r="I51" s="62"/>
      <c r="J51" s="62"/>
      <c r="K51" s="62"/>
      <c r="L51" s="59"/>
      <c r="M51" s="62"/>
      <c r="N51" s="59"/>
      <c r="O51" s="62"/>
      <c r="P51" s="152">
        <v>28.67</v>
      </c>
      <c r="HY51" s="111"/>
      <c r="HZ51" s="80"/>
      <c r="IA51" s="80"/>
      <c r="IB51" s="80"/>
      <c r="IC51" s="80"/>
      <c r="ID51" s="80"/>
      <c r="IF51" s="17"/>
      <c r="IG51" s="17"/>
      <c r="IH51" s="80"/>
      <c r="II51" s="17" t="s">
        <v>165</v>
      </c>
    </row>
    <row r="52" spans="1:244" s="12" customFormat="1" ht="22.5" x14ac:dyDescent="0.25">
      <c r="A52" s="137"/>
      <c r="B52" s="136" t="s">
        <v>954</v>
      </c>
      <c r="C52" s="485" t="s">
        <v>953</v>
      </c>
      <c r="D52" s="485"/>
      <c r="E52" s="485"/>
      <c r="F52" s="485"/>
      <c r="G52" s="485"/>
      <c r="H52" s="135" t="s">
        <v>161</v>
      </c>
      <c r="I52" s="134">
        <v>92</v>
      </c>
      <c r="J52" s="62"/>
      <c r="K52" s="134">
        <v>92</v>
      </c>
      <c r="L52" s="59"/>
      <c r="M52" s="62"/>
      <c r="N52" s="59"/>
      <c r="O52" s="62"/>
      <c r="P52" s="152">
        <v>26.38</v>
      </c>
      <c r="HY52" s="111"/>
      <c r="HZ52" s="80"/>
      <c r="IA52" s="80"/>
      <c r="IB52" s="80"/>
      <c r="IC52" s="80"/>
      <c r="ID52" s="80"/>
      <c r="IF52" s="17"/>
      <c r="IG52" s="17"/>
      <c r="IH52" s="80"/>
      <c r="II52" s="17" t="s">
        <v>953</v>
      </c>
    </row>
    <row r="53" spans="1:244" s="12" customFormat="1" ht="22.5" x14ac:dyDescent="0.25">
      <c r="A53" s="137"/>
      <c r="B53" s="136" t="s">
        <v>952</v>
      </c>
      <c r="C53" s="485" t="s">
        <v>951</v>
      </c>
      <c r="D53" s="485"/>
      <c r="E53" s="485"/>
      <c r="F53" s="485"/>
      <c r="G53" s="485"/>
      <c r="H53" s="135" t="s">
        <v>161</v>
      </c>
      <c r="I53" s="134">
        <v>46</v>
      </c>
      <c r="J53" s="62"/>
      <c r="K53" s="134">
        <v>46</v>
      </c>
      <c r="L53" s="59"/>
      <c r="M53" s="62"/>
      <c r="N53" s="59"/>
      <c r="O53" s="62"/>
      <c r="P53" s="152">
        <v>13.19</v>
      </c>
      <c r="HY53" s="111"/>
      <c r="HZ53" s="80"/>
      <c r="IA53" s="80"/>
      <c r="IB53" s="80"/>
      <c r="IC53" s="80"/>
      <c r="ID53" s="80"/>
      <c r="IF53" s="17"/>
      <c r="IG53" s="17"/>
      <c r="IH53" s="80"/>
      <c r="II53" s="17" t="s">
        <v>951</v>
      </c>
    </row>
    <row r="54" spans="1:244" s="12" customFormat="1" ht="15" x14ac:dyDescent="0.25">
      <c r="A54" s="124"/>
      <c r="B54" s="123"/>
      <c r="C54" s="516" t="s">
        <v>154</v>
      </c>
      <c r="D54" s="516"/>
      <c r="E54" s="516"/>
      <c r="F54" s="516"/>
      <c r="G54" s="516"/>
      <c r="H54" s="121"/>
      <c r="I54" s="119"/>
      <c r="J54" s="119"/>
      <c r="K54" s="119"/>
      <c r="L54" s="120"/>
      <c r="M54" s="119"/>
      <c r="N54" s="160">
        <v>945.92</v>
      </c>
      <c r="O54" s="119"/>
      <c r="P54" s="158">
        <v>118.24</v>
      </c>
      <c r="HY54" s="111"/>
      <c r="HZ54" s="80"/>
      <c r="IA54" s="80"/>
      <c r="IB54" s="80"/>
      <c r="IC54" s="80"/>
      <c r="ID54" s="80"/>
      <c r="IF54" s="17"/>
      <c r="IG54" s="17"/>
      <c r="IH54" s="80"/>
      <c r="II54" s="17"/>
      <c r="IJ54" s="80" t="s">
        <v>154</v>
      </c>
    </row>
    <row r="55" spans="1:244" s="12" customFormat="1" ht="22.5" x14ac:dyDescent="0.25">
      <c r="A55" s="132" t="s">
        <v>65</v>
      </c>
      <c r="B55" s="122" t="s">
        <v>960</v>
      </c>
      <c r="C55" s="506" t="s">
        <v>958</v>
      </c>
      <c r="D55" s="506"/>
      <c r="E55" s="506"/>
      <c r="F55" s="506"/>
      <c r="G55" s="506"/>
      <c r="H55" s="121" t="s">
        <v>959</v>
      </c>
      <c r="I55" s="119">
        <v>0.15</v>
      </c>
      <c r="J55" s="131">
        <v>1</v>
      </c>
      <c r="K55" s="128">
        <v>0.15</v>
      </c>
      <c r="L55" s="120"/>
      <c r="M55" s="119"/>
      <c r="N55" s="156"/>
      <c r="O55" s="119"/>
      <c r="P55" s="155"/>
      <c r="HY55" s="111"/>
      <c r="HZ55" s="80" t="s">
        <v>958</v>
      </c>
      <c r="IA55" s="80" t="s">
        <v>78</v>
      </c>
      <c r="IB55" s="80" t="s">
        <v>78</v>
      </c>
      <c r="IC55" s="80" t="s">
        <v>78</v>
      </c>
      <c r="ID55" s="80" t="s">
        <v>78</v>
      </c>
      <c r="IF55" s="17"/>
      <c r="IG55" s="17"/>
      <c r="IH55" s="80"/>
      <c r="II55" s="17"/>
      <c r="IJ55" s="80"/>
    </row>
    <row r="56" spans="1:244" s="12" customFormat="1" ht="15" x14ac:dyDescent="0.25">
      <c r="A56" s="126"/>
      <c r="B56" s="125"/>
      <c r="C56" s="480" t="s">
        <v>957</v>
      </c>
      <c r="D56" s="480"/>
      <c r="E56" s="480"/>
      <c r="F56" s="480"/>
      <c r="G56" s="480"/>
      <c r="H56" s="480"/>
      <c r="I56" s="480"/>
      <c r="J56" s="480"/>
      <c r="K56" s="480"/>
      <c r="L56" s="480"/>
      <c r="M56" s="480"/>
      <c r="N56" s="480"/>
      <c r="O56" s="480"/>
      <c r="P56" s="517"/>
      <c r="HY56" s="111"/>
      <c r="HZ56" s="80"/>
      <c r="IA56" s="80"/>
      <c r="IB56" s="80"/>
      <c r="IC56" s="80"/>
      <c r="ID56" s="80"/>
      <c r="IE56" s="52" t="s">
        <v>957</v>
      </c>
      <c r="IF56" s="17"/>
      <c r="IG56" s="17"/>
      <c r="IH56" s="80"/>
      <c r="II56" s="17"/>
      <c r="IJ56" s="80"/>
    </row>
    <row r="57" spans="1:244" s="12" customFormat="1" ht="22.5" x14ac:dyDescent="0.25">
      <c r="A57" s="150"/>
      <c r="B57" s="136" t="s">
        <v>956</v>
      </c>
      <c r="C57" s="485" t="s">
        <v>955</v>
      </c>
      <c r="D57" s="485"/>
      <c r="E57" s="485"/>
      <c r="F57" s="485"/>
      <c r="G57" s="485"/>
      <c r="H57" s="135" t="s">
        <v>174</v>
      </c>
      <c r="I57" s="134">
        <v>45</v>
      </c>
      <c r="J57" s="62"/>
      <c r="K57" s="149">
        <v>6.75</v>
      </c>
      <c r="L57" s="148">
        <v>800.37</v>
      </c>
      <c r="M57" s="147">
        <v>1.26</v>
      </c>
      <c r="N57" s="146">
        <v>1008.47</v>
      </c>
      <c r="O57" s="62"/>
      <c r="P57" s="133">
        <v>6807.17</v>
      </c>
      <c r="Q57" s="138"/>
      <c r="R57" s="138"/>
      <c r="HY57" s="111"/>
      <c r="HZ57" s="80"/>
      <c r="IA57" s="80"/>
      <c r="IB57" s="80"/>
      <c r="IC57" s="80"/>
      <c r="ID57" s="80"/>
      <c r="IF57" s="17" t="s">
        <v>955</v>
      </c>
      <c r="IG57" s="17"/>
      <c r="IH57" s="80"/>
      <c r="II57" s="17"/>
      <c r="IJ57" s="80"/>
    </row>
    <row r="58" spans="1:244" s="12" customFormat="1" ht="15" x14ac:dyDescent="0.25">
      <c r="A58" s="137"/>
      <c r="B58" s="136" t="s">
        <v>321</v>
      </c>
      <c r="C58" s="485" t="s">
        <v>320</v>
      </c>
      <c r="D58" s="485"/>
      <c r="E58" s="485"/>
      <c r="F58" s="485"/>
      <c r="G58" s="485"/>
      <c r="H58" s="135" t="s">
        <v>177</v>
      </c>
      <c r="I58" s="134">
        <v>45</v>
      </c>
      <c r="J58" s="62"/>
      <c r="K58" s="149">
        <v>6.75</v>
      </c>
      <c r="L58" s="59"/>
      <c r="M58" s="62"/>
      <c r="N58" s="153">
        <v>655.38</v>
      </c>
      <c r="O58" s="62"/>
      <c r="P58" s="133">
        <v>4423.82</v>
      </c>
      <c r="HY58" s="111"/>
      <c r="HZ58" s="80"/>
      <c r="IA58" s="80"/>
      <c r="IB58" s="80"/>
      <c r="IC58" s="80"/>
      <c r="ID58" s="80"/>
      <c r="IF58" s="17"/>
      <c r="IG58" s="17" t="s">
        <v>320</v>
      </c>
      <c r="IH58" s="80"/>
      <c r="II58" s="17"/>
      <c r="IJ58" s="80"/>
    </row>
    <row r="59" spans="1:244" s="12" customFormat="1" ht="15" x14ac:dyDescent="0.25">
      <c r="A59" s="99"/>
      <c r="B59" s="98"/>
      <c r="C59" s="516" t="s">
        <v>166</v>
      </c>
      <c r="D59" s="516"/>
      <c r="E59" s="516"/>
      <c r="F59" s="516"/>
      <c r="G59" s="516"/>
      <c r="H59" s="121"/>
      <c r="I59" s="119"/>
      <c r="J59" s="119"/>
      <c r="K59" s="119"/>
      <c r="L59" s="120"/>
      <c r="M59" s="119"/>
      <c r="N59" s="129"/>
      <c r="O59" s="119"/>
      <c r="P59" s="118">
        <v>11230.99</v>
      </c>
      <c r="Q59" s="138"/>
      <c r="R59" s="138"/>
      <c r="HY59" s="111"/>
      <c r="HZ59" s="80"/>
      <c r="IA59" s="80"/>
      <c r="IB59" s="80"/>
      <c r="IC59" s="80"/>
      <c r="ID59" s="80"/>
      <c r="IF59" s="17"/>
      <c r="IG59" s="17"/>
      <c r="IH59" s="80" t="s">
        <v>166</v>
      </c>
      <c r="II59" s="17"/>
      <c r="IJ59" s="80"/>
    </row>
    <row r="60" spans="1:244" s="12" customFormat="1" ht="15" x14ac:dyDescent="0.25">
      <c r="A60" s="137"/>
      <c r="B60" s="136"/>
      <c r="C60" s="485" t="s">
        <v>165</v>
      </c>
      <c r="D60" s="485"/>
      <c r="E60" s="485"/>
      <c r="F60" s="485"/>
      <c r="G60" s="485"/>
      <c r="H60" s="135"/>
      <c r="I60" s="62"/>
      <c r="J60" s="62"/>
      <c r="K60" s="62"/>
      <c r="L60" s="59"/>
      <c r="M60" s="62"/>
      <c r="N60" s="59"/>
      <c r="O60" s="62"/>
      <c r="P60" s="133">
        <v>4423.82</v>
      </c>
      <c r="HY60" s="111"/>
      <c r="HZ60" s="80"/>
      <c r="IA60" s="80"/>
      <c r="IB60" s="80"/>
      <c r="IC60" s="80"/>
      <c r="ID60" s="80"/>
      <c r="IF60" s="17"/>
      <c r="IG60" s="17"/>
      <c r="IH60" s="80"/>
      <c r="II60" s="17" t="s">
        <v>165</v>
      </c>
      <c r="IJ60" s="80"/>
    </row>
    <row r="61" spans="1:244" s="12" customFormat="1" ht="22.5" x14ac:dyDescent="0.25">
      <c r="A61" s="137"/>
      <c r="B61" s="136" t="s">
        <v>954</v>
      </c>
      <c r="C61" s="485" t="s">
        <v>953</v>
      </c>
      <c r="D61" s="485"/>
      <c r="E61" s="485"/>
      <c r="F61" s="485"/>
      <c r="G61" s="485"/>
      <c r="H61" s="135" t="s">
        <v>161</v>
      </c>
      <c r="I61" s="134">
        <v>92</v>
      </c>
      <c r="J61" s="62"/>
      <c r="K61" s="134">
        <v>92</v>
      </c>
      <c r="L61" s="59"/>
      <c r="M61" s="62"/>
      <c r="N61" s="59"/>
      <c r="O61" s="62"/>
      <c r="P61" s="133">
        <v>4069.91</v>
      </c>
      <c r="HY61" s="111"/>
      <c r="HZ61" s="80"/>
      <c r="IA61" s="80"/>
      <c r="IB61" s="80"/>
      <c r="IC61" s="80"/>
      <c r="ID61" s="80"/>
      <c r="IF61" s="17"/>
      <c r="IG61" s="17"/>
      <c r="IH61" s="80"/>
      <c r="II61" s="17" t="s">
        <v>953</v>
      </c>
      <c r="IJ61" s="80"/>
    </row>
    <row r="62" spans="1:244" s="12" customFormat="1" ht="22.5" x14ac:dyDescent="0.25">
      <c r="A62" s="137"/>
      <c r="B62" s="136" t="s">
        <v>952</v>
      </c>
      <c r="C62" s="485" t="s">
        <v>951</v>
      </c>
      <c r="D62" s="485"/>
      <c r="E62" s="485"/>
      <c r="F62" s="485"/>
      <c r="G62" s="485"/>
      <c r="H62" s="135" t="s">
        <v>161</v>
      </c>
      <c r="I62" s="134">
        <v>46</v>
      </c>
      <c r="J62" s="62"/>
      <c r="K62" s="134">
        <v>46</v>
      </c>
      <c r="L62" s="59"/>
      <c r="M62" s="62"/>
      <c r="N62" s="59"/>
      <c r="O62" s="62"/>
      <c r="P62" s="133">
        <v>2034.96</v>
      </c>
      <c r="HY62" s="111"/>
      <c r="HZ62" s="80"/>
      <c r="IA62" s="80"/>
      <c r="IB62" s="80"/>
      <c r="IC62" s="80"/>
      <c r="ID62" s="80"/>
      <c r="IF62" s="17"/>
      <c r="IG62" s="17"/>
      <c r="IH62" s="80"/>
      <c r="II62" s="17" t="s">
        <v>951</v>
      </c>
      <c r="IJ62" s="80"/>
    </row>
    <row r="63" spans="1:244" s="12" customFormat="1" ht="15" x14ac:dyDescent="0.25">
      <c r="A63" s="124"/>
      <c r="B63" s="123"/>
      <c r="C63" s="516" t="s">
        <v>154</v>
      </c>
      <c r="D63" s="516"/>
      <c r="E63" s="516"/>
      <c r="F63" s="516"/>
      <c r="G63" s="516"/>
      <c r="H63" s="121"/>
      <c r="I63" s="119"/>
      <c r="J63" s="119"/>
      <c r="K63" s="119"/>
      <c r="L63" s="120"/>
      <c r="M63" s="119"/>
      <c r="N63" s="129">
        <v>115572.4</v>
      </c>
      <c r="O63" s="119"/>
      <c r="P63" s="118">
        <v>17335.86</v>
      </c>
      <c r="HY63" s="111"/>
      <c r="HZ63" s="80"/>
      <c r="IA63" s="80"/>
      <c r="IB63" s="80"/>
      <c r="IC63" s="80"/>
      <c r="ID63" s="80"/>
      <c r="IF63" s="17"/>
      <c r="IG63" s="17"/>
      <c r="IH63" s="80"/>
      <c r="II63" s="17"/>
      <c r="IJ63" s="80" t="s">
        <v>154</v>
      </c>
    </row>
    <row r="64" spans="1:244" s="12" customFormat="1" ht="56.25" x14ac:dyDescent="0.25">
      <c r="A64" s="132" t="s">
        <v>61</v>
      </c>
      <c r="B64" s="122" t="s">
        <v>950</v>
      </c>
      <c r="C64" s="506" t="s">
        <v>949</v>
      </c>
      <c r="D64" s="506"/>
      <c r="E64" s="506"/>
      <c r="F64" s="506"/>
      <c r="G64" s="506"/>
      <c r="H64" s="121" t="s">
        <v>946</v>
      </c>
      <c r="I64" s="119">
        <v>143.63999999999999</v>
      </c>
      <c r="J64" s="131">
        <v>1</v>
      </c>
      <c r="K64" s="128">
        <v>143.63999999999999</v>
      </c>
      <c r="L64" s="120"/>
      <c r="M64" s="119"/>
      <c r="N64" s="159">
        <v>82.13</v>
      </c>
      <c r="O64" s="119"/>
      <c r="P64" s="118">
        <v>11797.15</v>
      </c>
      <c r="HY64" s="111"/>
      <c r="HZ64" s="80" t="s">
        <v>949</v>
      </c>
      <c r="IA64" s="80" t="s">
        <v>78</v>
      </c>
      <c r="IB64" s="80" t="s">
        <v>78</v>
      </c>
      <c r="IC64" s="80" t="s">
        <v>78</v>
      </c>
      <c r="ID64" s="80" t="s">
        <v>78</v>
      </c>
      <c r="IF64" s="17"/>
      <c r="IG64" s="17"/>
      <c r="IH64" s="80"/>
      <c r="II64" s="17"/>
      <c r="IJ64" s="80"/>
    </row>
    <row r="65" spans="1:244" s="12" customFormat="1" ht="15" x14ac:dyDescent="0.25">
      <c r="A65" s="126"/>
      <c r="B65" s="125"/>
      <c r="C65" s="480" t="s">
        <v>948</v>
      </c>
      <c r="D65" s="480"/>
      <c r="E65" s="480"/>
      <c r="F65" s="480"/>
      <c r="G65" s="480"/>
      <c r="H65" s="480"/>
      <c r="I65" s="480"/>
      <c r="J65" s="480"/>
      <c r="K65" s="480"/>
      <c r="L65" s="480"/>
      <c r="M65" s="480"/>
      <c r="N65" s="480"/>
      <c r="O65" s="480"/>
      <c r="P65" s="517"/>
      <c r="HY65" s="111"/>
      <c r="HZ65" s="80"/>
      <c r="IA65" s="80"/>
      <c r="IB65" s="80"/>
      <c r="IC65" s="80"/>
      <c r="ID65" s="80"/>
      <c r="IE65" s="52" t="s">
        <v>948</v>
      </c>
      <c r="IF65" s="17"/>
      <c r="IG65" s="17"/>
      <c r="IH65" s="80"/>
      <c r="II65" s="17"/>
      <c r="IJ65" s="80"/>
    </row>
    <row r="66" spans="1:244" s="12" customFormat="1" ht="15" x14ac:dyDescent="0.25">
      <c r="A66" s="124"/>
      <c r="B66" s="123"/>
      <c r="C66" s="516" t="s">
        <v>154</v>
      </c>
      <c r="D66" s="516"/>
      <c r="E66" s="516"/>
      <c r="F66" s="516"/>
      <c r="G66" s="516"/>
      <c r="H66" s="121"/>
      <c r="I66" s="119"/>
      <c r="J66" s="119"/>
      <c r="K66" s="119"/>
      <c r="L66" s="120"/>
      <c r="M66" s="119"/>
      <c r="N66" s="120"/>
      <c r="O66" s="119"/>
      <c r="P66" s="118">
        <v>11797.15</v>
      </c>
      <c r="HY66" s="111"/>
      <c r="HZ66" s="80"/>
      <c r="IA66" s="80"/>
      <c r="IB66" s="80"/>
      <c r="IC66" s="80"/>
      <c r="ID66" s="80"/>
      <c r="IF66" s="17"/>
      <c r="IG66" s="17"/>
      <c r="IH66" s="80"/>
      <c r="II66" s="17"/>
      <c r="IJ66" s="80" t="s">
        <v>154</v>
      </c>
    </row>
    <row r="67" spans="1:244" s="12" customFormat="1" ht="67.5" x14ac:dyDescent="0.25">
      <c r="A67" s="132" t="s">
        <v>57</v>
      </c>
      <c r="B67" s="122" t="s">
        <v>947</v>
      </c>
      <c r="C67" s="506" t="s">
        <v>945</v>
      </c>
      <c r="D67" s="506"/>
      <c r="E67" s="506"/>
      <c r="F67" s="506"/>
      <c r="G67" s="506"/>
      <c r="H67" s="121" t="s">
        <v>946</v>
      </c>
      <c r="I67" s="119">
        <v>143.63999999999999</v>
      </c>
      <c r="J67" s="131">
        <v>1</v>
      </c>
      <c r="K67" s="128">
        <v>143.63999999999999</v>
      </c>
      <c r="L67" s="120"/>
      <c r="M67" s="119"/>
      <c r="N67" s="159">
        <v>344.17</v>
      </c>
      <c r="O67" s="119"/>
      <c r="P67" s="118">
        <v>49436.58</v>
      </c>
      <c r="HY67" s="111"/>
      <c r="HZ67" s="80" t="s">
        <v>945</v>
      </c>
      <c r="IA67" s="80" t="s">
        <v>78</v>
      </c>
      <c r="IB67" s="80" t="s">
        <v>78</v>
      </c>
      <c r="IC67" s="80" t="s">
        <v>78</v>
      </c>
      <c r="ID67" s="80" t="s">
        <v>78</v>
      </c>
      <c r="IF67" s="17"/>
      <c r="IG67" s="17"/>
      <c r="IH67" s="80"/>
      <c r="II67" s="17"/>
      <c r="IJ67" s="80"/>
    </row>
    <row r="68" spans="1:244" s="12" customFormat="1" ht="15" x14ac:dyDescent="0.25">
      <c r="A68" s="124"/>
      <c r="B68" s="123"/>
      <c r="C68" s="516" t="s">
        <v>154</v>
      </c>
      <c r="D68" s="516"/>
      <c r="E68" s="516"/>
      <c r="F68" s="516"/>
      <c r="G68" s="516"/>
      <c r="H68" s="121"/>
      <c r="I68" s="119"/>
      <c r="J68" s="119"/>
      <c r="K68" s="119"/>
      <c r="L68" s="120"/>
      <c r="M68" s="119"/>
      <c r="N68" s="120"/>
      <c r="O68" s="119"/>
      <c r="P68" s="118">
        <v>49436.58</v>
      </c>
      <c r="HY68" s="111"/>
      <c r="HZ68" s="80"/>
      <c r="IA68" s="80"/>
      <c r="IB68" s="80"/>
      <c r="IC68" s="80"/>
      <c r="ID68" s="80"/>
      <c r="IF68" s="17"/>
      <c r="IG68" s="17"/>
      <c r="IH68" s="80"/>
      <c r="II68" s="17"/>
      <c r="IJ68" s="80" t="s">
        <v>154</v>
      </c>
    </row>
    <row r="69" spans="1:244" s="12" customFormat="1" ht="22.5" x14ac:dyDescent="0.25">
      <c r="A69" s="132" t="s">
        <v>53</v>
      </c>
      <c r="B69" s="122" t="s">
        <v>944</v>
      </c>
      <c r="C69" s="506" t="s">
        <v>943</v>
      </c>
      <c r="D69" s="506"/>
      <c r="E69" s="506"/>
      <c r="F69" s="506"/>
      <c r="G69" s="506"/>
      <c r="H69" s="121" t="s">
        <v>870</v>
      </c>
      <c r="I69" s="119">
        <v>0.35199999999999998</v>
      </c>
      <c r="J69" s="131">
        <v>1</v>
      </c>
      <c r="K69" s="161">
        <v>0.35199999999999998</v>
      </c>
      <c r="L69" s="120"/>
      <c r="M69" s="119"/>
      <c r="N69" s="156"/>
      <c r="O69" s="119"/>
      <c r="P69" s="155"/>
      <c r="HY69" s="111"/>
      <c r="HZ69" s="80" t="s">
        <v>943</v>
      </c>
      <c r="IA69" s="80" t="s">
        <v>78</v>
      </c>
      <c r="IB69" s="80" t="s">
        <v>78</v>
      </c>
      <c r="IC69" s="80" t="s">
        <v>78</v>
      </c>
      <c r="ID69" s="80" t="s">
        <v>78</v>
      </c>
      <c r="IF69" s="17"/>
      <c r="IG69" s="17"/>
      <c r="IH69" s="80"/>
      <c r="II69" s="17"/>
      <c r="IJ69" s="80"/>
    </row>
    <row r="70" spans="1:244" s="12" customFormat="1" ht="15" x14ac:dyDescent="0.25">
      <c r="A70" s="126"/>
      <c r="B70" s="125"/>
      <c r="C70" s="480" t="s">
        <v>942</v>
      </c>
      <c r="D70" s="480"/>
      <c r="E70" s="480"/>
      <c r="F70" s="480"/>
      <c r="G70" s="480"/>
      <c r="H70" s="480"/>
      <c r="I70" s="480"/>
      <c r="J70" s="480"/>
      <c r="K70" s="480"/>
      <c r="L70" s="480"/>
      <c r="M70" s="480"/>
      <c r="N70" s="480"/>
      <c r="O70" s="480"/>
      <c r="P70" s="517"/>
      <c r="HY70" s="111"/>
      <c r="HZ70" s="80"/>
      <c r="IA70" s="80"/>
      <c r="IB70" s="80"/>
      <c r="IC70" s="80"/>
      <c r="ID70" s="80"/>
      <c r="IE70" s="52" t="s">
        <v>942</v>
      </c>
      <c r="IF70" s="17"/>
      <c r="IG70" s="17"/>
      <c r="IH70" s="80"/>
      <c r="II70" s="17"/>
      <c r="IJ70" s="80"/>
    </row>
    <row r="71" spans="1:244" s="12" customFormat="1" ht="15" x14ac:dyDescent="0.25">
      <c r="A71" s="150"/>
      <c r="B71" s="136" t="s">
        <v>771</v>
      </c>
      <c r="C71" s="485" t="s">
        <v>770</v>
      </c>
      <c r="D71" s="485"/>
      <c r="E71" s="485"/>
      <c r="F71" s="485"/>
      <c r="G71" s="485"/>
      <c r="H71" s="135" t="s">
        <v>177</v>
      </c>
      <c r="I71" s="134">
        <v>128</v>
      </c>
      <c r="J71" s="62"/>
      <c r="K71" s="151">
        <v>45.055999999999997</v>
      </c>
      <c r="L71" s="50"/>
      <c r="M71" s="11"/>
      <c r="N71" s="146">
        <v>557.5</v>
      </c>
      <c r="O71" s="62"/>
      <c r="P71" s="133">
        <v>25118.720000000001</v>
      </c>
      <c r="Q71" s="138"/>
      <c r="R71" s="138"/>
      <c r="HY71" s="111"/>
      <c r="HZ71" s="80"/>
      <c r="IA71" s="80"/>
      <c r="IB71" s="80"/>
      <c r="IC71" s="80"/>
      <c r="ID71" s="80"/>
      <c r="IF71" s="17" t="s">
        <v>770</v>
      </c>
      <c r="IG71" s="17"/>
      <c r="IH71" s="80"/>
      <c r="II71" s="17"/>
      <c r="IJ71" s="80"/>
    </row>
    <row r="72" spans="1:244" s="12" customFormat="1" ht="15" x14ac:dyDescent="0.25">
      <c r="A72" s="150"/>
      <c r="B72" s="136" t="s">
        <v>207</v>
      </c>
      <c r="C72" s="485" t="s">
        <v>206</v>
      </c>
      <c r="D72" s="485"/>
      <c r="E72" s="485"/>
      <c r="F72" s="485"/>
      <c r="G72" s="485"/>
      <c r="H72" s="135" t="s">
        <v>174</v>
      </c>
      <c r="I72" s="154">
        <v>21.7</v>
      </c>
      <c r="J72" s="62"/>
      <c r="K72" s="162">
        <v>7.6383999999999999</v>
      </c>
      <c r="L72" s="50"/>
      <c r="M72" s="11"/>
      <c r="N72" s="146">
        <v>1664.09</v>
      </c>
      <c r="O72" s="62"/>
      <c r="P72" s="133">
        <v>12710.99</v>
      </c>
      <c r="Q72" s="138"/>
      <c r="R72" s="138"/>
      <c r="HY72" s="111"/>
      <c r="HZ72" s="80"/>
      <c r="IA72" s="80"/>
      <c r="IB72" s="80"/>
      <c r="IC72" s="80"/>
      <c r="ID72" s="80"/>
      <c r="IF72" s="17" t="s">
        <v>206</v>
      </c>
      <c r="IG72" s="17"/>
      <c r="IH72" s="80"/>
      <c r="II72" s="17"/>
      <c r="IJ72" s="80"/>
    </row>
    <row r="73" spans="1:244" s="12" customFormat="1" ht="15" x14ac:dyDescent="0.25">
      <c r="A73" s="137"/>
      <c r="B73" s="136" t="s">
        <v>205</v>
      </c>
      <c r="C73" s="485" t="s">
        <v>204</v>
      </c>
      <c r="D73" s="485"/>
      <c r="E73" s="485"/>
      <c r="F73" s="485"/>
      <c r="G73" s="485"/>
      <c r="H73" s="135" t="s">
        <v>177</v>
      </c>
      <c r="I73" s="154">
        <v>21.7</v>
      </c>
      <c r="J73" s="62"/>
      <c r="K73" s="162">
        <v>7.6383999999999999</v>
      </c>
      <c r="L73" s="59"/>
      <c r="M73" s="62"/>
      <c r="N73" s="153">
        <v>766.03</v>
      </c>
      <c r="O73" s="62"/>
      <c r="P73" s="133">
        <v>5851.24</v>
      </c>
      <c r="HY73" s="111"/>
      <c r="HZ73" s="80"/>
      <c r="IA73" s="80"/>
      <c r="IB73" s="80"/>
      <c r="IC73" s="80"/>
      <c r="ID73" s="80"/>
      <c r="IF73" s="17"/>
      <c r="IG73" s="17" t="s">
        <v>204</v>
      </c>
      <c r="IH73" s="80"/>
      <c r="II73" s="17"/>
      <c r="IJ73" s="80"/>
    </row>
    <row r="74" spans="1:244" s="12" customFormat="1" ht="22.5" x14ac:dyDescent="0.25">
      <c r="A74" s="150"/>
      <c r="B74" s="136" t="s">
        <v>803</v>
      </c>
      <c r="C74" s="485" t="s">
        <v>802</v>
      </c>
      <c r="D74" s="485"/>
      <c r="E74" s="485"/>
      <c r="F74" s="485"/>
      <c r="G74" s="485"/>
      <c r="H74" s="135" t="s">
        <v>174</v>
      </c>
      <c r="I74" s="149">
        <v>1.57</v>
      </c>
      <c r="J74" s="62"/>
      <c r="K74" s="168">
        <v>0.55264000000000002</v>
      </c>
      <c r="L74" s="148">
        <v>95.25</v>
      </c>
      <c r="M74" s="147">
        <v>1.66</v>
      </c>
      <c r="N74" s="146">
        <v>158.12</v>
      </c>
      <c r="O74" s="62"/>
      <c r="P74" s="133">
        <v>87.38</v>
      </c>
      <c r="Q74" s="138"/>
      <c r="R74" s="138"/>
      <c r="HY74" s="111"/>
      <c r="HZ74" s="80"/>
      <c r="IA74" s="80"/>
      <c r="IB74" s="80"/>
      <c r="IC74" s="80"/>
      <c r="ID74" s="80"/>
      <c r="IF74" s="17" t="s">
        <v>802</v>
      </c>
      <c r="IG74" s="17"/>
      <c r="IH74" s="80"/>
      <c r="II74" s="17"/>
      <c r="IJ74" s="80"/>
    </row>
    <row r="75" spans="1:244" s="12" customFormat="1" ht="22.5" x14ac:dyDescent="0.25">
      <c r="A75" s="150"/>
      <c r="B75" s="136" t="s">
        <v>941</v>
      </c>
      <c r="C75" s="485" t="s">
        <v>940</v>
      </c>
      <c r="D75" s="485"/>
      <c r="E75" s="485"/>
      <c r="F75" s="485"/>
      <c r="G75" s="485"/>
      <c r="H75" s="135" t="s">
        <v>174</v>
      </c>
      <c r="I75" s="149">
        <v>20.93</v>
      </c>
      <c r="J75" s="62"/>
      <c r="K75" s="168">
        <v>7.3673599999999997</v>
      </c>
      <c r="L75" s="166">
        <v>2007.7</v>
      </c>
      <c r="M75" s="147">
        <v>1.66</v>
      </c>
      <c r="N75" s="146">
        <v>3332.78</v>
      </c>
      <c r="O75" s="62"/>
      <c r="P75" s="133">
        <v>24553.79</v>
      </c>
      <c r="Q75" s="138"/>
      <c r="R75" s="138"/>
      <c r="HY75" s="111"/>
      <c r="HZ75" s="80"/>
      <c r="IA75" s="80"/>
      <c r="IB75" s="80"/>
      <c r="IC75" s="80"/>
      <c r="ID75" s="80"/>
      <c r="IF75" s="17" t="s">
        <v>940</v>
      </c>
      <c r="IG75" s="17"/>
      <c r="IH75" s="80"/>
      <c r="II75" s="17"/>
      <c r="IJ75" s="80"/>
    </row>
    <row r="76" spans="1:244" s="12" customFormat="1" ht="15" x14ac:dyDescent="0.25">
      <c r="A76" s="137"/>
      <c r="B76" s="136" t="s">
        <v>321</v>
      </c>
      <c r="C76" s="485" t="s">
        <v>320</v>
      </c>
      <c r="D76" s="485"/>
      <c r="E76" s="485"/>
      <c r="F76" s="485"/>
      <c r="G76" s="485"/>
      <c r="H76" s="135" t="s">
        <v>177</v>
      </c>
      <c r="I76" s="149">
        <v>20.93</v>
      </c>
      <c r="J76" s="62"/>
      <c r="K76" s="168">
        <v>7.3673599999999997</v>
      </c>
      <c r="L76" s="59"/>
      <c r="M76" s="62"/>
      <c r="N76" s="153">
        <v>655.38</v>
      </c>
      <c r="O76" s="62"/>
      <c r="P76" s="133">
        <v>4828.42</v>
      </c>
      <c r="HY76" s="111"/>
      <c r="HZ76" s="80"/>
      <c r="IA76" s="80"/>
      <c r="IB76" s="80"/>
      <c r="IC76" s="80"/>
      <c r="ID76" s="80"/>
      <c r="IF76" s="17"/>
      <c r="IG76" s="17" t="s">
        <v>320</v>
      </c>
      <c r="IH76" s="80"/>
      <c r="II76" s="17"/>
      <c r="IJ76" s="80"/>
    </row>
    <row r="77" spans="1:244" s="12" customFormat="1" ht="15" x14ac:dyDescent="0.25">
      <c r="A77" s="150"/>
      <c r="B77" s="136" t="s">
        <v>180</v>
      </c>
      <c r="C77" s="485" t="s">
        <v>179</v>
      </c>
      <c r="D77" s="485"/>
      <c r="E77" s="485"/>
      <c r="F77" s="485"/>
      <c r="G77" s="485"/>
      <c r="H77" s="135" t="s">
        <v>174</v>
      </c>
      <c r="I77" s="149">
        <v>14.09</v>
      </c>
      <c r="J77" s="62"/>
      <c r="K77" s="168">
        <v>4.9596799999999996</v>
      </c>
      <c r="L77" s="50"/>
      <c r="M77" s="11"/>
      <c r="N77" s="146">
        <v>657.75</v>
      </c>
      <c r="O77" s="62"/>
      <c r="P77" s="133">
        <v>3262.23</v>
      </c>
      <c r="Q77" s="138"/>
      <c r="R77" s="138"/>
      <c r="HY77" s="111"/>
      <c r="HZ77" s="80"/>
      <c r="IA77" s="80"/>
      <c r="IB77" s="80"/>
      <c r="IC77" s="80"/>
      <c r="ID77" s="80"/>
      <c r="IF77" s="17" t="s">
        <v>179</v>
      </c>
      <c r="IG77" s="17"/>
      <c r="IH77" s="80"/>
      <c r="II77" s="17"/>
      <c r="IJ77" s="80"/>
    </row>
    <row r="78" spans="1:244" s="12" customFormat="1" ht="15" x14ac:dyDescent="0.25">
      <c r="A78" s="137"/>
      <c r="B78" s="136" t="s">
        <v>178</v>
      </c>
      <c r="C78" s="485" t="s">
        <v>176</v>
      </c>
      <c r="D78" s="485"/>
      <c r="E78" s="485"/>
      <c r="F78" s="485"/>
      <c r="G78" s="485"/>
      <c r="H78" s="135" t="s">
        <v>177</v>
      </c>
      <c r="I78" s="149">
        <v>14.09</v>
      </c>
      <c r="J78" s="62"/>
      <c r="K78" s="168">
        <v>4.9596799999999996</v>
      </c>
      <c r="L78" s="59"/>
      <c r="M78" s="62"/>
      <c r="N78" s="153">
        <v>570.26</v>
      </c>
      <c r="O78" s="62"/>
      <c r="P78" s="133">
        <v>2828.31</v>
      </c>
      <c r="HY78" s="111"/>
      <c r="HZ78" s="80"/>
      <c r="IA78" s="80"/>
      <c r="IB78" s="80"/>
      <c r="IC78" s="80"/>
      <c r="ID78" s="80"/>
      <c r="IF78" s="17"/>
      <c r="IG78" s="17" t="s">
        <v>176</v>
      </c>
      <c r="IH78" s="80"/>
      <c r="II78" s="17"/>
      <c r="IJ78" s="80"/>
    </row>
    <row r="79" spans="1:244" s="12" customFormat="1" ht="33.75" x14ac:dyDescent="0.25">
      <c r="A79" s="150"/>
      <c r="B79" s="136" t="s">
        <v>175</v>
      </c>
      <c r="C79" s="485" t="s">
        <v>173</v>
      </c>
      <c r="D79" s="485"/>
      <c r="E79" s="485"/>
      <c r="F79" s="485"/>
      <c r="G79" s="485"/>
      <c r="H79" s="135" t="s">
        <v>174</v>
      </c>
      <c r="I79" s="149">
        <v>19.29</v>
      </c>
      <c r="J79" s="62"/>
      <c r="K79" s="168">
        <v>6.7900799999999997</v>
      </c>
      <c r="L79" s="50"/>
      <c r="M79" s="11"/>
      <c r="N79" s="146">
        <v>114.27</v>
      </c>
      <c r="O79" s="62"/>
      <c r="P79" s="133">
        <v>775.9</v>
      </c>
      <c r="Q79" s="138"/>
      <c r="R79" s="138"/>
      <c r="HY79" s="111"/>
      <c r="HZ79" s="80"/>
      <c r="IA79" s="80"/>
      <c r="IB79" s="80"/>
      <c r="IC79" s="80"/>
      <c r="ID79" s="80"/>
      <c r="IF79" s="17" t="s">
        <v>173</v>
      </c>
      <c r="IG79" s="17"/>
      <c r="IH79" s="80"/>
      <c r="II79" s="17"/>
      <c r="IJ79" s="80"/>
    </row>
    <row r="80" spans="1:244" s="12" customFormat="1" ht="22.5" x14ac:dyDescent="0.25">
      <c r="A80" s="150"/>
      <c r="B80" s="136" t="s">
        <v>172</v>
      </c>
      <c r="C80" s="485" t="s">
        <v>170</v>
      </c>
      <c r="D80" s="485"/>
      <c r="E80" s="485"/>
      <c r="F80" s="485"/>
      <c r="G80" s="485"/>
      <c r="H80" s="135" t="s">
        <v>171</v>
      </c>
      <c r="I80" s="134">
        <v>24</v>
      </c>
      <c r="J80" s="62"/>
      <c r="K80" s="151">
        <v>8.4480000000000004</v>
      </c>
      <c r="L80" s="148">
        <v>155.63</v>
      </c>
      <c r="M80" s="147">
        <v>0.81</v>
      </c>
      <c r="N80" s="146">
        <v>126.06</v>
      </c>
      <c r="O80" s="62"/>
      <c r="P80" s="133">
        <v>1064.95</v>
      </c>
      <c r="Q80" s="138"/>
      <c r="R80" s="138"/>
      <c r="HY80" s="111"/>
      <c r="HZ80" s="80"/>
      <c r="IA80" s="80"/>
      <c r="IB80" s="80"/>
      <c r="IC80" s="80"/>
      <c r="ID80" s="80"/>
      <c r="IF80" s="17" t="s">
        <v>170</v>
      </c>
      <c r="IG80" s="17"/>
      <c r="IH80" s="80"/>
      <c r="II80" s="17"/>
      <c r="IJ80" s="80"/>
    </row>
    <row r="81" spans="1:245" s="12" customFormat="1" ht="15" x14ac:dyDescent="0.25">
      <c r="A81" s="145" t="s">
        <v>230</v>
      </c>
      <c r="B81" s="144" t="s">
        <v>797</v>
      </c>
      <c r="C81" s="515" t="s">
        <v>796</v>
      </c>
      <c r="D81" s="515"/>
      <c r="E81" s="515"/>
      <c r="F81" s="515"/>
      <c r="G81" s="515"/>
      <c r="H81" s="143" t="s">
        <v>157</v>
      </c>
      <c r="I81" s="164">
        <v>0.45</v>
      </c>
      <c r="J81" s="140"/>
      <c r="K81" s="204">
        <v>0.15840000000000001</v>
      </c>
      <c r="L81" s="141"/>
      <c r="M81" s="140"/>
      <c r="N81" s="141"/>
      <c r="O81" s="140"/>
      <c r="P81" s="139"/>
      <c r="HY81" s="111"/>
      <c r="HZ81" s="80"/>
      <c r="IA81" s="80"/>
      <c r="IB81" s="80"/>
      <c r="IC81" s="80"/>
      <c r="ID81" s="80"/>
      <c r="IF81" s="17"/>
      <c r="IG81" s="17"/>
      <c r="IH81" s="80"/>
      <c r="II81" s="17"/>
      <c r="IJ81" s="80"/>
      <c r="IK81" s="112" t="s">
        <v>796</v>
      </c>
    </row>
    <row r="82" spans="1:245" s="12" customFormat="1" ht="15" x14ac:dyDescent="0.25">
      <c r="A82" s="145" t="s">
        <v>230</v>
      </c>
      <c r="B82" s="144" t="s">
        <v>939</v>
      </c>
      <c r="C82" s="515" t="s">
        <v>938</v>
      </c>
      <c r="D82" s="515"/>
      <c r="E82" s="515"/>
      <c r="F82" s="515"/>
      <c r="G82" s="515"/>
      <c r="H82" s="143" t="s">
        <v>289</v>
      </c>
      <c r="I82" s="164">
        <v>0.72</v>
      </c>
      <c r="J82" s="140"/>
      <c r="K82" s="167">
        <v>0.25344</v>
      </c>
      <c r="L82" s="141"/>
      <c r="M82" s="140"/>
      <c r="N82" s="141"/>
      <c r="O82" s="140"/>
      <c r="P82" s="139"/>
      <c r="HY82" s="111"/>
      <c r="HZ82" s="80"/>
      <c r="IA82" s="80"/>
      <c r="IB82" s="80"/>
      <c r="IC82" s="80"/>
      <c r="ID82" s="80"/>
      <c r="IF82" s="17"/>
      <c r="IG82" s="17"/>
      <c r="IH82" s="80"/>
      <c r="II82" s="17"/>
      <c r="IJ82" s="80"/>
      <c r="IK82" s="112" t="s">
        <v>938</v>
      </c>
    </row>
    <row r="83" spans="1:245" s="12" customFormat="1" ht="15" x14ac:dyDescent="0.25">
      <c r="A83" s="145" t="s">
        <v>230</v>
      </c>
      <c r="B83" s="144" t="s">
        <v>937</v>
      </c>
      <c r="C83" s="515" t="s">
        <v>936</v>
      </c>
      <c r="D83" s="515"/>
      <c r="E83" s="515"/>
      <c r="F83" s="515"/>
      <c r="G83" s="515"/>
      <c r="H83" s="143" t="s">
        <v>289</v>
      </c>
      <c r="I83" s="142">
        <v>100</v>
      </c>
      <c r="J83" s="140"/>
      <c r="K83" s="209">
        <v>35.200000000000003</v>
      </c>
      <c r="L83" s="141"/>
      <c r="M83" s="140"/>
      <c r="N83" s="141"/>
      <c r="O83" s="140"/>
      <c r="P83" s="139"/>
      <c r="HY83" s="111"/>
      <c r="HZ83" s="80"/>
      <c r="IA83" s="80"/>
      <c r="IB83" s="80"/>
      <c r="IC83" s="80"/>
      <c r="ID83" s="80"/>
      <c r="IF83" s="17"/>
      <c r="IG83" s="17"/>
      <c r="IH83" s="80"/>
      <c r="II83" s="17"/>
      <c r="IJ83" s="80"/>
      <c r="IK83" s="112" t="s">
        <v>936</v>
      </c>
    </row>
    <row r="84" spans="1:245" s="12" customFormat="1" ht="15" x14ac:dyDescent="0.25">
      <c r="A84" s="145" t="s">
        <v>230</v>
      </c>
      <c r="B84" s="144" t="s">
        <v>816</v>
      </c>
      <c r="C84" s="515" t="s">
        <v>815</v>
      </c>
      <c r="D84" s="515"/>
      <c r="E84" s="515"/>
      <c r="F84" s="515"/>
      <c r="G84" s="515"/>
      <c r="H84" s="143" t="s">
        <v>157</v>
      </c>
      <c r="I84" s="164">
        <v>0.08</v>
      </c>
      <c r="J84" s="140"/>
      <c r="K84" s="167">
        <v>2.8160000000000001E-2</v>
      </c>
      <c r="L84" s="141"/>
      <c r="M84" s="140"/>
      <c r="N84" s="141"/>
      <c r="O84" s="140"/>
      <c r="P84" s="139"/>
      <c r="HY84" s="111"/>
      <c r="HZ84" s="80"/>
      <c r="IA84" s="80"/>
      <c r="IB84" s="80"/>
      <c r="IC84" s="80"/>
      <c r="ID84" s="80"/>
      <c r="IF84" s="17"/>
      <c r="IG84" s="17"/>
      <c r="IH84" s="80"/>
      <c r="II84" s="17"/>
      <c r="IJ84" s="80"/>
      <c r="IK84" s="112" t="s">
        <v>815</v>
      </c>
    </row>
    <row r="85" spans="1:245" s="12" customFormat="1" ht="15" x14ac:dyDescent="0.25">
      <c r="A85" s="145" t="s">
        <v>230</v>
      </c>
      <c r="B85" s="144" t="s">
        <v>843</v>
      </c>
      <c r="C85" s="515" t="s">
        <v>842</v>
      </c>
      <c r="D85" s="515"/>
      <c r="E85" s="515"/>
      <c r="F85" s="515"/>
      <c r="G85" s="515"/>
      <c r="H85" s="143" t="s">
        <v>289</v>
      </c>
      <c r="I85" s="164">
        <v>0.42</v>
      </c>
      <c r="J85" s="140"/>
      <c r="K85" s="167">
        <v>0.14784</v>
      </c>
      <c r="L85" s="141"/>
      <c r="M85" s="140"/>
      <c r="N85" s="141"/>
      <c r="O85" s="140"/>
      <c r="P85" s="139"/>
      <c r="HY85" s="111"/>
      <c r="HZ85" s="80"/>
      <c r="IA85" s="80"/>
      <c r="IB85" s="80"/>
      <c r="IC85" s="80"/>
      <c r="ID85" s="80"/>
      <c r="IF85" s="17"/>
      <c r="IG85" s="17"/>
      <c r="IH85" s="80"/>
      <c r="II85" s="17"/>
      <c r="IJ85" s="80"/>
      <c r="IK85" s="112" t="s">
        <v>842</v>
      </c>
    </row>
    <row r="86" spans="1:245" s="12" customFormat="1" ht="15" x14ac:dyDescent="0.25">
      <c r="A86" s="99"/>
      <c r="B86" s="98"/>
      <c r="C86" s="516" t="s">
        <v>166</v>
      </c>
      <c r="D86" s="516"/>
      <c r="E86" s="516"/>
      <c r="F86" s="516"/>
      <c r="G86" s="516"/>
      <c r="H86" s="121"/>
      <c r="I86" s="119"/>
      <c r="J86" s="119"/>
      <c r="K86" s="119"/>
      <c r="L86" s="120"/>
      <c r="M86" s="119"/>
      <c r="N86" s="129"/>
      <c r="O86" s="119"/>
      <c r="P86" s="118">
        <v>81081.929999999993</v>
      </c>
      <c r="Q86" s="138"/>
      <c r="R86" s="138"/>
      <c r="HY86" s="111"/>
      <c r="HZ86" s="80"/>
      <c r="IA86" s="80"/>
      <c r="IB86" s="80"/>
      <c r="IC86" s="80"/>
      <c r="ID86" s="80"/>
      <c r="IF86" s="17"/>
      <c r="IG86" s="17"/>
      <c r="IH86" s="80" t="s">
        <v>166</v>
      </c>
      <c r="II86" s="17"/>
      <c r="IJ86" s="80"/>
      <c r="IK86" s="112"/>
    </row>
    <row r="87" spans="1:245" s="12" customFormat="1" ht="15" x14ac:dyDescent="0.25">
      <c r="A87" s="137"/>
      <c r="B87" s="136"/>
      <c r="C87" s="485" t="s">
        <v>165</v>
      </c>
      <c r="D87" s="485"/>
      <c r="E87" s="485"/>
      <c r="F87" s="485"/>
      <c r="G87" s="485"/>
      <c r="H87" s="135"/>
      <c r="I87" s="62"/>
      <c r="J87" s="62"/>
      <c r="K87" s="62"/>
      <c r="L87" s="59"/>
      <c r="M87" s="62"/>
      <c r="N87" s="59"/>
      <c r="O87" s="62"/>
      <c r="P87" s="133">
        <v>38626.69</v>
      </c>
      <c r="HY87" s="111"/>
      <c r="HZ87" s="80"/>
      <c r="IA87" s="80"/>
      <c r="IB87" s="80"/>
      <c r="IC87" s="80"/>
      <c r="ID87" s="80"/>
      <c r="IF87" s="17"/>
      <c r="IG87" s="17"/>
      <c r="IH87" s="80"/>
      <c r="II87" s="17" t="s">
        <v>165</v>
      </c>
      <c r="IJ87" s="80"/>
      <c r="IK87" s="112"/>
    </row>
    <row r="88" spans="1:245" s="12" customFormat="1" ht="15" x14ac:dyDescent="0.25">
      <c r="A88" s="137"/>
      <c r="B88" s="136" t="s">
        <v>908</v>
      </c>
      <c r="C88" s="485" t="s">
        <v>907</v>
      </c>
      <c r="D88" s="485"/>
      <c r="E88" s="485"/>
      <c r="F88" s="485"/>
      <c r="G88" s="485"/>
      <c r="H88" s="135" t="s">
        <v>161</v>
      </c>
      <c r="I88" s="134">
        <v>147</v>
      </c>
      <c r="J88" s="62"/>
      <c r="K88" s="134">
        <v>147</v>
      </c>
      <c r="L88" s="59"/>
      <c r="M88" s="62"/>
      <c r="N88" s="59"/>
      <c r="O88" s="62"/>
      <c r="P88" s="133">
        <v>56781.23</v>
      </c>
      <c r="HY88" s="111"/>
      <c r="HZ88" s="80"/>
      <c r="IA88" s="80"/>
      <c r="IB88" s="80"/>
      <c r="IC88" s="80"/>
      <c r="ID88" s="80"/>
      <c r="IF88" s="17"/>
      <c r="IG88" s="17"/>
      <c r="IH88" s="80"/>
      <c r="II88" s="17" t="s">
        <v>907</v>
      </c>
      <c r="IJ88" s="80"/>
      <c r="IK88" s="112"/>
    </row>
    <row r="89" spans="1:245" s="12" customFormat="1" ht="15" x14ac:dyDescent="0.25">
      <c r="A89" s="137"/>
      <c r="B89" s="136" t="s">
        <v>906</v>
      </c>
      <c r="C89" s="485" t="s">
        <v>905</v>
      </c>
      <c r="D89" s="485"/>
      <c r="E89" s="485"/>
      <c r="F89" s="485"/>
      <c r="G89" s="485"/>
      <c r="H89" s="135" t="s">
        <v>161</v>
      </c>
      <c r="I89" s="134">
        <v>134</v>
      </c>
      <c r="J89" s="62"/>
      <c r="K89" s="134">
        <v>134</v>
      </c>
      <c r="L89" s="59"/>
      <c r="M89" s="62"/>
      <c r="N89" s="59"/>
      <c r="O89" s="62"/>
      <c r="P89" s="133">
        <v>51759.76</v>
      </c>
      <c r="HY89" s="111"/>
      <c r="HZ89" s="80"/>
      <c r="IA89" s="80"/>
      <c r="IB89" s="80"/>
      <c r="IC89" s="80"/>
      <c r="ID89" s="80"/>
      <c r="IF89" s="17"/>
      <c r="IG89" s="17"/>
      <c r="IH89" s="80"/>
      <c r="II89" s="17" t="s">
        <v>905</v>
      </c>
      <c r="IJ89" s="80"/>
      <c r="IK89" s="112"/>
    </row>
    <row r="90" spans="1:245" s="12" customFormat="1" ht="15" x14ac:dyDescent="0.25">
      <c r="A90" s="124"/>
      <c r="B90" s="123"/>
      <c r="C90" s="516" t="s">
        <v>154</v>
      </c>
      <c r="D90" s="516"/>
      <c r="E90" s="516"/>
      <c r="F90" s="516"/>
      <c r="G90" s="516"/>
      <c r="H90" s="121"/>
      <c r="I90" s="119"/>
      <c r="J90" s="119"/>
      <c r="K90" s="119"/>
      <c r="L90" s="120"/>
      <c r="M90" s="119"/>
      <c r="N90" s="129">
        <v>538701.48</v>
      </c>
      <c r="O90" s="119"/>
      <c r="P90" s="118">
        <v>189622.92</v>
      </c>
      <c r="HY90" s="111"/>
      <c r="HZ90" s="80"/>
      <c r="IA90" s="80"/>
      <c r="IB90" s="80"/>
      <c r="IC90" s="80"/>
      <c r="ID90" s="80"/>
      <c r="IF90" s="17"/>
      <c r="IG90" s="17"/>
      <c r="IH90" s="80"/>
      <c r="II90" s="17"/>
      <c r="IJ90" s="80" t="s">
        <v>154</v>
      </c>
      <c r="IK90" s="112"/>
    </row>
    <row r="91" spans="1:245" s="12" customFormat="1" ht="56.25" x14ac:dyDescent="0.25">
      <c r="A91" s="132" t="s">
        <v>50</v>
      </c>
      <c r="B91" s="122" t="s">
        <v>935</v>
      </c>
      <c r="C91" s="506" t="s">
        <v>934</v>
      </c>
      <c r="D91" s="506"/>
      <c r="E91" s="506"/>
      <c r="F91" s="506"/>
      <c r="G91" s="506"/>
      <c r="H91" s="121" t="s">
        <v>289</v>
      </c>
      <c r="I91" s="119">
        <v>0.14784</v>
      </c>
      <c r="J91" s="131">
        <v>1</v>
      </c>
      <c r="K91" s="130">
        <v>0.14784</v>
      </c>
      <c r="L91" s="129">
        <v>4905.08</v>
      </c>
      <c r="M91" s="128">
        <v>1.04</v>
      </c>
      <c r="N91" s="127">
        <v>5101.28</v>
      </c>
      <c r="O91" s="119"/>
      <c r="P91" s="158">
        <v>754.17</v>
      </c>
      <c r="HY91" s="111"/>
      <c r="HZ91" s="80" t="s">
        <v>934</v>
      </c>
      <c r="IA91" s="80" t="s">
        <v>78</v>
      </c>
      <c r="IB91" s="80" t="s">
        <v>78</v>
      </c>
      <c r="IC91" s="80" t="s">
        <v>78</v>
      </c>
      <c r="ID91" s="80" t="s">
        <v>78</v>
      </c>
      <c r="IF91" s="17"/>
      <c r="IG91" s="17"/>
      <c r="IH91" s="80"/>
      <c r="II91" s="17"/>
      <c r="IJ91" s="80"/>
      <c r="IK91" s="112"/>
    </row>
    <row r="92" spans="1:245" s="12" customFormat="1" ht="15" x14ac:dyDescent="0.25">
      <c r="A92" s="124"/>
      <c r="B92" s="123"/>
      <c r="C92" s="516" t="s">
        <v>154</v>
      </c>
      <c r="D92" s="516"/>
      <c r="E92" s="516"/>
      <c r="F92" s="516"/>
      <c r="G92" s="516"/>
      <c r="H92" s="121"/>
      <c r="I92" s="119"/>
      <c r="J92" s="119"/>
      <c r="K92" s="119"/>
      <c r="L92" s="120"/>
      <c r="M92" s="119"/>
      <c r="N92" s="120"/>
      <c r="O92" s="119"/>
      <c r="P92" s="158">
        <v>754.17</v>
      </c>
      <c r="HY92" s="111"/>
      <c r="HZ92" s="80"/>
      <c r="IA92" s="80"/>
      <c r="IB92" s="80"/>
      <c r="IC92" s="80"/>
      <c r="ID92" s="80"/>
      <c r="IF92" s="17"/>
      <c r="IG92" s="17"/>
      <c r="IH92" s="80"/>
      <c r="II92" s="17"/>
      <c r="IJ92" s="80" t="s">
        <v>154</v>
      </c>
      <c r="IK92" s="112"/>
    </row>
    <row r="93" spans="1:245" s="12" customFormat="1" ht="56.25" x14ac:dyDescent="0.25">
      <c r="A93" s="132" t="s">
        <v>46</v>
      </c>
      <c r="B93" s="122" t="s">
        <v>933</v>
      </c>
      <c r="C93" s="506" t="s">
        <v>932</v>
      </c>
      <c r="D93" s="506"/>
      <c r="E93" s="506"/>
      <c r="F93" s="506"/>
      <c r="G93" s="506"/>
      <c r="H93" s="121" t="s">
        <v>157</v>
      </c>
      <c r="I93" s="119">
        <v>2.8160000000000001E-2</v>
      </c>
      <c r="J93" s="131">
        <v>1</v>
      </c>
      <c r="K93" s="130">
        <v>2.8160000000000001E-2</v>
      </c>
      <c r="L93" s="129">
        <v>58288</v>
      </c>
      <c r="M93" s="128">
        <v>0.72</v>
      </c>
      <c r="N93" s="127">
        <v>41967.360000000001</v>
      </c>
      <c r="O93" s="119"/>
      <c r="P93" s="118">
        <v>1181.8</v>
      </c>
      <c r="HY93" s="111"/>
      <c r="HZ93" s="80" t="s">
        <v>932</v>
      </c>
      <c r="IA93" s="80" t="s">
        <v>78</v>
      </c>
      <c r="IB93" s="80" t="s">
        <v>78</v>
      </c>
      <c r="IC93" s="80" t="s">
        <v>78</v>
      </c>
      <c r="ID93" s="80" t="s">
        <v>78</v>
      </c>
      <c r="IF93" s="17"/>
      <c r="IG93" s="17"/>
      <c r="IH93" s="80"/>
      <c r="II93" s="17"/>
      <c r="IJ93" s="80"/>
      <c r="IK93" s="112"/>
    </row>
    <row r="94" spans="1:245" s="12" customFormat="1" ht="15" x14ac:dyDescent="0.25">
      <c r="A94" s="124"/>
      <c r="B94" s="123"/>
      <c r="C94" s="516" t="s">
        <v>154</v>
      </c>
      <c r="D94" s="516"/>
      <c r="E94" s="516"/>
      <c r="F94" s="516"/>
      <c r="G94" s="516"/>
      <c r="H94" s="121"/>
      <c r="I94" s="119"/>
      <c r="J94" s="119"/>
      <c r="K94" s="119"/>
      <c r="L94" s="120"/>
      <c r="M94" s="119"/>
      <c r="N94" s="120"/>
      <c r="O94" s="119"/>
      <c r="P94" s="118">
        <v>1181.8</v>
      </c>
      <c r="HY94" s="111"/>
      <c r="HZ94" s="80"/>
      <c r="IA94" s="80"/>
      <c r="IB94" s="80"/>
      <c r="IC94" s="80"/>
      <c r="ID94" s="80"/>
      <c r="IF94" s="17"/>
      <c r="IG94" s="17"/>
      <c r="IH94" s="80"/>
      <c r="II94" s="17"/>
      <c r="IJ94" s="80" t="s">
        <v>154</v>
      </c>
      <c r="IK94" s="112"/>
    </row>
    <row r="95" spans="1:245" s="12" customFormat="1" ht="56.25" x14ac:dyDescent="0.25">
      <c r="A95" s="132" t="s">
        <v>42</v>
      </c>
      <c r="B95" s="122" t="s">
        <v>931</v>
      </c>
      <c r="C95" s="506" t="s">
        <v>930</v>
      </c>
      <c r="D95" s="506"/>
      <c r="E95" s="506"/>
      <c r="F95" s="506"/>
      <c r="G95" s="506"/>
      <c r="H95" s="121" t="s">
        <v>157</v>
      </c>
      <c r="I95" s="119">
        <v>0.15840000000000001</v>
      </c>
      <c r="J95" s="131">
        <v>1</v>
      </c>
      <c r="K95" s="165">
        <v>0.15840000000000001</v>
      </c>
      <c r="L95" s="129">
        <v>19145.349999999999</v>
      </c>
      <c r="M95" s="128">
        <v>1.27</v>
      </c>
      <c r="N95" s="127">
        <v>24314.59</v>
      </c>
      <c r="O95" s="119"/>
      <c r="P95" s="118">
        <v>3851.43</v>
      </c>
      <c r="HY95" s="111"/>
      <c r="HZ95" s="80" t="s">
        <v>930</v>
      </c>
      <c r="IA95" s="80" t="s">
        <v>78</v>
      </c>
      <c r="IB95" s="80" t="s">
        <v>78</v>
      </c>
      <c r="IC95" s="80" t="s">
        <v>78</v>
      </c>
      <c r="ID95" s="80" t="s">
        <v>78</v>
      </c>
      <c r="IF95" s="17"/>
      <c r="IG95" s="17"/>
      <c r="IH95" s="80"/>
      <c r="II95" s="17"/>
      <c r="IJ95" s="80"/>
      <c r="IK95" s="112"/>
    </row>
    <row r="96" spans="1:245" s="12" customFormat="1" ht="15" x14ac:dyDescent="0.25">
      <c r="A96" s="124"/>
      <c r="B96" s="123"/>
      <c r="C96" s="516" t="s">
        <v>154</v>
      </c>
      <c r="D96" s="516"/>
      <c r="E96" s="516"/>
      <c r="F96" s="516"/>
      <c r="G96" s="516"/>
      <c r="H96" s="121"/>
      <c r="I96" s="119"/>
      <c r="J96" s="119"/>
      <c r="K96" s="119"/>
      <c r="L96" s="120"/>
      <c r="M96" s="119"/>
      <c r="N96" s="120"/>
      <c r="O96" s="119"/>
      <c r="P96" s="118">
        <v>3851.43</v>
      </c>
      <c r="HY96" s="111"/>
      <c r="HZ96" s="80"/>
      <c r="IA96" s="80"/>
      <c r="IB96" s="80"/>
      <c r="IC96" s="80"/>
      <c r="ID96" s="80"/>
      <c r="IF96" s="17"/>
      <c r="IG96" s="17"/>
      <c r="IH96" s="80"/>
      <c r="II96" s="17"/>
      <c r="IJ96" s="80" t="s">
        <v>154</v>
      </c>
      <c r="IK96" s="112"/>
    </row>
    <row r="97" spans="1:247" s="12" customFormat="1" ht="56.25" x14ac:dyDescent="0.25">
      <c r="A97" s="132" t="s">
        <v>36</v>
      </c>
      <c r="B97" s="122" t="s">
        <v>929</v>
      </c>
      <c r="C97" s="506" t="s">
        <v>928</v>
      </c>
      <c r="D97" s="506"/>
      <c r="E97" s="506"/>
      <c r="F97" s="506"/>
      <c r="G97" s="506"/>
      <c r="H97" s="121" t="s">
        <v>289</v>
      </c>
      <c r="I97" s="119">
        <v>0.25344</v>
      </c>
      <c r="J97" s="131">
        <v>1</v>
      </c>
      <c r="K97" s="130">
        <v>0.25344</v>
      </c>
      <c r="L97" s="129">
        <v>3589.79</v>
      </c>
      <c r="M97" s="128">
        <v>1.29</v>
      </c>
      <c r="N97" s="127">
        <v>4630.83</v>
      </c>
      <c r="O97" s="119"/>
      <c r="P97" s="118">
        <v>1173.6400000000001</v>
      </c>
      <c r="HY97" s="111"/>
      <c r="HZ97" s="80" t="s">
        <v>928</v>
      </c>
      <c r="IA97" s="80" t="s">
        <v>78</v>
      </c>
      <c r="IB97" s="80" t="s">
        <v>78</v>
      </c>
      <c r="IC97" s="80" t="s">
        <v>78</v>
      </c>
      <c r="ID97" s="80" t="s">
        <v>78</v>
      </c>
      <c r="IF97" s="17"/>
      <c r="IG97" s="17"/>
      <c r="IH97" s="80"/>
      <c r="II97" s="17"/>
      <c r="IJ97" s="80"/>
      <c r="IK97" s="112"/>
    </row>
    <row r="98" spans="1:247" s="12" customFormat="1" ht="15" x14ac:dyDescent="0.25">
      <c r="A98" s="124"/>
      <c r="B98" s="123"/>
      <c r="C98" s="516" t="s">
        <v>154</v>
      </c>
      <c r="D98" s="516"/>
      <c r="E98" s="516"/>
      <c r="F98" s="516"/>
      <c r="G98" s="516"/>
      <c r="H98" s="121"/>
      <c r="I98" s="119"/>
      <c r="J98" s="119"/>
      <c r="K98" s="119"/>
      <c r="L98" s="120"/>
      <c r="M98" s="119"/>
      <c r="N98" s="120"/>
      <c r="O98" s="119"/>
      <c r="P98" s="118">
        <v>1173.6400000000001</v>
      </c>
      <c r="HY98" s="111"/>
      <c r="HZ98" s="80"/>
      <c r="IA98" s="80"/>
      <c r="IB98" s="80"/>
      <c r="IC98" s="80"/>
      <c r="ID98" s="80"/>
      <c r="IF98" s="17"/>
      <c r="IG98" s="17"/>
      <c r="IH98" s="80"/>
      <c r="II98" s="17"/>
      <c r="IJ98" s="80" t="s">
        <v>154</v>
      </c>
      <c r="IK98" s="112"/>
    </row>
    <row r="99" spans="1:247" s="12" customFormat="1" ht="56.25" x14ac:dyDescent="0.25">
      <c r="A99" s="132" t="s">
        <v>32</v>
      </c>
      <c r="B99" s="122" t="s">
        <v>927</v>
      </c>
      <c r="C99" s="506" t="s">
        <v>926</v>
      </c>
      <c r="D99" s="506"/>
      <c r="E99" s="506"/>
      <c r="F99" s="506"/>
      <c r="G99" s="506"/>
      <c r="H99" s="121" t="s">
        <v>289</v>
      </c>
      <c r="I99" s="119">
        <v>35.200000000000003</v>
      </c>
      <c r="J99" s="131">
        <v>1</v>
      </c>
      <c r="K99" s="157">
        <v>35.200000000000003</v>
      </c>
      <c r="L99" s="129">
        <v>13889.25</v>
      </c>
      <c r="M99" s="128">
        <v>1.1299999999999999</v>
      </c>
      <c r="N99" s="127">
        <v>15694.85</v>
      </c>
      <c r="O99" s="119"/>
      <c r="P99" s="118">
        <v>552458.72</v>
      </c>
      <c r="HY99" s="111"/>
      <c r="HZ99" s="80" t="s">
        <v>926</v>
      </c>
      <c r="IA99" s="80" t="s">
        <v>78</v>
      </c>
      <c r="IB99" s="80" t="s">
        <v>78</v>
      </c>
      <c r="IC99" s="80" t="s">
        <v>78</v>
      </c>
      <c r="ID99" s="80" t="s">
        <v>78</v>
      </c>
      <c r="IF99" s="17"/>
      <c r="IG99" s="17"/>
      <c r="IH99" s="80"/>
      <c r="II99" s="17"/>
      <c r="IJ99" s="80"/>
      <c r="IK99" s="112"/>
    </row>
    <row r="100" spans="1:247" s="12" customFormat="1" ht="15" x14ac:dyDescent="0.25">
      <c r="A100" s="124"/>
      <c r="B100" s="123"/>
      <c r="C100" s="516" t="s">
        <v>154</v>
      </c>
      <c r="D100" s="516"/>
      <c r="E100" s="516"/>
      <c r="F100" s="516"/>
      <c r="G100" s="516"/>
      <c r="H100" s="121"/>
      <c r="I100" s="119"/>
      <c r="J100" s="119"/>
      <c r="K100" s="119"/>
      <c r="L100" s="120"/>
      <c r="M100" s="119"/>
      <c r="N100" s="120"/>
      <c r="O100" s="119"/>
      <c r="P100" s="118">
        <v>552458.72</v>
      </c>
      <c r="HY100" s="111"/>
      <c r="HZ100" s="80"/>
      <c r="IA100" s="80"/>
      <c r="IB100" s="80"/>
      <c r="IC100" s="80"/>
      <c r="ID100" s="80"/>
      <c r="IF100" s="17"/>
      <c r="IG100" s="17"/>
      <c r="IH100" s="80"/>
      <c r="II100" s="17"/>
      <c r="IJ100" s="80" t="s">
        <v>154</v>
      </c>
      <c r="IK100" s="112"/>
    </row>
    <row r="101" spans="1:247" s="12" customFormat="1" ht="1.5" customHeight="1" x14ac:dyDescent="0.25">
      <c r="A101" s="117"/>
      <c r="B101" s="87"/>
      <c r="C101" s="87"/>
      <c r="D101" s="87"/>
      <c r="E101" s="87"/>
      <c r="F101" s="116"/>
      <c r="G101" s="116"/>
      <c r="H101" s="116"/>
      <c r="I101" s="116"/>
      <c r="J101" s="88"/>
      <c r="K101" s="116"/>
      <c r="L101" s="88"/>
      <c r="M101" s="115"/>
      <c r="N101" s="88"/>
      <c r="O101" s="114"/>
      <c r="P101" s="113"/>
      <c r="Q101" s="105"/>
      <c r="R101" s="104"/>
      <c r="HY101" s="111"/>
      <c r="HZ101" s="80"/>
      <c r="IA101" s="80"/>
      <c r="IB101" s="80"/>
      <c r="IC101" s="80"/>
      <c r="ID101" s="80"/>
      <c r="IF101" s="17"/>
      <c r="IG101" s="17"/>
      <c r="IH101" s="80"/>
      <c r="II101" s="17"/>
      <c r="IJ101" s="80"/>
      <c r="IK101" s="112"/>
    </row>
    <row r="102" spans="1:247" s="12" customFormat="1" ht="15" x14ac:dyDescent="0.25">
      <c r="A102" s="99"/>
      <c r="B102" s="103"/>
      <c r="C102" s="518" t="s">
        <v>925</v>
      </c>
      <c r="D102" s="518"/>
      <c r="E102" s="518"/>
      <c r="F102" s="518"/>
      <c r="G102" s="518"/>
      <c r="H102" s="518"/>
      <c r="I102" s="518"/>
      <c r="J102" s="518"/>
      <c r="K102" s="518"/>
      <c r="L102" s="518"/>
      <c r="M102" s="518"/>
      <c r="N102" s="518"/>
      <c r="O102" s="518"/>
      <c r="P102" s="106"/>
      <c r="Q102" s="105"/>
      <c r="R102" s="104"/>
      <c r="HY102" s="111"/>
      <c r="HZ102" s="80"/>
      <c r="IA102" s="80"/>
      <c r="IB102" s="80"/>
      <c r="IC102" s="80"/>
      <c r="ID102" s="80"/>
      <c r="IF102" s="17"/>
      <c r="IG102" s="17"/>
      <c r="IH102" s="80"/>
      <c r="II102" s="17"/>
      <c r="IJ102" s="80"/>
      <c r="IK102" s="112"/>
      <c r="IL102" s="90" t="s">
        <v>925</v>
      </c>
    </row>
    <row r="103" spans="1:247" s="12" customFormat="1" ht="15" x14ac:dyDescent="0.25">
      <c r="A103" s="99"/>
      <c r="B103" s="98"/>
      <c r="C103" s="481" t="s">
        <v>149</v>
      </c>
      <c r="D103" s="481"/>
      <c r="E103" s="481"/>
      <c r="F103" s="481"/>
      <c r="G103" s="481"/>
      <c r="H103" s="481"/>
      <c r="I103" s="481"/>
      <c r="J103" s="481"/>
      <c r="K103" s="481"/>
      <c r="L103" s="481"/>
      <c r="M103" s="481"/>
      <c r="N103" s="481"/>
      <c r="O103" s="481"/>
      <c r="P103" s="101">
        <v>713045.08</v>
      </c>
      <c r="Q103" s="105"/>
      <c r="R103" s="104"/>
      <c r="HY103" s="111"/>
      <c r="HZ103" s="80"/>
      <c r="IA103" s="80"/>
      <c r="IB103" s="80"/>
      <c r="IC103" s="80"/>
      <c r="ID103" s="80"/>
      <c r="IF103" s="17"/>
      <c r="IG103" s="17"/>
      <c r="IH103" s="80"/>
      <c r="II103" s="17"/>
      <c r="IJ103" s="80"/>
      <c r="IK103" s="112"/>
      <c r="IL103" s="90"/>
      <c r="IM103" s="51" t="s">
        <v>149</v>
      </c>
    </row>
    <row r="104" spans="1:247" s="12" customFormat="1" ht="15" x14ac:dyDescent="0.25">
      <c r="A104" s="99"/>
      <c r="B104" s="98"/>
      <c r="C104" s="481" t="s">
        <v>143</v>
      </c>
      <c r="D104" s="481"/>
      <c r="E104" s="481"/>
      <c r="F104" s="481"/>
      <c r="G104" s="481"/>
      <c r="H104" s="481"/>
      <c r="I104" s="481"/>
      <c r="J104" s="481"/>
      <c r="K104" s="481"/>
      <c r="L104" s="481"/>
      <c r="M104" s="481"/>
      <c r="N104" s="481"/>
      <c r="O104" s="481"/>
      <c r="P104" s="93"/>
      <c r="Q104" s="105"/>
      <c r="R104" s="104"/>
      <c r="HY104" s="111"/>
      <c r="HZ104" s="80"/>
      <c r="IA104" s="80"/>
      <c r="IB104" s="80"/>
      <c r="IC104" s="80"/>
      <c r="ID104" s="80"/>
      <c r="IF104" s="17"/>
      <c r="IG104" s="17"/>
      <c r="IH104" s="80"/>
      <c r="II104" s="17"/>
      <c r="IJ104" s="80"/>
      <c r="IK104" s="112"/>
      <c r="IL104" s="90"/>
      <c r="IM104" s="51" t="s">
        <v>143</v>
      </c>
    </row>
    <row r="105" spans="1:247" s="12" customFormat="1" ht="15" x14ac:dyDescent="0.25">
      <c r="A105" s="99"/>
      <c r="B105" s="98"/>
      <c r="C105" s="481" t="s">
        <v>148</v>
      </c>
      <c r="D105" s="481"/>
      <c r="E105" s="481"/>
      <c r="F105" s="481"/>
      <c r="G105" s="481"/>
      <c r="H105" s="481"/>
      <c r="I105" s="481"/>
      <c r="J105" s="481"/>
      <c r="K105" s="481"/>
      <c r="L105" s="481"/>
      <c r="M105" s="481"/>
      <c r="N105" s="481"/>
      <c r="O105" s="481"/>
      <c r="P105" s="101">
        <v>25118.720000000001</v>
      </c>
      <c r="Q105" s="105"/>
      <c r="R105" s="104"/>
      <c r="HY105" s="111"/>
      <c r="HZ105" s="80"/>
      <c r="IA105" s="80"/>
      <c r="IB105" s="80"/>
      <c r="IC105" s="80"/>
      <c r="ID105" s="80"/>
      <c r="IF105" s="17"/>
      <c r="IG105" s="17"/>
      <c r="IH105" s="80"/>
      <c r="II105" s="17"/>
      <c r="IJ105" s="80"/>
      <c r="IK105" s="112"/>
      <c r="IL105" s="90"/>
      <c r="IM105" s="51" t="s">
        <v>148</v>
      </c>
    </row>
    <row r="106" spans="1:247" s="12" customFormat="1" ht="15" x14ac:dyDescent="0.25">
      <c r="A106" s="99"/>
      <c r="B106" s="98"/>
      <c r="C106" s="481" t="s">
        <v>147</v>
      </c>
      <c r="D106" s="481"/>
      <c r="E106" s="481"/>
      <c r="F106" s="481"/>
      <c r="G106" s="481"/>
      <c r="H106" s="481"/>
      <c r="I106" s="481"/>
      <c r="J106" s="481"/>
      <c r="K106" s="481"/>
      <c r="L106" s="481"/>
      <c r="M106" s="481"/>
      <c r="N106" s="481"/>
      <c r="O106" s="481"/>
      <c r="P106" s="101">
        <v>48247.46</v>
      </c>
      <c r="Q106" s="105"/>
      <c r="R106" s="104"/>
      <c r="HY106" s="111"/>
      <c r="HZ106" s="80"/>
      <c r="IA106" s="80"/>
      <c r="IB106" s="80"/>
      <c r="IC106" s="80"/>
      <c r="ID106" s="80"/>
      <c r="IF106" s="17"/>
      <c r="IG106" s="17"/>
      <c r="IH106" s="80"/>
      <c r="II106" s="17"/>
      <c r="IJ106" s="80"/>
      <c r="IK106" s="112"/>
      <c r="IL106" s="90"/>
      <c r="IM106" s="51" t="s">
        <v>147</v>
      </c>
    </row>
    <row r="107" spans="1:247" s="12" customFormat="1" ht="15" x14ac:dyDescent="0.25">
      <c r="A107" s="99"/>
      <c r="B107" s="98"/>
      <c r="C107" s="481" t="s">
        <v>146</v>
      </c>
      <c r="D107" s="481"/>
      <c r="E107" s="481"/>
      <c r="F107" s="481"/>
      <c r="G107" s="481"/>
      <c r="H107" s="481"/>
      <c r="I107" s="481"/>
      <c r="J107" s="481"/>
      <c r="K107" s="481"/>
      <c r="L107" s="481"/>
      <c r="M107" s="481"/>
      <c r="N107" s="481"/>
      <c r="O107" s="481"/>
      <c r="P107" s="101">
        <v>17960.46</v>
      </c>
      <c r="Q107" s="105"/>
      <c r="R107" s="104"/>
      <c r="HY107" s="111"/>
      <c r="HZ107" s="80"/>
      <c r="IA107" s="80"/>
      <c r="IB107" s="80"/>
      <c r="IC107" s="80"/>
      <c r="ID107" s="80"/>
      <c r="IF107" s="17"/>
      <c r="IG107" s="17"/>
      <c r="IH107" s="80"/>
      <c r="II107" s="17"/>
      <c r="IJ107" s="80"/>
      <c r="IK107" s="112"/>
      <c r="IL107" s="90"/>
      <c r="IM107" s="51" t="s">
        <v>146</v>
      </c>
    </row>
    <row r="108" spans="1:247" s="12" customFormat="1" ht="15" x14ac:dyDescent="0.25">
      <c r="A108" s="99"/>
      <c r="B108" s="98"/>
      <c r="C108" s="481" t="s">
        <v>145</v>
      </c>
      <c r="D108" s="481"/>
      <c r="E108" s="481"/>
      <c r="F108" s="481"/>
      <c r="G108" s="481"/>
      <c r="H108" s="481"/>
      <c r="I108" s="481"/>
      <c r="J108" s="481"/>
      <c r="K108" s="481"/>
      <c r="L108" s="481"/>
      <c r="M108" s="481"/>
      <c r="N108" s="481"/>
      <c r="O108" s="481"/>
      <c r="P108" s="101">
        <v>560484.71</v>
      </c>
      <c r="Q108" s="105"/>
      <c r="R108" s="104"/>
      <c r="HY108" s="111"/>
      <c r="HZ108" s="80"/>
      <c r="IA108" s="80"/>
      <c r="IB108" s="80"/>
      <c r="IC108" s="80"/>
      <c r="ID108" s="80"/>
      <c r="IF108" s="17"/>
      <c r="IG108" s="17"/>
      <c r="IH108" s="80"/>
      <c r="II108" s="17"/>
      <c r="IJ108" s="80"/>
      <c r="IK108" s="112"/>
      <c r="IL108" s="90"/>
      <c r="IM108" s="51" t="s">
        <v>145</v>
      </c>
    </row>
    <row r="109" spans="1:247" s="12" customFormat="1" ht="15" x14ac:dyDescent="0.25">
      <c r="A109" s="99"/>
      <c r="B109" s="98"/>
      <c r="C109" s="481" t="s">
        <v>663</v>
      </c>
      <c r="D109" s="481"/>
      <c r="E109" s="481"/>
      <c r="F109" s="481"/>
      <c r="G109" s="481"/>
      <c r="H109" s="481"/>
      <c r="I109" s="481"/>
      <c r="J109" s="481"/>
      <c r="K109" s="481"/>
      <c r="L109" s="481"/>
      <c r="M109" s="481"/>
      <c r="N109" s="481"/>
      <c r="O109" s="481"/>
      <c r="P109" s="101">
        <v>61233.73</v>
      </c>
      <c r="Q109" s="105"/>
      <c r="R109" s="104"/>
      <c r="HY109" s="111"/>
      <c r="HZ109" s="80"/>
      <c r="IA109" s="80"/>
      <c r="IB109" s="80"/>
      <c r="IC109" s="80"/>
      <c r="ID109" s="80"/>
      <c r="IF109" s="17"/>
      <c r="IG109" s="17"/>
      <c r="IH109" s="80"/>
      <c r="II109" s="17"/>
      <c r="IJ109" s="80"/>
      <c r="IK109" s="112"/>
      <c r="IL109" s="90"/>
      <c r="IM109" s="51" t="s">
        <v>663</v>
      </c>
    </row>
    <row r="110" spans="1:247" s="12" customFormat="1" ht="15" x14ac:dyDescent="0.25">
      <c r="A110" s="99"/>
      <c r="B110" s="98"/>
      <c r="C110" s="481" t="s">
        <v>144</v>
      </c>
      <c r="D110" s="481"/>
      <c r="E110" s="481"/>
      <c r="F110" s="481"/>
      <c r="G110" s="481"/>
      <c r="H110" s="481"/>
      <c r="I110" s="481"/>
      <c r="J110" s="481"/>
      <c r="K110" s="481"/>
      <c r="L110" s="481"/>
      <c r="M110" s="481"/>
      <c r="N110" s="481"/>
      <c r="O110" s="481"/>
      <c r="P110" s="101">
        <v>827730.51</v>
      </c>
      <c r="Q110" s="105"/>
      <c r="R110" s="104"/>
      <c r="HY110" s="111"/>
      <c r="HZ110" s="80"/>
      <c r="IA110" s="80"/>
      <c r="IB110" s="80"/>
      <c r="IC110" s="80"/>
      <c r="ID110" s="80"/>
      <c r="IF110" s="17"/>
      <c r="IG110" s="17"/>
      <c r="IH110" s="80"/>
      <c r="II110" s="17"/>
      <c r="IJ110" s="80"/>
      <c r="IK110" s="112"/>
      <c r="IL110" s="90"/>
      <c r="IM110" s="51" t="s">
        <v>144</v>
      </c>
    </row>
    <row r="111" spans="1:247" s="12" customFormat="1" ht="15" x14ac:dyDescent="0.25">
      <c r="A111" s="99"/>
      <c r="B111" s="98"/>
      <c r="C111" s="481" t="s">
        <v>662</v>
      </c>
      <c r="D111" s="481"/>
      <c r="E111" s="481"/>
      <c r="F111" s="481"/>
      <c r="G111" s="481"/>
      <c r="H111" s="481"/>
      <c r="I111" s="481"/>
      <c r="J111" s="481"/>
      <c r="K111" s="481"/>
      <c r="L111" s="481"/>
      <c r="M111" s="481"/>
      <c r="N111" s="481"/>
      <c r="O111" s="481"/>
      <c r="P111" s="101">
        <v>766496.78</v>
      </c>
      <c r="Q111" s="105"/>
      <c r="R111" s="104"/>
      <c r="HY111" s="111"/>
      <c r="HZ111" s="80"/>
      <c r="IA111" s="80"/>
      <c r="IB111" s="80"/>
      <c r="IC111" s="80"/>
      <c r="ID111" s="80"/>
      <c r="IF111" s="17"/>
      <c r="IG111" s="17"/>
      <c r="IH111" s="80"/>
      <c r="II111" s="17"/>
      <c r="IJ111" s="80"/>
      <c r="IK111" s="112"/>
      <c r="IL111" s="90"/>
      <c r="IM111" s="51" t="s">
        <v>662</v>
      </c>
    </row>
    <row r="112" spans="1:247" s="12" customFormat="1" ht="15" x14ac:dyDescent="0.25">
      <c r="A112" s="99"/>
      <c r="B112" s="98"/>
      <c r="C112" s="481" t="s">
        <v>659</v>
      </c>
      <c r="D112" s="481"/>
      <c r="E112" s="481"/>
      <c r="F112" s="481"/>
      <c r="G112" s="481"/>
      <c r="H112" s="481"/>
      <c r="I112" s="481"/>
      <c r="J112" s="481"/>
      <c r="K112" s="481"/>
      <c r="L112" s="481"/>
      <c r="M112" s="481"/>
      <c r="N112" s="481"/>
      <c r="O112" s="481"/>
      <c r="P112" s="93"/>
      <c r="Q112" s="105"/>
      <c r="R112" s="104"/>
      <c r="HY112" s="111"/>
      <c r="HZ112" s="80"/>
      <c r="IA112" s="80"/>
      <c r="IB112" s="80"/>
      <c r="IC112" s="80"/>
      <c r="ID112" s="80"/>
      <c r="IF112" s="17"/>
      <c r="IG112" s="17"/>
      <c r="IH112" s="80"/>
      <c r="II112" s="17"/>
      <c r="IJ112" s="80"/>
      <c r="IK112" s="112"/>
      <c r="IL112" s="90"/>
      <c r="IM112" s="51" t="s">
        <v>659</v>
      </c>
    </row>
    <row r="113" spans="1:249" s="12" customFormat="1" ht="15" x14ac:dyDescent="0.25">
      <c r="A113" s="99"/>
      <c r="B113" s="98"/>
      <c r="C113" s="481" t="s">
        <v>658</v>
      </c>
      <c r="D113" s="481"/>
      <c r="E113" s="481"/>
      <c r="F113" s="481"/>
      <c r="G113" s="481"/>
      <c r="H113" s="481"/>
      <c r="I113" s="481"/>
      <c r="J113" s="481"/>
      <c r="K113" s="481"/>
      <c r="L113" s="481"/>
      <c r="M113" s="481"/>
      <c r="N113" s="481"/>
      <c r="O113" s="481"/>
      <c r="P113" s="101">
        <v>25118.720000000001</v>
      </c>
      <c r="Q113" s="105"/>
      <c r="R113" s="104"/>
      <c r="HY113" s="111"/>
      <c r="HZ113" s="80"/>
      <c r="IA113" s="80"/>
      <c r="IB113" s="80"/>
      <c r="IC113" s="80"/>
      <c r="ID113" s="80"/>
      <c r="IF113" s="17"/>
      <c r="IG113" s="17"/>
      <c r="IH113" s="80"/>
      <c r="II113" s="17"/>
      <c r="IJ113" s="80"/>
      <c r="IK113" s="112"/>
      <c r="IL113" s="90"/>
      <c r="IM113" s="51" t="s">
        <v>658</v>
      </c>
    </row>
    <row r="114" spans="1:249" s="12" customFormat="1" ht="15" x14ac:dyDescent="0.25">
      <c r="A114" s="99"/>
      <c r="B114" s="98"/>
      <c r="C114" s="481" t="s">
        <v>657</v>
      </c>
      <c r="D114" s="481"/>
      <c r="E114" s="481"/>
      <c r="F114" s="481"/>
      <c r="G114" s="481"/>
      <c r="H114" s="481"/>
      <c r="I114" s="481"/>
      <c r="J114" s="481"/>
      <c r="K114" s="481"/>
      <c r="L114" s="481"/>
      <c r="M114" s="481"/>
      <c r="N114" s="481"/>
      <c r="O114" s="481"/>
      <c r="P114" s="101">
        <v>48247.46</v>
      </c>
      <c r="Q114" s="105"/>
      <c r="R114" s="104"/>
      <c r="HY114" s="111"/>
      <c r="HZ114" s="80"/>
      <c r="IA114" s="80"/>
      <c r="IB114" s="80"/>
      <c r="IC114" s="80"/>
      <c r="ID114" s="80"/>
      <c r="IF114" s="17"/>
      <c r="IG114" s="17"/>
      <c r="IH114" s="80"/>
      <c r="II114" s="17"/>
      <c r="IJ114" s="80"/>
      <c r="IK114" s="112"/>
      <c r="IL114" s="90"/>
      <c r="IM114" s="51" t="s">
        <v>657</v>
      </c>
    </row>
    <row r="115" spans="1:249" s="12" customFormat="1" ht="15" x14ac:dyDescent="0.25">
      <c r="A115" s="99"/>
      <c r="B115" s="98"/>
      <c r="C115" s="481" t="s">
        <v>656</v>
      </c>
      <c r="D115" s="481"/>
      <c r="E115" s="481"/>
      <c r="F115" s="481"/>
      <c r="G115" s="481"/>
      <c r="H115" s="481"/>
      <c r="I115" s="481"/>
      <c r="J115" s="481"/>
      <c r="K115" s="481"/>
      <c r="L115" s="481"/>
      <c r="M115" s="481"/>
      <c r="N115" s="481"/>
      <c r="O115" s="481"/>
      <c r="P115" s="101">
        <v>17960.46</v>
      </c>
      <c r="Q115" s="105"/>
      <c r="R115" s="104"/>
      <c r="HY115" s="111"/>
      <c r="HZ115" s="80"/>
      <c r="IA115" s="80"/>
      <c r="IB115" s="80"/>
      <c r="IC115" s="80"/>
      <c r="ID115" s="80"/>
      <c r="IF115" s="17"/>
      <c r="IG115" s="17"/>
      <c r="IH115" s="80"/>
      <c r="II115" s="17"/>
      <c r="IJ115" s="80"/>
      <c r="IK115" s="112"/>
      <c r="IL115" s="90"/>
      <c r="IM115" s="51" t="s">
        <v>656</v>
      </c>
    </row>
    <row r="116" spans="1:249" s="12" customFormat="1" ht="15" x14ac:dyDescent="0.25">
      <c r="A116" s="99"/>
      <c r="B116" s="98"/>
      <c r="C116" s="481" t="s">
        <v>655</v>
      </c>
      <c r="D116" s="481"/>
      <c r="E116" s="481"/>
      <c r="F116" s="481"/>
      <c r="G116" s="481"/>
      <c r="H116" s="481"/>
      <c r="I116" s="481"/>
      <c r="J116" s="481"/>
      <c r="K116" s="481"/>
      <c r="L116" s="481"/>
      <c r="M116" s="481"/>
      <c r="N116" s="481"/>
      <c r="O116" s="481"/>
      <c r="P116" s="101">
        <v>560484.71</v>
      </c>
      <c r="Q116" s="105"/>
      <c r="R116" s="104"/>
      <c r="HY116" s="111"/>
      <c r="HZ116" s="80"/>
      <c r="IA116" s="80"/>
      <c r="IB116" s="80"/>
      <c r="IC116" s="80"/>
      <c r="ID116" s="80"/>
      <c r="IF116" s="17"/>
      <c r="IG116" s="17"/>
      <c r="IH116" s="80"/>
      <c r="II116" s="17"/>
      <c r="IJ116" s="80"/>
      <c r="IK116" s="112"/>
      <c r="IL116" s="90"/>
      <c r="IM116" s="51" t="s">
        <v>655</v>
      </c>
    </row>
    <row r="117" spans="1:249" s="12" customFormat="1" ht="15" x14ac:dyDescent="0.25">
      <c r="A117" s="99"/>
      <c r="B117" s="98"/>
      <c r="C117" s="481" t="s">
        <v>654</v>
      </c>
      <c r="D117" s="481"/>
      <c r="E117" s="481"/>
      <c r="F117" s="481"/>
      <c r="G117" s="481"/>
      <c r="H117" s="481"/>
      <c r="I117" s="481"/>
      <c r="J117" s="481"/>
      <c r="K117" s="481"/>
      <c r="L117" s="481"/>
      <c r="M117" s="481"/>
      <c r="N117" s="481"/>
      <c r="O117" s="481"/>
      <c r="P117" s="101">
        <v>60877.52</v>
      </c>
      <c r="Q117" s="105"/>
      <c r="R117" s="104"/>
      <c r="HY117" s="111"/>
      <c r="HZ117" s="80"/>
      <c r="IA117" s="80"/>
      <c r="IB117" s="80"/>
      <c r="IC117" s="80"/>
      <c r="ID117" s="80"/>
      <c r="IF117" s="17"/>
      <c r="IG117" s="17"/>
      <c r="IH117" s="80"/>
      <c r="II117" s="17"/>
      <c r="IJ117" s="80"/>
      <c r="IK117" s="112"/>
      <c r="IL117" s="90"/>
      <c r="IM117" s="51" t="s">
        <v>654</v>
      </c>
    </row>
    <row r="118" spans="1:249" s="12" customFormat="1" ht="15" x14ac:dyDescent="0.25">
      <c r="A118" s="99"/>
      <c r="B118" s="98"/>
      <c r="C118" s="481" t="s">
        <v>653</v>
      </c>
      <c r="D118" s="481"/>
      <c r="E118" s="481"/>
      <c r="F118" s="481"/>
      <c r="G118" s="481"/>
      <c r="H118" s="481"/>
      <c r="I118" s="481"/>
      <c r="J118" s="481"/>
      <c r="K118" s="481"/>
      <c r="L118" s="481"/>
      <c r="M118" s="481"/>
      <c r="N118" s="481"/>
      <c r="O118" s="481"/>
      <c r="P118" s="101">
        <v>53807.91</v>
      </c>
      <c r="Q118" s="105"/>
      <c r="R118" s="104"/>
      <c r="HY118" s="111"/>
      <c r="HZ118" s="80"/>
      <c r="IA118" s="80"/>
      <c r="IB118" s="80"/>
      <c r="IC118" s="80"/>
      <c r="ID118" s="80"/>
      <c r="IF118" s="17"/>
      <c r="IG118" s="17"/>
      <c r="IH118" s="80"/>
      <c r="II118" s="17"/>
      <c r="IJ118" s="80"/>
      <c r="IK118" s="112"/>
      <c r="IL118" s="90"/>
      <c r="IM118" s="51" t="s">
        <v>653</v>
      </c>
    </row>
    <row r="119" spans="1:249" s="12" customFormat="1" ht="15" x14ac:dyDescent="0.25">
      <c r="A119" s="99"/>
      <c r="B119" s="98"/>
      <c r="C119" s="481" t="s">
        <v>661</v>
      </c>
      <c r="D119" s="481"/>
      <c r="E119" s="481"/>
      <c r="F119" s="481"/>
      <c r="G119" s="481"/>
      <c r="H119" s="481"/>
      <c r="I119" s="481"/>
      <c r="J119" s="481"/>
      <c r="K119" s="481"/>
      <c r="L119" s="481"/>
      <c r="M119" s="481"/>
      <c r="N119" s="481"/>
      <c r="O119" s="481"/>
      <c r="P119" s="101">
        <v>61233.73</v>
      </c>
      <c r="Q119" s="105"/>
      <c r="R119" s="104"/>
      <c r="HY119" s="111"/>
      <c r="HZ119" s="80"/>
      <c r="IA119" s="80"/>
      <c r="IB119" s="80"/>
      <c r="IC119" s="80"/>
      <c r="ID119" s="80"/>
      <c r="IF119" s="17"/>
      <c r="IG119" s="17"/>
      <c r="IH119" s="80"/>
      <c r="II119" s="17"/>
      <c r="IJ119" s="80"/>
      <c r="IK119" s="112"/>
      <c r="IL119" s="90"/>
      <c r="IM119" s="51" t="s">
        <v>661</v>
      </c>
    </row>
    <row r="120" spans="1:249" s="12" customFormat="1" ht="15" x14ac:dyDescent="0.25">
      <c r="A120" s="99"/>
      <c r="B120" s="98"/>
      <c r="C120" s="481" t="s">
        <v>134</v>
      </c>
      <c r="D120" s="481"/>
      <c r="E120" s="481"/>
      <c r="F120" s="481"/>
      <c r="G120" s="481"/>
      <c r="H120" s="481"/>
      <c r="I120" s="481"/>
      <c r="J120" s="481"/>
      <c r="K120" s="481"/>
      <c r="L120" s="481"/>
      <c r="M120" s="481"/>
      <c r="N120" s="481"/>
      <c r="O120" s="481"/>
      <c r="P120" s="101">
        <v>43079.18</v>
      </c>
      <c r="Q120" s="105"/>
      <c r="R120" s="104"/>
      <c r="HY120" s="111"/>
      <c r="HZ120" s="80"/>
      <c r="IA120" s="80"/>
      <c r="IB120" s="80"/>
      <c r="IC120" s="80"/>
      <c r="ID120" s="80"/>
      <c r="IF120" s="17"/>
      <c r="IG120" s="17"/>
      <c r="IH120" s="80"/>
      <c r="II120" s="17"/>
      <c r="IJ120" s="80"/>
      <c r="IK120" s="112"/>
      <c r="IL120" s="90"/>
      <c r="IM120" s="51" t="s">
        <v>134</v>
      </c>
    </row>
    <row r="121" spans="1:249" s="12" customFormat="1" ht="15" x14ac:dyDescent="0.25">
      <c r="A121" s="99"/>
      <c r="B121" s="98"/>
      <c r="C121" s="481" t="s">
        <v>133</v>
      </c>
      <c r="D121" s="481"/>
      <c r="E121" s="481"/>
      <c r="F121" s="481"/>
      <c r="G121" s="481"/>
      <c r="H121" s="481"/>
      <c r="I121" s="481"/>
      <c r="J121" s="481"/>
      <c r="K121" s="481"/>
      <c r="L121" s="481"/>
      <c r="M121" s="481"/>
      <c r="N121" s="481"/>
      <c r="O121" s="481"/>
      <c r="P121" s="101">
        <v>60877.52</v>
      </c>
      <c r="Q121" s="105"/>
      <c r="R121" s="104"/>
      <c r="HY121" s="111"/>
      <c r="HZ121" s="80"/>
      <c r="IA121" s="80"/>
      <c r="IB121" s="80"/>
      <c r="IC121" s="80"/>
      <c r="ID121" s="80"/>
      <c r="IF121" s="17"/>
      <c r="IG121" s="17"/>
      <c r="IH121" s="80"/>
      <c r="II121" s="17"/>
      <c r="IJ121" s="80"/>
      <c r="IK121" s="112"/>
      <c r="IL121" s="90"/>
      <c r="IM121" s="51" t="s">
        <v>133</v>
      </c>
    </row>
    <row r="122" spans="1:249" s="12" customFormat="1" ht="15" x14ac:dyDescent="0.25">
      <c r="A122" s="99"/>
      <c r="B122" s="98"/>
      <c r="C122" s="481" t="s">
        <v>132</v>
      </c>
      <c r="D122" s="481"/>
      <c r="E122" s="481"/>
      <c r="F122" s="481"/>
      <c r="G122" s="481"/>
      <c r="H122" s="481"/>
      <c r="I122" s="481"/>
      <c r="J122" s="481"/>
      <c r="K122" s="481"/>
      <c r="L122" s="481"/>
      <c r="M122" s="481"/>
      <c r="N122" s="481"/>
      <c r="O122" s="481"/>
      <c r="P122" s="101">
        <v>53807.91</v>
      </c>
      <c r="Q122" s="105"/>
      <c r="R122" s="104"/>
      <c r="HY122" s="111"/>
      <c r="HZ122" s="80"/>
      <c r="IA122" s="80"/>
      <c r="IB122" s="80"/>
      <c r="IC122" s="80"/>
      <c r="ID122" s="80"/>
      <c r="IF122" s="17"/>
      <c r="IG122" s="17"/>
      <c r="IH122" s="80"/>
      <c r="II122" s="17"/>
      <c r="IJ122" s="80"/>
      <c r="IK122" s="112"/>
      <c r="IL122" s="90"/>
      <c r="IM122" s="51" t="s">
        <v>132</v>
      </c>
    </row>
    <row r="123" spans="1:249" s="12" customFormat="1" ht="15" x14ac:dyDescent="0.25">
      <c r="A123" s="99"/>
      <c r="B123" s="103"/>
      <c r="C123" s="518" t="s">
        <v>924</v>
      </c>
      <c r="D123" s="518"/>
      <c r="E123" s="518"/>
      <c r="F123" s="518"/>
      <c r="G123" s="518"/>
      <c r="H123" s="518"/>
      <c r="I123" s="518"/>
      <c r="J123" s="518"/>
      <c r="K123" s="518"/>
      <c r="L123" s="518"/>
      <c r="M123" s="518"/>
      <c r="N123" s="518"/>
      <c r="O123" s="518"/>
      <c r="P123" s="102">
        <v>827730.51</v>
      </c>
      <c r="Q123" s="105"/>
      <c r="R123" s="104"/>
      <c r="HY123" s="111"/>
      <c r="HZ123" s="80"/>
      <c r="IA123" s="80"/>
      <c r="IB123" s="80"/>
      <c r="IC123" s="80"/>
      <c r="ID123" s="80"/>
      <c r="IF123" s="17"/>
      <c r="IG123" s="17"/>
      <c r="IH123" s="80"/>
      <c r="II123" s="17"/>
      <c r="IJ123" s="80"/>
      <c r="IK123" s="112"/>
      <c r="IL123" s="90"/>
      <c r="IN123" s="90" t="s">
        <v>924</v>
      </c>
    </row>
    <row r="124" spans="1:249" s="12" customFormat="1" ht="15" x14ac:dyDescent="0.25">
      <c r="A124" s="99"/>
      <c r="B124" s="98"/>
      <c r="C124" s="481" t="s">
        <v>130</v>
      </c>
      <c r="D124" s="481"/>
      <c r="E124" s="481"/>
      <c r="F124" s="481"/>
      <c r="G124" s="481"/>
      <c r="H124" s="481"/>
      <c r="I124" s="481"/>
      <c r="J124" s="481"/>
      <c r="K124" s="481"/>
      <c r="L124" s="481"/>
      <c r="M124" s="481"/>
      <c r="N124" s="481"/>
      <c r="O124" s="481"/>
      <c r="P124" s="93"/>
      <c r="Q124" s="105"/>
      <c r="R124" s="104"/>
      <c r="HY124" s="111"/>
      <c r="HZ124" s="80"/>
      <c r="IA124" s="80"/>
      <c r="IB124" s="80"/>
      <c r="IC124" s="80"/>
      <c r="ID124" s="80"/>
      <c r="IF124" s="17"/>
      <c r="IG124" s="17"/>
      <c r="IH124" s="80"/>
      <c r="II124" s="17"/>
      <c r="IJ124" s="80"/>
      <c r="IK124" s="112"/>
      <c r="IL124" s="90"/>
      <c r="IM124" s="51" t="s">
        <v>130</v>
      </c>
      <c r="IN124" s="90"/>
    </row>
    <row r="125" spans="1:249" s="12" customFormat="1" ht="15" x14ac:dyDescent="0.25">
      <c r="A125" s="99"/>
      <c r="B125" s="98"/>
      <c r="C125" s="481" t="s">
        <v>127</v>
      </c>
      <c r="D125" s="481"/>
      <c r="E125" s="481"/>
      <c r="F125" s="481"/>
      <c r="G125" s="481"/>
      <c r="H125" s="481"/>
      <c r="I125" s="481"/>
      <c r="J125" s="481"/>
      <c r="K125" s="96" t="s">
        <v>923</v>
      </c>
      <c r="L125" s="95"/>
      <c r="M125" s="95"/>
      <c r="O125" s="94"/>
      <c r="P125" s="93"/>
      <c r="Q125" s="105"/>
      <c r="R125" s="104"/>
      <c r="HY125" s="111"/>
      <c r="HZ125" s="80"/>
      <c r="IA125" s="80"/>
      <c r="IB125" s="80"/>
      <c r="IC125" s="80"/>
      <c r="ID125" s="80"/>
      <c r="IF125" s="17"/>
      <c r="IG125" s="17"/>
      <c r="IH125" s="80"/>
      <c r="II125" s="17"/>
      <c r="IJ125" s="80"/>
      <c r="IK125" s="112"/>
      <c r="IL125" s="90"/>
      <c r="IN125" s="90"/>
      <c r="IO125" s="51" t="s">
        <v>127</v>
      </c>
    </row>
    <row r="126" spans="1:249" s="12" customFormat="1" ht="15" x14ac:dyDescent="0.25">
      <c r="A126" s="99"/>
      <c r="B126" s="98"/>
      <c r="C126" s="481" t="s">
        <v>125</v>
      </c>
      <c r="D126" s="481"/>
      <c r="E126" s="481"/>
      <c r="F126" s="481"/>
      <c r="G126" s="481"/>
      <c r="H126" s="481"/>
      <c r="I126" s="481"/>
      <c r="J126" s="481"/>
      <c r="K126" s="96" t="s">
        <v>922</v>
      </c>
      <c r="L126" s="95"/>
      <c r="M126" s="95"/>
      <c r="O126" s="94"/>
      <c r="P126" s="93"/>
      <c r="Q126" s="105"/>
      <c r="R126" s="104"/>
      <c r="HY126" s="111"/>
      <c r="HZ126" s="80"/>
      <c r="IA126" s="80"/>
      <c r="IB126" s="80"/>
      <c r="IC126" s="80"/>
      <c r="ID126" s="80"/>
      <c r="IF126" s="17"/>
      <c r="IG126" s="17"/>
      <c r="IH126" s="80"/>
      <c r="II126" s="17"/>
      <c r="IJ126" s="80"/>
      <c r="IK126" s="112"/>
      <c r="IL126" s="90"/>
      <c r="IN126" s="90"/>
      <c r="IO126" s="51" t="s">
        <v>125</v>
      </c>
    </row>
    <row r="127" spans="1:249" s="12" customFormat="1" ht="15" x14ac:dyDescent="0.25">
      <c r="A127" s="512" t="s">
        <v>921</v>
      </c>
      <c r="B127" s="513"/>
      <c r="C127" s="513"/>
      <c r="D127" s="513"/>
      <c r="E127" s="513"/>
      <c r="F127" s="513"/>
      <c r="G127" s="513"/>
      <c r="H127" s="513"/>
      <c r="I127" s="513"/>
      <c r="J127" s="513"/>
      <c r="K127" s="513"/>
      <c r="L127" s="513"/>
      <c r="M127" s="513"/>
      <c r="N127" s="513"/>
      <c r="O127" s="513"/>
      <c r="P127" s="514"/>
      <c r="HY127" s="111" t="s">
        <v>921</v>
      </c>
      <c r="HZ127" s="80"/>
      <c r="IA127" s="80"/>
      <c r="IB127" s="80"/>
      <c r="IC127" s="80"/>
      <c r="ID127" s="80"/>
      <c r="IF127" s="17"/>
      <c r="IG127" s="17"/>
      <c r="IH127" s="80"/>
      <c r="II127" s="17"/>
      <c r="IJ127" s="80"/>
      <c r="IK127" s="112"/>
      <c r="IL127" s="90"/>
      <c r="IN127" s="90"/>
    </row>
    <row r="128" spans="1:249" s="12" customFormat="1" ht="22.5" x14ac:dyDescent="0.25">
      <c r="A128" s="132" t="s">
        <v>28</v>
      </c>
      <c r="B128" s="122" t="s">
        <v>920</v>
      </c>
      <c r="C128" s="506" t="s">
        <v>918</v>
      </c>
      <c r="D128" s="506"/>
      <c r="E128" s="506"/>
      <c r="F128" s="506"/>
      <c r="G128" s="506"/>
      <c r="H128" s="121" t="s">
        <v>919</v>
      </c>
      <c r="I128" s="119">
        <v>0.125</v>
      </c>
      <c r="J128" s="131">
        <v>1</v>
      </c>
      <c r="K128" s="161">
        <v>0.125</v>
      </c>
      <c r="L128" s="120"/>
      <c r="M128" s="119"/>
      <c r="N128" s="156"/>
      <c r="O128" s="119"/>
      <c r="P128" s="155"/>
      <c r="HY128" s="111"/>
      <c r="HZ128" s="80" t="s">
        <v>918</v>
      </c>
      <c r="IA128" s="80" t="s">
        <v>78</v>
      </c>
      <c r="IB128" s="80" t="s">
        <v>78</v>
      </c>
      <c r="IC128" s="80" t="s">
        <v>78</v>
      </c>
      <c r="ID128" s="80" t="s">
        <v>78</v>
      </c>
      <c r="IF128" s="17"/>
      <c r="IG128" s="17"/>
      <c r="IH128" s="80"/>
      <c r="II128" s="17"/>
      <c r="IJ128" s="80"/>
      <c r="IK128" s="112"/>
      <c r="IL128" s="90"/>
      <c r="IN128" s="90"/>
    </row>
    <row r="129" spans="1:248" s="12" customFormat="1" ht="15" x14ac:dyDescent="0.25">
      <c r="A129" s="126"/>
      <c r="B129" s="125"/>
      <c r="C129" s="480" t="s">
        <v>917</v>
      </c>
      <c r="D129" s="480"/>
      <c r="E129" s="480"/>
      <c r="F129" s="480"/>
      <c r="G129" s="480"/>
      <c r="H129" s="480"/>
      <c r="I129" s="480"/>
      <c r="J129" s="480"/>
      <c r="K129" s="480"/>
      <c r="L129" s="480"/>
      <c r="M129" s="480"/>
      <c r="N129" s="480"/>
      <c r="O129" s="480"/>
      <c r="P129" s="517"/>
      <c r="HY129" s="111"/>
      <c r="HZ129" s="80"/>
      <c r="IA129" s="80"/>
      <c r="IB129" s="80"/>
      <c r="IC129" s="80"/>
      <c r="ID129" s="80"/>
      <c r="IE129" s="52" t="s">
        <v>917</v>
      </c>
      <c r="IF129" s="17"/>
      <c r="IG129" s="17"/>
      <c r="IH129" s="80"/>
      <c r="II129" s="17"/>
      <c r="IJ129" s="80"/>
      <c r="IK129" s="112"/>
      <c r="IL129" s="90"/>
      <c r="IN129" s="90"/>
    </row>
    <row r="130" spans="1:248" s="12" customFormat="1" ht="15" x14ac:dyDescent="0.25">
      <c r="A130" s="150"/>
      <c r="B130" s="136" t="s">
        <v>892</v>
      </c>
      <c r="C130" s="485" t="s">
        <v>891</v>
      </c>
      <c r="D130" s="485"/>
      <c r="E130" s="485"/>
      <c r="F130" s="485"/>
      <c r="G130" s="485"/>
      <c r="H130" s="135" t="s">
        <v>177</v>
      </c>
      <c r="I130" s="154">
        <v>27.7</v>
      </c>
      <c r="J130" s="62"/>
      <c r="K130" s="162">
        <v>3.4624999999999999</v>
      </c>
      <c r="L130" s="50"/>
      <c r="M130" s="11"/>
      <c r="N130" s="146">
        <v>472.38</v>
      </c>
      <c r="O130" s="62"/>
      <c r="P130" s="133">
        <v>1635.62</v>
      </c>
      <c r="Q130" s="138"/>
      <c r="R130" s="138"/>
      <c r="HY130" s="111"/>
      <c r="HZ130" s="80"/>
      <c r="IA130" s="80"/>
      <c r="IB130" s="80"/>
      <c r="IC130" s="80"/>
      <c r="ID130" s="80"/>
      <c r="IF130" s="17" t="s">
        <v>891</v>
      </c>
      <c r="IG130" s="17"/>
      <c r="IH130" s="80"/>
      <c r="II130" s="17"/>
      <c r="IJ130" s="80"/>
      <c r="IK130" s="112"/>
      <c r="IL130" s="90"/>
      <c r="IN130" s="90"/>
    </row>
    <row r="131" spans="1:248" s="12" customFormat="1" ht="15" x14ac:dyDescent="0.25">
      <c r="A131" s="150"/>
      <c r="B131" s="136" t="s">
        <v>916</v>
      </c>
      <c r="C131" s="485" t="s">
        <v>915</v>
      </c>
      <c r="D131" s="485"/>
      <c r="E131" s="485"/>
      <c r="F131" s="485"/>
      <c r="G131" s="485"/>
      <c r="H131" s="135" t="s">
        <v>174</v>
      </c>
      <c r="I131" s="149">
        <v>2.52</v>
      </c>
      <c r="J131" s="62"/>
      <c r="K131" s="151">
        <v>0.315</v>
      </c>
      <c r="L131" s="148">
        <v>887.54</v>
      </c>
      <c r="M131" s="147">
        <v>1.38</v>
      </c>
      <c r="N131" s="146">
        <v>1224.81</v>
      </c>
      <c r="O131" s="62"/>
      <c r="P131" s="133">
        <v>385.82</v>
      </c>
      <c r="Q131" s="138"/>
      <c r="R131" s="138"/>
      <c r="HY131" s="111"/>
      <c r="HZ131" s="80"/>
      <c r="IA131" s="80"/>
      <c r="IB131" s="80"/>
      <c r="IC131" s="80"/>
      <c r="ID131" s="80"/>
      <c r="IF131" s="17" t="s">
        <v>915</v>
      </c>
      <c r="IG131" s="17"/>
      <c r="IH131" s="80"/>
      <c r="II131" s="17"/>
      <c r="IJ131" s="80"/>
      <c r="IK131" s="112"/>
      <c r="IL131" s="90"/>
      <c r="IN131" s="90"/>
    </row>
    <row r="132" spans="1:248" s="12" customFormat="1" ht="15" x14ac:dyDescent="0.25">
      <c r="A132" s="137"/>
      <c r="B132" s="136" t="s">
        <v>205</v>
      </c>
      <c r="C132" s="485" t="s">
        <v>204</v>
      </c>
      <c r="D132" s="485"/>
      <c r="E132" s="485"/>
      <c r="F132" s="485"/>
      <c r="G132" s="485"/>
      <c r="H132" s="135" t="s">
        <v>177</v>
      </c>
      <c r="I132" s="149">
        <v>2.52</v>
      </c>
      <c r="J132" s="62"/>
      <c r="K132" s="151">
        <v>0.315</v>
      </c>
      <c r="L132" s="59"/>
      <c r="M132" s="62"/>
      <c r="N132" s="153">
        <v>766.03</v>
      </c>
      <c r="O132" s="62"/>
      <c r="P132" s="152">
        <v>241.3</v>
      </c>
      <c r="HY132" s="111"/>
      <c r="HZ132" s="80"/>
      <c r="IA132" s="80"/>
      <c r="IB132" s="80"/>
      <c r="IC132" s="80"/>
      <c r="ID132" s="80"/>
      <c r="IF132" s="17"/>
      <c r="IG132" s="17" t="s">
        <v>204</v>
      </c>
      <c r="IH132" s="80"/>
      <c r="II132" s="17"/>
      <c r="IJ132" s="80"/>
      <c r="IK132" s="112"/>
      <c r="IL132" s="90"/>
      <c r="IN132" s="90"/>
    </row>
    <row r="133" spans="1:248" s="12" customFormat="1" ht="15" x14ac:dyDescent="0.25">
      <c r="A133" s="150"/>
      <c r="B133" s="136" t="s">
        <v>914</v>
      </c>
      <c r="C133" s="485" t="s">
        <v>913</v>
      </c>
      <c r="D133" s="485"/>
      <c r="E133" s="485"/>
      <c r="F133" s="485"/>
      <c r="G133" s="485"/>
      <c r="H133" s="135" t="s">
        <v>174</v>
      </c>
      <c r="I133" s="149">
        <v>1.02</v>
      </c>
      <c r="J133" s="62"/>
      <c r="K133" s="162">
        <v>0.1275</v>
      </c>
      <c r="L133" s="166">
        <v>2190.2600000000002</v>
      </c>
      <c r="M133" s="147">
        <v>1.49</v>
      </c>
      <c r="N133" s="146">
        <v>3263.49</v>
      </c>
      <c r="O133" s="62"/>
      <c r="P133" s="133">
        <v>416.09</v>
      </c>
      <c r="Q133" s="138"/>
      <c r="R133" s="138"/>
      <c r="HY133" s="111"/>
      <c r="HZ133" s="80"/>
      <c r="IA133" s="80"/>
      <c r="IB133" s="80"/>
      <c r="IC133" s="80"/>
      <c r="ID133" s="80"/>
      <c r="IF133" s="17" t="s">
        <v>913</v>
      </c>
      <c r="IG133" s="17"/>
      <c r="IH133" s="80"/>
      <c r="II133" s="17"/>
      <c r="IJ133" s="80"/>
      <c r="IK133" s="112"/>
      <c r="IL133" s="90"/>
      <c r="IN133" s="90"/>
    </row>
    <row r="134" spans="1:248" s="12" customFormat="1" ht="15" x14ac:dyDescent="0.25">
      <c r="A134" s="137"/>
      <c r="B134" s="136" t="s">
        <v>205</v>
      </c>
      <c r="C134" s="485" t="s">
        <v>204</v>
      </c>
      <c r="D134" s="485"/>
      <c r="E134" s="485"/>
      <c r="F134" s="485"/>
      <c r="G134" s="485"/>
      <c r="H134" s="135" t="s">
        <v>177</v>
      </c>
      <c r="I134" s="149">
        <v>1.02</v>
      </c>
      <c r="J134" s="62"/>
      <c r="K134" s="162">
        <v>0.1275</v>
      </c>
      <c r="L134" s="59"/>
      <c r="M134" s="62"/>
      <c r="N134" s="153">
        <v>766.03</v>
      </c>
      <c r="O134" s="62"/>
      <c r="P134" s="152">
        <v>97.67</v>
      </c>
      <c r="HY134" s="111"/>
      <c r="HZ134" s="80"/>
      <c r="IA134" s="80"/>
      <c r="IB134" s="80"/>
      <c r="IC134" s="80"/>
      <c r="ID134" s="80"/>
      <c r="IF134" s="17"/>
      <c r="IG134" s="17" t="s">
        <v>204</v>
      </c>
      <c r="IH134" s="80"/>
      <c r="II134" s="17"/>
      <c r="IJ134" s="80"/>
      <c r="IK134" s="112"/>
      <c r="IL134" s="90"/>
      <c r="IN134" s="90"/>
    </row>
    <row r="135" spans="1:248" s="12" customFormat="1" ht="15" x14ac:dyDescent="0.25">
      <c r="A135" s="150"/>
      <c r="B135" s="136" t="s">
        <v>180</v>
      </c>
      <c r="C135" s="485" t="s">
        <v>179</v>
      </c>
      <c r="D135" s="485"/>
      <c r="E135" s="485"/>
      <c r="F135" s="485"/>
      <c r="G135" s="485"/>
      <c r="H135" s="135" t="s">
        <v>174</v>
      </c>
      <c r="I135" s="154">
        <v>0.3</v>
      </c>
      <c r="J135" s="62"/>
      <c r="K135" s="162">
        <v>3.7499999999999999E-2</v>
      </c>
      <c r="L135" s="50"/>
      <c r="M135" s="11"/>
      <c r="N135" s="146">
        <v>657.75</v>
      </c>
      <c r="O135" s="62"/>
      <c r="P135" s="133">
        <v>24.67</v>
      </c>
      <c r="Q135" s="138"/>
      <c r="R135" s="138"/>
      <c r="HY135" s="111"/>
      <c r="HZ135" s="80"/>
      <c r="IA135" s="80"/>
      <c r="IB135" s="80"/>
      <c r="IC135" s="80"/>
      <c r="ID135" s="80"/>
      <c r="IF135" s="17" t="s">
        <v>179</v>
      </c>
      <c r="IG135" s="17"/>
      <c r="IH135" s="80"/>
      <c r="II135" s="17"/>
      <c r="IJ135" s="80"/>
      <c r="IK135" s="112"/>
      <c r="IL135" s="90"/>
      <c r="IN135" s="90"/>
    </row>
    <row r="136" spans="1:248" s="12" customFormat="1" ht="15" x14ac:dyDescent="0.25">
      <c r="A136" s="137"/>
      <c r="B136" s="136" t="s">
        <v>178</v>
      </c>
      <c r="C136" s="485" t="s">
        <v>176</v>
      </c>
      <c r="D136" s="485"/>
      <c r="E136" s="485"/>
      <c r="F136" s="485"/>
      <c r="G136" s="485"/>
      <c r="H136" s="135" t="s">
        <v>177</v>
      </c>
      <c r="I136" s="154">
        <v>0.3</v>
      </c>
      <c r="J136" s="62"/>
      <c r="K136" s="162">
        <v>3.7499999999999999E-2</v>
      </c>
      <c r="L136" s="59"/>
      <c r="M136" s="62"/>
      <c r="N136" s="153">
        <v>570.26</v>
      </c>
      <c r="O136" s="62"/>
      <c r="P136" s="152">
        <v>21.38</v>
      </c>
      <c r="HY136" s="111"/>
      <c r="HZ136" s="80"/>
      <c r="IA136" s="80"/>
      <c r="IB136" s="80"/>
      <c r="IC136" s="80"/>
      <c r="ID136" s="80"/>
      <c r="IF136" s="17"/>
      <c r="IG136" s="17" t="s">
        <v>176</v>
      </c>
      <c r="IH136" s="80"/>
      <c r="II136" s="17"/>
      <c r="IJ136" s="80"/>
      <c r="IK136" s="112"/>
      <c r="IL136" s="90"/>
      <c r="IN136" s="90"/>
    </row>
    <row r="137" spans="1:248" s="12" customFormat="1" ht="15" x14ac:dyDescent="0.25">
      <c r="A137" s="150"/>
      <c r="B137" s="136" t="s">
        <v>912</v>
      </c>
      <c r="C137" s="485" t="s">
        <v>911</v>
      </c>
      <c r="D137" s="485"/>
      <c r="E137" s="485"/>
      <c r="F137" s="485"/>
      <c r="G137" s="485"/>
      <c r="H137" s="135" t="s">
        <v>157</v>
      </c>
      <c r="I137" s="168">
        <v>1.2999999999999999E-4</v>
      </c>
      <c r="J137" s="62"/>
      <c r="K137" s="202">
        <v>1.63E-5</v>
      </c>
      <c r="L137" s="166">
        <v>55898.18</v>
      </c>
      <c r="M137" s="147">
        <v>1.36</v>
      </c>
      <c r="N137" s="146">
        <v>76021.52</v>
      </c>
      <c r="O137" s="62"/>
      <c r="P137" s="133">
        <v>1.24</v>
      </c>
      <c r="Q137" s="138"/>
      <c r="R137" s="138"/>
      <c r="HY137" s="111"/>
      <c r="HZ137" s="80"/>
      <c r="IA137" s="80"/>
      <c r="IB137" s="80"/>
      <c r="IC137" s="80"/>
      <c r="ID137" s="80"/>
      <c r="IF137" s="17" t="s">
        <v>911</v>
      </c>
      <c r="IG137" s="17"/>
      <c r="IH137" s="80"/>
      <c r="II137" s="17"/>
      <c r="IJ137" s="80"/>
      <c r="IK137" s="112"/>
      <c r="IL137" s="90"/>
      <c r="IN137" s="90"/>
    </row>
    <row r="138" spans="1:248" s="12" customFormat="1" ht="22.5" x14ac:dyDescent="0.25">
      <c r="A138" s="145" t="s">
        <v>169</v>
      </c>
      <c r="B138" s="144" t="s">
        <v>910</v>
      </c>
      <c r="C138" s="515" t="s">
        <v>909</v>
      </c>
      <c r="D138" s="515"/>
      <c r="E138" s="515"/>
      <c r="F138" s="515"/>
      <c r="G138" s="515"/>
      <c r="H138" s="143" t="s">
        <v>743</v>
      </c>
      <c r="I138" s="142">
        <v>0</v>
      </c>
      <c r="J138" s="140"/>
      <c r="K138" s="142">
        <v>0</v>
      </c>
      <c r="L138" s="141"/>
      <c r="M138" s="140"/>
      <c r="N138" s="141"/>
      <c r="O138" s="140"/>
      <c r="P138" s="139"/>
      <c r="HY138" s="111"/>
      <c r="HZ138" s="80"/>
      <c r="IA138" s="80"/>
      <c r="IB138" s="80"/>
      <c r="IC138" s="80"/>
      <c r="ID138" s="80"/>
      <c r="IF138" s="17"/>
      <c r="IG138" s="17"/>
      <c r="IH138" s="80"/>
      <c r="II138" s="17"/>
      <c r="IJ138" s="80"/>
      <c r="IK138" s="112" t="s">
        <v>909</v>
      </c>
      <c r="IL138" s="90"/>
      <c r="IN138" s="90"/>
    </row>
    <row r="139" spans="1:248" s="12" customFormat="1" ht="15" x14ac:dyDescent="0.25">
      <c r="A139" s="99"/>
      <c r="B139" s="98"/>
      <c r="C139" s="516" t="s">
        <v>166</v>
      </c>
      <c r="D139" s="516"/>
      <c r="E139" s="516"/>
      <c r="F139" s="516"/>
      <c r="G139" s="516"/>
      <c r="H139" s="121"/>
      <c r="I139" s="119"/>
      <c r="J139" s="119"/>
      <c r="K139" s="119"/>
      <c r="L139" s="120"/>
      <c r="M139" s="119"/>
      <c r="N139" s="129"/>
      <c r="O139" s="119"/>
      <c r="P139" s="118">
        <v>2823.79</v>
      </c>
      <c r="Q139" s="138"/>
      <c r="R139" s="138"/>
      <c r="HY139" s="111"/>
      <c r="HZ139" s="80"/>
      <c r="IA139" s="80"/>
      <c r="IB139" s="80"/>
      <c r="IC139" s="80"/>
      <c r="ID139" s="80"/>
      <c r="IF139" s="17"/>
      <c r="IG139" s="17"/>
      <c r="IH139" s="80" t="s">
        <v>166</v>
      </c>
      <c r="II139" s="17"/>
      <c r="IJ139" s="80"/>
      <c r="IK139" s="112"/>
      <c r="IL139" s="90"/>
      <c r="IN139" s="90"/>
    </row>
    <row r="140" spans="1:248" s="12" customFormat="1" ht="15" x14ac:dyDescent="0.25">
      <c r="A140" s="137"/>
      <c r="B140" s="136"/>
      <c r="C140" s="485" t="s">
        <v>165</v>
      </c>
      <c r="D140" s="485"/>
      <c r="E140" s="485"/>
      <c r="F140" s="485"/>
      <c r="G140" s="485"/>
      <c r="H140" s="135"/>
      <c r="I140" s="62"/>
      <c r="J140" s="62"/>
      <c r="K140" s="62"/>
      <c r="L140" s="59"/>
      <c r="M140" s="62"/>
      <c r="N140" s="59"/>
      <c r="O140" s="62"/>
      <c r="P140" s="133">
        <v>1995.97</v>
      </c>
      <c r="HY140" s="111"/>
      <c r="HZ140" s="80"/>
      <c r="IA140" s="80"/>
      <c r="IB140" s="80"/>
      <c r="IC140" s="80"/>
      <c r="ID140" s="80"/>
      <c r="IF140" s="17"/>
      <c r="IG140" s="17"/>
      <c r="IH140" s="80"/>
      <c r="II140" s="17" t="s">
        <v>165</v>
      </c>
      <c r="IJ140" s="80"/>
      <c r="IK140" s="112"/>
      <c r="IL140" s="90"/>
      <c r="IN140" s="90"/>
    </row>
    <row r="141" spans="1:248" s="12" customFormat="1" ht="15" x14ac:dyDescent="0.25">
      <c r="A141" s="137"/>
      <c r="B141" s="136" t="s">
        <v>908</v>
      </c>
      <c r="C141" s="485" t="s">
        <v>907</v>
      </c>
      <c r="D141" s="485"/>
      <c r="E141" s="485"/>
      <c r="F141" s="485"/>
      <c r="G141" s="485"/>
      <c r="H141" s="135" t="s">
        <v>161</v>
      </c>
      <c r="I141" s="134">
        <v>147</v>
      </c>
      <c r="J141" s="62"/>
      <c r="K141" s="134">
        <v>147</v>
      </c>
      <c r="L141" s="59"/>
      <c r="M141" s="62"/>
      <c r="N141" s="59"/>
      <c r="O141" s="62"/>
      <c r="P141" s="133">
        <v>2934.08</v>
      </c>
      <c r="HY141" s="111"/>
      <c r="HZ141" s="80"/>
      <c r="IA141" s="80"/>
      <c r="IB141" s="80"/>
      <c r="IC141" s="80"/>
      <c r="ID141" s="80"/>
      <c r="IF141" s="17"/>
      <c r="IG141" s="17"/>
      <c r="IH141" s="80"/>
      <c r="II141" s="17" t="s">
        <v>907</v>
      </c>
      <c r="IJ141" s="80"/>
      <c r="IK141" s="112"/>
      <c r="IL141" s="90"/>
      <c r="IN141" s="90"/>
    </row>
    <row r="142" spans="1:248" s="12" customFormat="1" ht="15" x14ac:dyDescent="0.25">
      <c r="A142" s="137"/>
      <c r="B142" s="136" t="s">
        <v>906</v>
      </c>
      <c r="C142" s="485" t="s">
        <v>905</v>
      </c>
      <c r="D142" s="485"/>
      <c r="E142" s="485"/>
      <c r="F142" s="485"/>
      <c r="G142" s="485"/>
      <c r="H142" s="135" t="s">
        <v>161</v>
      </c>
      <c r="I142" s="134">
        <v>134</v>
      </c>
      <c r="J142" s="62"/>
      <c r="K142" s="134">
        <v>134</v>
      </c>
      <c r="L142" s="59"/>
      <c r="M142" s="62"/>
      <c r="N142" s="59"/>
      <c r="O142" s="62"/>
      <c r="P142" s="133">
        <v>2674.6</v>
      </c>
      <c r="HY142" s="111"/>
      <c r="HZ142" s="80"/>
      <c r="IA142" s="80"/>
      <c r="IB142" s="80"/>
      <c r="IC142" s="80"/>
      <c r="ID142" s="80"/>
      <c r="IF142" s="17"/>
      <c r="IG142" s="17"/>
      <c r="IH142" s="80"/>
      <c r="II142" s="17" t="s">
        <v>905</v>
      </c>
      <c r="IJ142" s="80"/>
      <c r="IK142" s="112"/>
      <c r="IL142" s="90"/>
      <c r="IN142" s="90"/>
    </row>
    <row r="143" spans="1:248" s="12" customFormat="1" ht="15" x14ac:dyDescent="0.25">
      <c r="A143" s="124"/>
      <c r="B143" s="123"/>
      <c r="C143" s="516" t="s">
        <v>154</v>
      </c>
      <c r="D143" s="516"/>
      <c r="E143" s="516"/>
      <c r="F143" s="516"/>
      <c r="G143" s="516"/>
      <c r="H143" s="121"/>
      <c r="I143" s="119"/>
      <c r="J143" s="119"/>
      <c r="K143" s="119"/>
      <c r="L143" s="120"/>
      <c r="M143" s="119"/>
      <c r="N143" s="129">
        <v>67459.759999999995</v>
      </c>
      <c r="O143" s="119"/>
      <c r="P143" s="118">
        <v>8432.4699999999993</v>
      </c>
      <c r="HY143" s="111"/>
      <c r="HZ143" s="80"/>
      <c r="IA143" s="80"/>
      <c r="IB143" s="80"/>
      <c r="IC143" s="80"/>
      <c r="ID143" s="80"/>
      <c r="IF143" s="17"/>
      <c r="IG143" s="17"/>
      <c r="IH143" s="80"/>
      <c r="II143" s="17"/>
      <c r="IJ143" s="80" t="s">
        <v>154</v>
      </c>
      <c r="IK143" s="112"/>
      <c r="IL143" s="90"/>
      <c r="IN143" s="90"/>
    </row>
    <row r="144" spans="1:248" s="12" customFormat="1" ht="56.25" x14ac:dyDescent="0.25">
      <c r="A144" s="132" t="s">
        <v>100</v>
      </c>
      <c r="B144" s="122" t="s">
        <v>904</v>
      </c>
      <c r="C144" s="506" t="s">
        <v>903</v>
      </c>
      <c r="D144" s="506"/>
      <c r="E144" s="506"/>
      <c r="F144" s="506"/>
      <c r="G144" s="506"/>
      <c r="H144" s="121" t="s">
        <v>743</v>
      </c>
      <c r="I144" s="119">
        <v>125</v>
      </c>
      <c r="J144" s="131">
        <v>1</v>
      </c>
      <c r="K144" s="131">
        <v>125</v>
      </c>
      <c r="L144" s="160">
        <v>28.13</v>
      </c>
      <c r="M144" s="128">
        <v>1.27</v>
      </c>
      <c r="N144" s="159">
        <v>35.729999999999997</v>
      </c>
      <c r="O144" s="119"/>
      <c r="P144" s="118">
        <v>4466.25</v>
      </c>
      <c r="HY144" s="111"/>
      <c r="HZ144" s="80" t="s">
        <v>903</v>
      </c>
      <c r="IA144" s="80" t="s">
        <v>78</v>
      </c>
      <c r="IB144" s="80" t="s">
        <v>78</v>
      </c>
      <c r="IC144" s="80" t="s">
        <v>78</v>
      </c>
      <c r="ID144" s="80" t="s">
        <v>78</v>
      </c>
      <c r="IF144" s="17"/>
      <c r="IG144" s="17"/>
      <c r="IH144" s="80"/>
      <c r="II144" s="17"/>
      <c r="IJ144" s="80"/>
      <c r="IK144" s="112"/>
      <c r="IL144" s="90"/>
      <c r="IN144" s="90"/>
    </row>
    <row r="145" spans="1:248" s="12" customFormat="1" ht="15" x14ac:dyDescent="0.25">
      <c r="A145" s="124"/>
      <c r="B145" s="123"/>
      <c r="C145" s="516" t="s">
        <v>154</v>
      </c>
      <c r="D145" s="516"/>
      <c r="E145" s="516"/>
      <c r="F145" s="516"/>
      <c r="G145" s="516"/>
      <c r="H145" s="121"/>
      <c r="I145" s="119"/>
      <c r="J145" s="119"/>
      <c r="K145" s="119"/>
      <c r="L145" s="120"/>
      <c r="M145" s="119"/>
      <c r="N145" s="120"/>
      <c r="O145" s="119"/>
      <c r="P145" s="118">
        <v>4466.25</v>
      </c>
      <c r="HY145" s="111"/>
      <c r="HZ145" s="80"/>
      <c r="IA145" s="80"/>
      <c r="IB145" s="80"/>
      <c r="IC145" s="80"/>
      <c r="ID145" s="80"/>
      <c r="IF145" s="17"/>
      <c r="IG145" s="17"/>
      <c r="IH145" s="80"/>
      <c r="II145" s="17"/>
      <c r="IJ145" s="80" t="s">
        <v>154</v>
      </c>
      <c r="IK145" s="112"/>
      <c r="IL145" s="90"/>
      <c r="IN145" s="90"/>
    </row>
    <row r="146" spans="1:248" s="12" customFormat="1" ht="15" x14ac:dyDescent="0.25">
      <c r="A146" s="132" t="s">
        <v>97</v>
      </c>
      <c r="B146" s="122" t="s">
        <v>902</v>
      </c>
      <c r="C146" s="506" t="s">
        <v>901</v>
      </c>
      <c r="D146" s="506"/>
      <c r="E146" s="506"/>
      <c r="F146" s="506"/>
      <c r="G146" s="506"/>
      <c r="H146" s="121" t="s">
        <v>289</v>
      </c>
      <c r="I146" s="119">
        <v>11.445399999999999</v>
      </c>
      <c r="J146" s="131">
        <v>1</v>
      </c>
      <c r="K146" s="165">
        <v>11.445399999999999</v>
      </c>
      <c r="L146" s="120"/>
      <c r="M146" s="119"/>
      <c r="N146" s="156"/>
      <c r="O146" s="119"/>
      <c r="P146" s="155"/>
      <c r="HY146" s="111"/>
      <c r="HZ146" s="80" t="s">
        <v>901</v>
      </c>
      <c r="IA146" s="80" t="s">
        <v>78</v>
      </c>
      <c r="IB146" s="80" t="s">
        <v>78</v>
      </c>
      <c r="IC146" s="80" t="s">
        <v>78</v>
      </c>
      <c r="ID146" s="80" t="s">
        <v>78</v>
      </c>
      <c r="IF146" s="17"/>
      <c r="IG146" s="17"/>
      <c r="IH146" s="80"/>
      <c r="II146" s="17"/>
      <c r="IJ146" s="80"/>
      <c r="IK146" s="112"/>
      <c r="IL146" s="90"/>
      <c r="IN146" s="90"/>
    </row>
    <row r="147" spans="1:248" s="12" customFormat="1" ht="15" x14ac:dyDescent="0.25">
      <c r="A147" s="126"/>
      <c r="B147" s="125"/>
      <c r="C147" s="480" t="s">
        <v>900</v>
      </c>
      <c r="D147" s="480"/>
      <c r="E147" s="480"/>
      <c r="F147" s="480"/>
      <c r="G147" s="480"/>
      <c r="H147" s="480"/>
      <c r="I147" s="480"/>
      <c r="J147" s="480"/>
      <c r="K147" s="480"/>
      <c r="L147" s="480"/>
      <c r="M147" s="480"/>
      <c r="N147" s="480"/>
      <c r="O147" s="480"/>
      <c r="P147" s="517"/>
      <c r="HY147" s="111"/>
      <c r="HZ147" s="80"/>
      <c r="IA147" s="80"/>
      <c r="IB147" s="80"/>
      <c r="IC147" s="80"/>
      <c r="ID147" s="80"/>
      <c r="IE147" s="52" t="s">
        <v>900</v>
      </c>
      <c r="IF147" s="17"/>
      <c r="IG147" s="17"/>
      <c r="IH147" s="80"/>
      <c r="II147" s="17"/>
      <c r="IJ147" s="80"/>
      <c r="IK147" s="112"/>
      <c r="IL147" s="90"/>
      <c r="IN147" s="90"/>
    </row>
    <row r="148" spans="1:248" s="12" customFormat="1" ht="15" x14ac:dyDescent="0.25">
      <c r="A148" s="150"/>
      <c r="B148" s="136" t="s">
        <v>892</v>
      </c>
      <c r="C148" s="485" t="s">
        <v>891</v>
      </c>
      <c r="D148" s="485"/>
      <c r="E148" s="485"/>
      <c r="F148" s="485"/>
      <c r="G148" s="485"/>
      <c r="H148" s="135" t="s">
        <v>177</v>
      </c>
      <c r="I148" s="149">
        <v>0.78</v>
      </c>
      <c r="J148" s="62"/>
      <c r="K148" s="203">
        <v>8.9274120000000003</v>
      </c>
      <c r="L148" s="50"/>
      <c r="M148" s="11"/>
      <c r="N148" s="146">
        <v>472.38</v>
      </c>
      <c r="O148" s="62"/>
      <c r="P148" s="133">
        <v>4217.13</v>
      </c>
      <c r="Q148" s="138"/>
      <c r="R148" s="138"/>
      <c r="HY148" s="111"/>
      <c r="HZ148" s="80"/>
      <c r="IA148" s="80"/>
      <c r="IB148" s="80"/>
      <c r="IC148" s="80"/>
      <c r="ID148" s="80"/>
      <c r="IF148" s="17" t="s">
        <v>891</v>
      </c>
      <c r="IG148" s="17"/>
      <c r="IH148" s="80"/>
      <c r="II148" s="17"/>
      <c r="IJ148" s="80"/>
      <c r="IK148" s="112"/>
      <c r="IL148" s="90"/>
      <c r="IN148" s="90"/>
    </row>
    <row r="149" spans="1:248" s="12" customFormat="1" ht="33.75" x14ac:dyDescent="0.25">
      <c r="A149" s="150"/>
      <c r="B149" s="136" t="s">
        <v>890</v>
      </c>
      <c r="C149" s="485" t="s">
        <v>889</v>
      </c>
      <c r="D149" s="485"/>
      <c r="E149" s="485"/>
      <c r="F149" s="485"/>
      <c r="G149" s="485"/>
      <c r="H149" s="135" t="s">
        <v>174</v>
      </c>
      <c r="I149" s="149">
        <v>7.0000000000000007E-2</v>
      </c>
      <c r="J149" s="62"/>
      <c r="K149" s="203">
        <v>0.80117799999999995</v>
      </c>
      <c r="L149" s="50"/>
      <c r="M149" s="11"/>
      <c r="N149" s="146">
        <v>1366.39</v>
      </c>
      <c r="O149" s="62"/>
      <c r="P149" s="133">
        <v>1094.72</v>
      </c>
      <c r="Q149" s="138"/>
      <c r="R149" s="138"/>
      <c r="HY149" s="111"/>
      <c r="HZ149" s="80"/>
      <c r="IA149" s="80"/>
      <c r="IB149" s="80"/>
      <c r="IC149" s="80"/>
      <c r="ID149" s="80"/>
      <c r="IF149" s="17" t="s">
        <v>889</v>
      </c>
      <c r="IG149" s="17"/>
      <c r="IH149" s="80"/>
      <c r="II149" s="17"/>
      <c r="IJ149" s="80"/>
      <c r="IK149" s="112"/>
      <c r="IL149" s="90"/>
      <c r="IN149" s="90"/>
    </row>
    <row r="150" spans="1:248" s="12" customFormat="1" ht="15" x14ac:dyDescent="0.25">
      <c r="A150" s="137"/>
      <c r="B150" s="136" t="s">
        <v>321</v>
      </c>
      <c r="C150" s="485" t="s">
        <v>320</v>
      </c>
      <c r="D150" s="485"/>
      <c r="E150" s="485"/>
      <c r="F150" s="485"/>
      <c r="G150" s="485"/>
      <c r="H150" s="135" t="s">
        <v>177</v>
      </c>
      <c r="I150" s="149">
        <v>7.0000000000000007E-2</v>
      </c>
      <c r="J150" s="62"/>
      <c r="K150" s="203">
        <v>0.80117799999999995</v>
      </c>
      <c r="L150" s="59"/>
      <c r="M150" s="62"/>
      <c r="N150" s="153">
        <v>655.38</v>
      </c>
      <c r="O150" s="62"/>
      <c r="P150" s="152">
        <v>525.08000000000004</v>
      </c>
      <c r="HY150" s="111"/>
      <c r="HZ150" s="80"/>
      <c r="IA150" s="80"/>
      <c r="IB150" s="80"/>
      <c r="IC150" s="80"/>
      <c r="ID150" s="80"/>
      <c r="IF150" s="17"/>
      <c r="IG150" s="17" t="s">
        <v>320</v>
      </c>
      <c r="IH150" s="80"/>
      <c r="II150" s="17"/>
      <c r="IJ150" s="80"/>
      <c r="IK150" s="112"/>
      <c r="IL150" s="90"/>
      <c r="IN150" s="90"/>
    </row>
    <row r="151" spans="1:248" s="12" customFormat="1" ht="22.5" x14ac:dyDescent="0.25">
      <c r="A151" s="150"/>
      <c r="B151" s="136" t="s">
        <v>888</v>
      </c>
      <c r="C151" s="485" t="s">
        <v>887</v>
      </c>
      <c r="D151" s="485"/>
      <c r="E151" s="485"/>
      <c r="F151" s="485"/>
      <c r="G151" s="485"/>
      <c r="H151" s="135" t="s">
        <v>174</v>
      </c>
      <c r="I151" s="149">
        <v>0.36</v>
      </c>
      <c r="J151" s="62"/>
      <c r="K151" s="203">
        <v>4.1203440000000002</v>
      </c>
      <c r="L151" s="50"/>
      <c r="M151" s="11"/>
      <c r="N151" s="146">
        <v>22.89</v>
      </c>
      <c r="O151" s="62"/>
      <c r="P151" s="133">
        <v>94.31</v>
      </c>
      <c r="Q151" s="138"/>
      <c r="R151" s="138"/>
      <c r="HY151" s="111"/>
      <c r="HZ151" s="80"/>
      <c r="IA151" s="80"/>
      <c r="IB151" s="80"/>
      <c r="IC151" s="80"/>
      <c r="ID151" s="80"/>
      <c r="IF151" s="17" t="s">
        <v>887</v>
      </c>
      <c r="IG151" s="17"/>
      <c r="IH151" s="80"/>
      <c r="II151" s="17"/>
      <c r="IJ151" s="80"/>
      <c r="IK151" s="112"/>
      <c r="IL151" s="90"/>
      <c r="IN151" s="90"/>
    </row>
    <row r="152" spans="1:248" s="12" customFormat="1" ht="15" x14ac:dyDescent="0.25">
      <c r="A152" s="150"/>
      <c r="B152" s="136" t="s">
        <v>863</v>
      </c>
      <c r="C152" s="485" t="s">
        <v>862</v>
      </c>
      <c r="D152" s="485"/>
      <c r="E152" s="485"/>
      <c r="F152" s="485"/>
      <c r="G152" s="485"/>
      <c r="H152" s="135" t="s">
        <v>289</v>
      </c>
      <c r="I152" s="149">
        <v>0.15</v>
      </c>
      <c r="J152" s="62"/>
      <c r="K152" s="168">
        <v>1.7168099999999999</v>
      </c>
      <c r="L152" s="148">
        <v>35.71</v>
      </c>
      <c r="M152" s="147">
        <v>0.82</v>
      </c>
      <c r="N152" s="146">
        <v>29.28</v>
      </c>
      <c r="O152" s="62"/>
      <c r="P152" s="133">
        <v>50.27</v>
      </c>
      <c r="Q152" s="138"/>
      <c r="R152" s="138"/>
      <c r="HY152" s="111"/>
      <c r="HZ152" s="80"/>
      <c r="IA152" s="80"/>
      <c r="IB152" s="80"/>
      <c r="IC152" s="80"/>
      <c r="ID152" s="80"/>
      <c r="IF152" s="17" t="s">
        <v>862</v>
      </c>
      <c r="IG152" s="17"/>
      <c r="IH152" s="80"/>
      <c r="II152" s="17"/>
      <c r="IJ152" s="80"/>
      <c r="IK152" s="112"/>
      <c r="IL152" s="90"/>
      <c r="IN152" s="90"/>
    </row>
    <row r="153" spans="1:248" s="12" customFormat="1" ht="15" x14ac:dyDescent="0.25">
      <c r="A153" s="145" t="s">
        <v>230</v>
      </c>
      <c r="B153" s="144" t="s">
        <v>899</v>
      </c>
      <c r="C153" s="515" t="s">
        <v>898</v>
      </c>
      <c r="D153" s="515"/>
      <c r="E153" s="515"/>
      <c r="F153" s="515"/>
      <c r="G153" s="515"/>
      <c r="H153" s="143" t="s">
        <v>289</v>
      </c>
      <c r="I153" s="209">
        <v>1.1000000000000001</v>
      </c>
      <c r="J153" s="140"/>
      <c r="K153" s="167">
        <v>12.58994</v>
      </c>
      <c r="L153" s="141"/>
      <c r="M153" s="140"/>
      <c r="N153" s="141"/>
      <c r="O153" s="140"/>
      <c r="P153" s="139"/>
      <c r="HY153" s="111"/>
      <c r="HZ153" s="80"/>
      <c r="IA153" s="80"/>
      <c r="IB153" s="80"/>
      <c r="IC153" s="80"/>
      <c r="ID153" s="80"/>
      <c r="IF153" s="17"/>
      <c r="IG153" s="17"/>
      <c r="IH153" s="80"/>
      <c r="II153" s="17"/>
      <c r="IJ153" s="80"/>
      <c r="IK153" s="112" t="s">
        <v>898</v>
      </c>
      <c r="IL153" s="90"/>
      <c r="IN153" s="90"/>
    </row>
    <row r="154" spans="1:248" s="12" customFormat="1" ht="15" x14ac:dyDescent="0.25">
      <c r="A154" s="99"/>
      <c r="B154" s="98"/>
      <c r="C154" s="516" t="s">
        <v>166</v>
      </c>
      <c r="D154" s="516"/>
      <c r="E154" s="516"/>
      <c r="F154" s="516"/>
      <c r="G154" s="516"/>
      <c r="H154" s="121"/>
      <c r="I154" s="119"/>
      <c r="J154" s="119"/>
      <c r="K154" s="119"/>
      <c r="L154" s="120"/>
      <c r="M154" s="119"/>
      <c r="N154" s="129"/>
      <c r="O154" s="119"/>
      <c r="P154" s="118">
        <v>5981.51</v>
      </c>
      <c r="Q154" s="138"/>
      <c r="R154" s="138"/>
      <c r="HY154" s="111"/>
      <c r="HZ154" s="80"/>
      <c r="IA154" s="80"/>
      <c r="IB154" s="80"/>
      <c r="IC154" s="80"/>
      <c r="ID154" s="80"/>
      <c r="IF154" s="17"/>
      <c r="IG154" s="17"/>
      <c r="IH154" s="80" t="s">
        <v>166</v>
      </c>
      <c r="II154" s="17"/>
      <c r="IJ154" s="80"/>
      <c r="IK154" s="112"/>
      <c r="IL154" s="90"/>
      <c r="IN154" s="90"/>
    </row>
    <row r="155" spans="1:248" s="12" customFormat="1" ht="15" x14ac:dyDescent="0.25">
      <c r="A155" s="137"/>
      <c r="B155" s="136"/>
      <c r="C155" s="485" t="s">
        <v>165</v>
      </c>
      <c r="D155" s="485"/>
      <c r="E155" s="485"/>
      <c r="F155" s="485"/>
      <c r="G155" s="485"/>
      <c r="H155" s="135"/>
      <c r="I155" s="62"/>
      <c r="J155" s="62"/>
      <c r="K155" s="62"/>
      <c r="L155" s="59"/>
      <c r="M155" s="62"/>
      <c r="N155" s="59"/>
      <c r="O155" s="62"/>
      <c r="P155" s="133">
        <v>4742.21</v>
      </c>
      <c r="HY155" s="111"/>
      <c r="HZ155" s="80"/>
      <c r="IA155" s="80"/>
      <c r="IB155" s="80"/>
      <c r="IC155" s="80"/>
      <c r="ID155" s="80"/>
      <c r="IF155" s="17"/>
      <c r="IG155" s="17"/>
      <c r="IH155" s="80"/>
      <c r="II155" s="17" t="s">
        <v>165</v>
      </c>
      <c r="IJ155" s="80"/>
      <c r="IK155" s="112"/>
      <c r="IL155" s="90"/>
      <c r="IN155" s="90"/>
    </row>
    <row r="156" spans="1:248" s="12" customFormat="1" ht="15" x14ac:dyDescent="0.25">
      <c r="A156" s="137"/>
      <c r="B156" s="136" t="s">
        <v>748</v>
      </c>
      <c r="C156" s="485" t="s">
        <v>747</v>
      </c>
      <c r="D156" s="485"/>
      <c r="E156" s="485"/>
      <c r="F156" s="485"/>
      <c r="G156" s="485"/>
      <c r="H156" s="135" t="s">
        <v>161</v>
      </c>
      <c r="I156" s="134">
        <v>110</v>
      </c>
      <c r="J156" s="62"/>
      <c r="K156" s="134">
        <v>110</v>
      </c>
      <c r="L156" s="59"/>
      <c r="M156" s="62"/>
      <c r="N156" s="59"/>
      <c r="O156" s="62"/>
      <c r="P156" s="133">
        <v>5216.43</v>
      </c>
      <c r="HY156" s="111"/>
      <c r="HZ156" s="80"/>
      <c r="IA156" s="80"/>
      <c r="IB156" s="80"/>
      <c r="IC156" s="80"/>
      <c r="ID156" s="80"/>
      <c r="IF156" s="17"/>
      <c r="IG156" s="17"/>
      <c r="IH156" s="80"/>
      <c r="II156" s="17" t="s">
        <v>747</v>
      </c>
      <c r="IJ156" s="80"/>
      <c r="IK156" s="112"/>
      <c r="IL156" s="90"/>
      <c r="IN156" s="90"/>
    </row>
    <row r="157" spans="1:248" s="12" customFormat="1" ht="15" x14ac:dyDescent="0.25">
      <c r="A157" s="137"/>
      <c r="B157" s="136" t="s">
        <v>746</v>
      </c>
      <c r="C157" s="485" t="s">
        <v>745</v>
      </c>
      <c r="D157" s="485"/>
      <c r="E157" s="485"/>
      <c r="F157" s="485"/>
      <c r="G157" s="485"/>
      <c r="H157" s="135" t="s">
        <v>161</v>
      </c>
      <c r="I157" s="134">
        <v>69</v>
      </c>
      <c r="J157" s="62"/>
      <c r="K157" s="134">
        <v>69</v>
      </c>
      <c r="L157" s="59"/>
      <c r="M157" s="62"/>
      <c r="N157" s="59"/>
      <c r="O157" s="62"/>
      <c r="P157" s="133">
        <v>3272.12</v>
      </c>
      <c r="HY157" s="111"/>
      <c r="HZ157" s="80"/>
      <c r="IA157" s="80"/>
      <c r="IB157" s="80"/>
      <c r="IC157" s="80"/>
      <c r="ID157" s="80"/>
      <c r="IF157" s="17"/>
      <c r="IG157" s="17"/>
      <c r="IH157" s="80"/>
      <c r="II157" s="17" t="s">
        <v>745</v>
      </c>
      <c r="IJ157" s="80"/>
      <c r="IK157" s="112"/>
      <c r="IL157" s="90"/>
      <c r="IN157" s="90"/>
    </row>
    <row r="158" spans="1:248" s="12" customFormat="1" ht="15" x14ac:dyDescent="0.25">
      <c r="A158" s="124"/>
      <c r="B158" s="123"/>
      <c r="C158" s="516" t="s">
        <v>154</v>
      </c>
      <c r="D158" s="516"/>
      <c r="E158" s="516"/>
      <c r="F158" s="516"/>
      <c r="G158" s="516"/>
      <c r="H158" s="121"/>
      <c r="I158" s="119"/>
      <c r="J158" s="119"/>
      <c r="K158" s="119"/>
      <c r="L158" s="120"/>
      <c r="M158" s="119"/>
      <c r="N158" s="129">
        <v>1264.27</v>
      </c>
      <c r="O158" s="119"/>
      <c r="P158" s="118">
        <v>14470.06</v>
      </c>
      <c r="HY158" s="111"/>
      <c r="HZ158" s="80"/>
      <c r="IA158" s="80"/>
      <c r="IB158" s="80"/>
      <c r="IC158" s="80"/>
      <c r="ID158" s="80"/>
      <c r="IF158" s="17"/>
      <c r="IG158" s="17"/>
      <c r="IH158" s="80"/>
      <c r="II158" s="17"/>
      <c r="IJ158" s="80" t="s">
        <v>154</v>
      </c>
      <c r="IK158" s="112"/>
      <c r="IL158" s="90"/>
      <c r="IN158" s="90"/>
    </row>
    <row r="159" spans="1:248" s="12" customFormat="1" ht="56.25" x14ac:dyDescent="0.25">
      <c r="A159" s="132" t="s">
        <v>95</v>
      </c>
      <c r="B159" s="122" t="s">
        <v>897</v>
      </c>
      <c r="C159" s="506" t="s">
        <v>896</v>
      </c>
      <c r="D159" s="506"/>
      <c r="E159" s="506"/>
      <c r="F159" s="506"/>
      <c r="G159" s="506"/>
      <c r="H159" s="121" t="s">
        <v>289</v>
      </c>
      <c r="I159" s="119">
        <v>12.58994</v>
      </c>
      <c r="J159" s="131">
        <v>1</v>
      </c>
      <c r="K159" s="130">
        <v>12.58994</v>
      </c>
      <c r="L159" s="120"/>
      <c r="M159" s="119"/>
      <c r="N159" s="159">
        <v>926.98</v>
      </c>
      <c r="O159" s="119"/>
      <c r="P159" s="118">
        <v>11670.62</v>
      </c>
      <c r="HY159" s="111"/>
      <c r="HZ159" s="80" t="s">
        <v>896</v>
      </c>
      <c r="IA159" s="80" t="s">
        <v>78</v>
      </c>
      <c r="IB159" s="80" t="s">
        <v>78</v>
      </c>
      <c r="IC159" s="80" t="s">
        <v>78</v>
      </c>
      <c r="ID159" s="80" t="s">
        <v>78</v>
      </c>
      <c r="IF159" s="17"/>
      <c r="IG159" s="17"/>
      <c r="IH159" s="80"/>
      <c r="II159" s="17"/>
      <c r="IJ159" s="80"/>
      <c r="IK159" s="112"/>
      <c r="IL159" s="90"/>
      <c r="IN159" s="90"/>
    </row>
    <row r="160" spans="1:248" s="12" customFormat="1" ht="15" x14ac:dyDescent="0.25">
      <c r="A160" s="124"/>
      <c r="B160" s="123"/>
      <c r="C160" s="516" t="s">
        <v>154</v>
      </c>
      <c r="D160" s="516"/>
      <c r="E160" s="516"/>
      <c r="F160" s="516"/>
      <c r="G160" s="516"/>
      <c r="H160" s="121"/>
      <c r="I160" s="119"/>
      <c r="J160" s="119"/>
      <c r="K160" s="119"/>
      <c r="L160" s="120"/>
      <c r="M160" s="119"/>
      <c r="N160" s="120"/>
      <c r="O160" s="119"/>
      <c r="P160" s="118">
        <v>11670.62</v>
      </c>
      <c r="HY160" s="111"/>
      <c r="HZ160" s="80"/>
      <c r="IA160" s="80"/>
      <c r="IB160" s="80"/>
      <c r="IC160" s="80"/>
      <c r="ID160" s="80"/>
      <c r="IF160" s="17"/>
      <c r="IG160" s="17"/>
      <c r="IH160" s="80"/>
      <c r="II160" s="17"/>
      <c r="IJ160" s="80" t="s">
        <v>154</v>
      </c>
      <c r="IK160" s="112"/>
      <c r="IL160" s="90"/>
      <c r="IN160" s="90"/>
    </row>
    <row r="161" spans="1:248" s="12" customFormat="1" ht="15" x14ac:dyDescent="0.25">
      <c r="A161" s="132" t="s">
        <v>574</v>
      </c>
      <c r="B161" s="122" t="s">
        <v>895</v>
      </c>
      <c r="C161" s="506" t="s">
        <v>894</v>
      </c>
      <c r="D161" s="506"/>
      <c r="E161" s="506"/>
      <c r="F161" s="506"/>
      <c r="G161" s="506"/>
      <c r="H161" s="121" t="s">
        <v>289</v>
      </c>
      <c r="I161" s="119">
        <v>5.7226999999999997</v>
      </c>
      <c r="J161" s="131">
        <v>1</v>
      </c>
      <c r="K161" s="165">
        <v>5.7226999999999997</v>
      </c>
      <c r="L161" s="120"/>
      <c r="M161" s="119"/>
      <c r="N161" s="156"/>
      <c r="O161" s="119"/>
      <c r="P161" s="155"/>
      <c r="HY161" s="111"/>
      <c r="HZ161" s="80" t="s">
        <v>894</v>
      </c>
      <c r="IA161" s="80" t="s">
        <v>78</v>
      </c>
      <c r="IB161" s="80" t="s">
        <v>78</v>
      </c>
      <c r="IC161" s="80" t="s">
        <v>78</v>
      </c>
      <c r="ID161" s="80" t="s">
        <v>78</v>
      </c>
      <c r="IF161" s="17"/>
      <c r="IG161" s="17"/>
      <c r="IH161" s="80"/>
      <c r="II161" s="17"/>
      <c r="IJ161" s="80"/>
      <c r="IK161" s="112"/>
      <c r="IL161" s="90"/>
      <c r="IN161" s="90"/>
    </row>
    <row r="162" spans="1:248" s="12" customFormat="1" ht="15" x14ac:dyDescent="0.25">
      <c r="A162" s="126"/>
      <c r="B162" s="125"/>
      <c r="C162" s="480" t="s">
        <v>893</v>
      </c>
      <c r="D162" s="480"/>
      <c r="E162" s="480"/>
      <c r="F162" s="480"/>
      <c r="G162" s="480"/>
      <c r="H162" s="480"/>
      <c r="I162" s="480"/>
      <c r="J162" s="480"/>
      <c r="K162" s="480"/>
      <c r="L162" s="480"/>
      <c r="M162" s="480"/>
      <c r="N162" s="480"/>
      <c r="O162" s="480"/>
      <c r="P162" s="517"/>
      <c r="HY162" s="111"/>
      <c r="HZ162" s="80"/>
      <c r="IA162" s="80"/>
      <c r="IB162" s="80"/>
      <c r="IC162" s="80"/>
      <c r="ID162" s="80"/>
      <c r="IE162" s="52" t="s">
        <v>893</v>
      </c>
      <c r="IF162" s="17"/>
      <c r="IG162" s="17"/>
      <c r="IH162" s="80"/>
      <c r="II162" s="17"/>
      <c r="IJ162" s="80"/>
      <c r="IK162" s="112"/>
      <c r="IL162" s="90"/>
      <c r="IN162" s="90"/>
    </row>
    <row r="163" spans="1:248" s="12" customFormat="1" ht="15" x14ac:dyDescent="0.25">
      <c r="A163" s="150"/>
      <c r="B163" s="136" t="s">
        <v>892</v>
      </c>
      <c r="C163" s="485" t="s">
        <v>891</v>
      </c>
      <c r="D163" s="485"/>
      <c r="E163" s="485"/>
      <c r="F163" s="485"/>
      <c r="G163" s="485"/>
      <c r="H163" s="135" t="s">
        <v>177</v>
      </c>
      <c r="I163" s="149">
        <v>0.85</v>
      </c>
      <c r="J163" s="62"/>
      <c r="K163" s="203">
        <v>4.8642950000000003</v>
      </c>
      <c r="L163" s="50"/>
      <c r="M163" s="11"/>
      <c r="N163" s="146">
        <v>472.38</v>
      </c>
      <c r="O163" s="62"/>
      <c r="P163" s="133">
        <v>2297.8000000000002</v>
      </c>
      <c r="Q163" s="138"/>
      <c r="R163" s="138"/>
      <c r="HY163" s="111"/>
      <c r="HZ163" s="80"/>
      <c r="IA163" s="80"/>
      <c r="IB163" s="80"/>
      <c r="IC163" s="80"/>
      <c r="ID163" s="80"/>
      <c r="IF163" s="17" t="s">
        <v>891</v>
      </c>
      <c r="IG163" s="17"/>
      <c r="IH163" s="80"/>
      <c r="II163" s="17"/>
      <c r="IJ163" s="80"/>
      <c r="IK163" s="112"/>
      <c r="IL163" s="90"/>
      <c r="IN163" s="90"/>
    </row>
    <row r="164" spans="1:248" s="12" customFormat="1" ht="33.75" x14ac:dyDescent="0.25">
      <c r="A164" s="150"/>
      <c r="B164" s="136" t="s">
        <v>890</v>
      </c>
      <c r="C164" s="485" t="s">
        <v>889</v>
      </c>
      <c r="D164" s="485"/>
      <c r="E164" s="485"/>
      <c r="F164" s="485"/>
      <c r="G164" s="485"/>
      <c r="H164" s="135" t="s">
        <v>174</v>
      </c>
      <c r="I164" s="149">
        <v>7.0000000000000007E-2</v>
      </c>
      <c r="J164" s="62"/>
      <c r="K164" s="203">
        <v>0.40058899999999997</v>
      </c>
      <c r="L164" s="50"/>
      <c r="M164" s="11"/>
      <c r="N164" s="146">
        <v>1366.39</v>
      </c>
      <c r="O164" s="62"/>
      <c r="P164" s="133">
        <v>547.36</v>
      </c>
      <c r="Q164" s="138"/>
      <c r="R164" s="138"/>
      <c r="HY164" s="111"/>
      <c r="HZ164" s="80"/>
      <c r="IA164" s="80"/>
      <c r="IB164" s="80"/>
      <c r="IC164" s="80"/>
      <c r="ID164" s="80"/>
      <c r="IF164" s="17" t="s">
        <v>889</v>
      </c>
      <c r="IG164" s="17"/>
      <c r="IH164" s="80"/>
      <c r="II164" s="17"/>
      <c r="IJ164" s="80"/>
      <c r="IK164" s="112"/>
      <c r="IL164" s="90"/>
      <c r="IN164" s="90"/>
    </row>
    <row r="165" spans="1:248" s="12" customFormat="1" ht="15" x14ac:dyDescent="0.25">
      <c r="A165" s="137"/>
      <c r="B165" s="136" t="s">
        <v>321</v>
      </c>
      <c r="C165" s="485" t="s">
        <v>320</v>
      </c>
      <c r="D165" s="485"/>
      <c r="E165" s="485"/>
      <c r="F165" s="485"/>
      <c r="G165" s="485"/>
      <c r="H165" s="135" t="s">
        <v>177</v>
      </c>
      <c r="I165" s="149">
        <v>7.0000000000000007E-2</v>
      </c>
      <c r="J165" s="62"/>
      <c r="K165" s="203">
        <v>0.40058899999999997</v>
      </c>
      <c r="L165" s="59"/>
      <c r="M165" s="62"/>
      <c r="N165" s="153">
        <v>655.38</v>
      </c>
      <c r="O165" s="62"/>
      <c r="P165" s="152">
        <v>262.54000000000002</v>
      </c>
      <c r="HY165" s="111"/>
      <c r="HZ165" s="80"/>
      <c r="IA165" s="80"/>
      <c r="IB165" s="80"/>
      <c r="IC165" s="80"/>
      <c r="ID165" s="80"/>
      <c r="IF165" s="17"/>
      <c r="IG165" s="17" t="s">
        <v>320</v>
      </c>
      <c r="IH165" s="80"/>
      <c r="II165" s="17"/>
      <c r="IJ165" s="80"/>
      <c r="IK165" s="112"/>
      <c r="IL165" s="90"/>
      <c r="IN165" s="90"/>
    </row>
    <row r="166" spans="1:248" s="12" customFormat="1" ht="22.5" x14ac:dyDescent="0.25">
      <c r="A166" s="150"/>
      <c r="B166" s="136" t="s">
        <v>888</v>
      </c>
      <c r="C166" s="485" t="s">
        <v>887</v>
      </c>
      <c r="D166" s="485"/>
      <c r="E166" s="485"/>
      <c r="F166" s="485"/>
      <c r="G166" s="485"/>
      <c r="H166" s="135" t="s">
        <v>174</v>
      </c>
      <c r="I166" s="154">
        <v>0.4</v>
      </c>
      <c r="J166" s="62"/>
      <c r="K166" s="168">
        <v>2.2890799999999998</v>
      </c>
      <c r="L166" s="50"/>
      <c r="M166" s="11"/>
      <c r="N166" s="146">
        <v>22.89</v>
      </c>
      <c r="O166" s="62"/>
      <c r="P166" s="133">
        <v>52.4</v>
      </c>
      <c r="Q166" s="138"/>
      <c r="R166" s="138"/>
      <c r="HY166" s="111"/>
      <c r="HZ166" s="80"/>
      <c r="IA166" s="80"/>
      <c r="IB166" s="80"/>
      <c r="IC166" s="80"/>
      <c r="ID166" s="80"/>
      <c r="IF166" s="17" t="s">
        <v>887</v>
      </c>
      <c r="IG166" s="17"/>
      <c r="IH166" s="80"/>
      <c r="II166" s="17"/>
      <c r="IJ166" s="80"/>
      <c r="IK166" s="112"/>
      <c r="IL166" s="90"/>
      <c r="IN166" s="90"/>
    </row>
    <row r="167" spans="1:248" s="12" customFormat="1" ht="15" x14ac:dyDescent="0.25">
      <c r="A167" s="150"/>
      <c r="B167" s="136" t="s">
        <v>863</v>
      </c>
      <c r="C167" s="485" t="s">
        <v>862</v>
      </c>
      <c r="D167" s="485"/>
      <c r="E167" s="485"/>
      <c r="F167" s="485"/>
      <c r="G167" s="485"/>
      <c r="H167" s="135" t="s">
        <v>289</v>
      </c>
      <c r="I167" s="149">
        <v>0.15</v>
      </c>
      <c r="J167" s="62"/>
      <c r="K167" s="203">
        <v>0.85840499999999997</v>
      </c>
      <c r="L167" s="148">
        <v>35.71</v>
      </c>
      <c r="M167" s="147">
        <v>0.82</v>
      </c>
      <c r="N167" s="146">
        <v>29.28</v>
      </c>
      <c r="O167" s="62"/>
      <c r="P167" s="133">
        <v>25.13</v>
      </c>
      <c r="Q167" s="138"/>
      <c r="R167" s="138"/>
      <c r="HY167" s="111"/>
      <c r="HZ167" s="80"/>
      <c r="IA167" s="80"/>
      <c r="IB167" s="80"/>
      <c r="IC167" s="80"/>
      <c r="ID167" s="80"/>
      <c r="IF167" s="17" t="s">
        <v>862</v>
      </c>
      <c r="IG167" s="17"/>
      <c r="IH167" s="80"/>
      <c r="II167" s="17"/>
      <c r="IJ167" s="80"/>
      <c r="IK167" s="112"/>
      <c r="IL167" s="90"/>
      <c r="IN167" s="90"/>
    </row>
    <row r="168" spans="1:248" s="12" customFormat="1" ht="15" x14ac:dyDescent="0.25">
      <c r="A168" s="145" t="s">
        <v>230</v>
      </c>
      <c r="B168" s="144" t="s">
        <v>886</v>
      </c>
      <c r="C168" s="515" t="s">
        <v>885</v>
      </c>
      <c r="D168" s="515"/>
      <c r="E168" s="515"/>
      <c r="F168" s="515"/>
      <c r="G168" s="515"/>
      <c r="H168" s="143" t="s">
        <v>289</v>
      </c>
      <c r="I168" s="164">
        <v>1.1499999999999999</v>
      </c>
      <c r="J168" s="140"/>
      <c r="K168" s="208">
        <v>6.581105</v>
      </c>
      <c r="L168" s="141"/>
      <c r="M168" s="140"/>
      <c r="N168" s="141"/>
      <c r="O168" s="140"/>
      <c r="P168" s="139"/>
      <c r="HY168" s="111"/>
      <c r="HZ168" s="80"/>
      <c r="IA168" s="80"/>
      <c r="IB168" s="80"/>
      <c r="IC168" s="80"/>
      <c r="ID168" s="80"/>
      <c r="IF168" s="17"/>
      <c r="IG168" s="17"/>
      <c r="IH168" s="80"/>
      <c r="II168" s="17"/>
      <c r="IJ168" s="80"/>
      <c r="IK168" s="112" t="s">
        <v>885</v>
      </c>
      <c r="IL168" s="90"/>
      <c r="IN168" s="90"/>
    </row>
    <row r="169" spans="1:248" s="12" customFormat="1" ht="15" x14ac:dyDescent="0.25">
      <c r="A169" s="99"/>
      <c r="B169" s="98"/>
      <c r="C169" s="516" t="s">
        <v>166</v>
      </c>
      <c r="D169" s="516"/>
      <c r="E169" s="516"/>
      <c r="F169" s="516"/>
      <c r="G169" s="516"/>
      <c r="H169" s="121"/>
      <c r="I169" s="119"/>
      <c r="J169" s="119"/>
      <c r="K169" s="119"/>
      <c r="L169" s="120"/>
      <c r="M169" s="119"/>
      <c r="N169" s="129"/>
      <c r="O169" s="119"/>
      <c r="P169" s="118">
        <v>3185.23</v>
      </c>
      <c r="Q169" s="138"/>
      <c r="R169" s="138"/>
      <c r="HY169" s="111"/>
      <c r="HZ169" s="80"/>
      <c r="IA169" s="80"/>
      <c r="IB169" s="80"/>
      <c r="IC169" s="80"/>
      <c r="ID169" s="80"/>
      <c r="IF169" s="17"/>
      <c r="IG169" s="17"/>
      <c r="IH169" s="80" t="s">
        <v>166</v>
      </c>
      <c r="II169" s="17"/>
      <c r="IJ169" s="80"/>
      <c r="IK169" s="112"/>
      <c r="IL169" s="90"/>
      <c r="IN169" s="90"/>
    </row>
    <row r="170" spans="1:248" s="12" customFormat="1" ht="15" x14ac:dyDescent="0.25">
      <c r="A170" s="137"/>
      <c r="B170" s="136"/>
      <c r="C170" s="485" t="s">
        <v>165</v>
      </c>
      <c r="D170" s="485"/>
      <c r="E170" s="485"/>
      <c r="F170" s="485"/>
      <c r="G170" s="485"/>
      <c r="H170" s="135"/>
      <c r="I170" s="62"/>
      <c r="J170" s="62"/>
      <c r="K170" s="62"/>
      <c r="L170" s="59"/>
      <c r="M170" s="62"/>
      <c r="N170" s="59"/>
      <c r="O170" s="62"/>
      <c r="P170" s="133">
        <v>2560.34</v>
      </c>
      <c r="HY170" s="111"/>
      <c r="HZ170" s="80"/>
      <c r="IA170" s="80"/>
      <c r="IB170" s="80"/>
      <c r="IC170" s="80"/>
      <c r="ID170" s="80"/>
      <c r="IF170" s="17"/>
      <c r="IG170" s="17"/>
      <c r="IH170" s="80"/>
      <c r="II170" s="17" t="s">
        <v>165</v>
      </c>
      <c r="IJ170" s="80"/>
      <c r="IK170" s="112"/>
      <c r="IL170" s="90"/>
      <c r="IN170" s="90"/>
    </row>
    <row r="171" spans="1:248" s="12" customFormat="1" ht="15" x14ac:dyDescent="0.25">
      <c r="A171" s="137"/>
      <c r="B171" s="136" t="s">
        <v>748</v>
      </c>
      <c r="C171" s="485" t="s">
        <v>747</v>
      </c>
      <c r="D171" s="485"/>
      <c r="E171" s="485"/>
      <c r="F171" s="485"/>
      <c r="G171" s="485"/>
      <c r="H171" s="135" t="s">
        <v>161</v>
      </c>
      <c r="I171" s="134">
        <v>110</v>
      </c>
      <c r="J171" s="62"/>
      <c r="K171" s="134">
        <v>110</v>
      </c>
      <c r="L171" s="59"/>
      <c r="M171" s="62"/>
      <c r="N171" s="59"/>
      <c r="O171" s="62"/>
      <c r="P171" s="133">
        <v>2816.37</v>
      </c>
      <c r="HY171" s="111"/>
      <c r="HZ171" s="80"/>
      <c r="IA171" s="80"/>
      <c r="IB171" s="80"/>
      <c r="IC171" s="80"/>
      <c r="ID171" s="80"/>
      <c r="IF171" s="17"/>
      <c r="IG171" s="17"/>
      <c r="IH171" s="80"/>
      <c r="II171" s="17" t="s">
        <v>747</v>
      </c>
      <c r="IJ171" s="80"/>
      <c r="IK171" s="112"/>
      <c r="IL171" s="90"/>
      <c r="IN171" s="90"/>
    </row>
    <row r="172" spans="1:248" s="12" customFormat="1" ht="15" x14ac:dyDescent="0.25">
      <c r="A172" s="137"/>
      <c r="B172" s="136" t="s">
        <v>746</v>
      </c>
      <c r="C172" s="485" t="s">
        <v>745</v>
      </c>
      <c r="D172" s="485"/>
      <c r="E172" s="485"/>
      <c r="F172" s="485"/>
      <c r="G172" s="485"/>
      <c r="H172" s="135" t="s">
        <v>161</v>
      </c>
      <c r="I172" s="134">
        <v>69</v>
      </c>
      <c r="J172" s="62"/>
      <c r="K172" s="134">
        <v>69</v>
      </c>
      <c r="L172" s="59"/>
      <c r="M172" s="62"/>
      <c r="N172" s="59"/>
      <c r="O172" s="62"/>
      <c r="P172" s="133">
        <v>1766.63</v>
      </c>
      <c r="HY172" s="111"/>
      <c r="HZ172" s="80"/>
      <c r="IA172" s="80"/>
      <c r="IB172" s="80"/>
      <c r="IC172" s="80"/>
      <c r="ID172" s="80"/>
      <c r="IF172" s="17"/>
      <c r="IG172" s="17"/>
      <c r="IH172" s="80"/>
      <c r="II172" s="17" t="s">
        <v>745</v>
      </c>
      <c r="IJ172" s="80"/>
      <c r="IK172" s="112"/>
      <c r="IL172" s="90"/>
      <c r="IN172" s="90"/>
    </row>
    <row r="173" spans="1:248" s="12" customFormat="1" ht="15" x14ac:dyDescent="0.25">
      <c r="A173" s="124"/>
      <c r="B173" s="123"/>
      <c r="C173" s="516" t="s">
        <v>154</v>
      </c>
      <c r="D173" s="516"/>
      <c r="E173" s="516"/>
      <c r="F173" s="516"/>
      <c r="G173" s="516"/>
      <c r="H173" s="121"/>
      <c r="I173" s="119"/>
      <c r="J173" s="119"/>
      <c r="K173" s="119"/>
      <c r="L173" s="120"/>
      <c r="M173" s="119"/>
      <c r="N173" s="129">
        <v>1357.44</v>
      </c>
      <c r="O173" s="119"/>
      <c r="P173" s="118">
        <v>7768.23</v>
      </c>
      <c r="HY173" s="111"/>
      <c r="HZ173" s="80"/>
      <c r="IA173" s="80"/>
      <c r="IB173" s="80"/>
      <c r="IC173" s="80"/>
      <c r="ID173" s="80"/>
      <c r="IF173" s="17"/>
      <c r="IG173" s="17"/>
      <c r="IH173" s="80"/>
      <c r="II173" s="17"/>
      <c r="IJ173" s="80" t="s">
        <v>154</v>
      </c>
      <c r="IK173" s="112"/>
      <c r="IL173" s="90"/>
      <c r="IN173" s="90"/>
    </row>
    <row r="174" spans="1:248" s="12" customFormat="1" ht="56.25" x14ac:dyDescent="0.25">
      <c r="A174" s="132" t="s">
        <v>573</v>
      </c>
      <c r="B174" s="122" t="s">
        <v>884</v>
      </c>
      <c r="C174" s="506" t="s">
        <v>883</v>
      </c>
      <c r="D174" s="506"/>
      <c r="E174" s="506"/>
      <c r="F174" s="506"/>
      <c r="G174" s="506"/>
      <c r="H174" s="121" t="s">
        <v>289</v>
      </c>
      <c r="I174" s="119">
        <v>6.581105</v>
      </c>
      <c r="J174" s="131">
        <v>1</v>
      </c>
      <c r="K174" s="207">
        <v>6.581105</v>
      </c>
      <c r="L174" s="129">
        <v>2184.44</v>
      </c>
      <c r="M174" s="128">
        <v>0.75</v>
      </c>
      <c r="N174" s="127">
        <v>1638.33</v>
      </c>
      <c r="O174" s="119"/>
      <c r="P174" s="118">
        <v>10782.02</v>
      </c>
      <c r="HY174" s="111"/>
      <c r="HZ174" s="80" t="s">
        <v>883</v>
      </c>
      <c r="IA174" s="80" t="s">
        <v>78</v>
      </c>
      <c r="IB174" s="80" t="s">
        <v>78</v>
      </c>
      <c r="IC174" s="80" t="s">
        <v>78</v>
      </c>
      <c r="ID174" s="80" t="s">
        <v>78</v>
      </c>
      <c r="IF174" s="17"/>
      <c r="IG174" s="17"/>
      <c r="IH174" s="80"/>
      <c r="II174" s="17"/>
      <c r="IJ174" s="80"/>
      <c r="IK174" s="112"/>
      <c r="IL174" s="90"/>
      <c r="IN174" s="90"/>
    </row>
    <row r="175" spans="1:248" s="12" customFormat="1" ht="15" x14ac:dyDescent="0.25">
      <c r="A175" s="124"/>
      <c r="B175" s="123"/>
      <c r="C175" s="516" t="s">
        <v>154</v>
      </c>
      <c r="D175" s="516"/>
      <c r="E175" s="516"/>
      <c r="F175" s="516"/>
      <c r="G175" s="516"/>
      <c r="H175" s="121"/>
      <c r="I175" s="119"/>
      <c r="J175" s="119"/>
      <c r="K175" s="119"/>
      <c r="L175" s="120"/>
      <c r="M175" s="119"/>
      <c r="N175" s="120"/>
      <c r="O175" s="119"/>
      <c r="P175" s="118">
        <v>10782.02</v>
      </c>
      <c r="HY175" s="111"/>
      <c r="HZ175" s="80"/>
      <c r="IA175" s="80"/>
      <c r="IB175" s="80"/>
      <c r="IC175" s="80"/>
      <c r="ID175" s="80"/>
      <c r="IF175" s="17"/>
      <c r="IG175" s="17"/>
      <c r="IH175" s="80"/>
      <c r="II175" s="17"/>
      <c r="IJ175" s="80" t="s">
        <v>154</v>
      </c>
      <c r="IK175" s="112"/>
      <c r="IL175" s="90"/>
      <c r="IN175" s="90"/>
    </row>
    <row r="176" spans="1:248" s="12" customFormat="1" ht="15" x14ac:dyDescent="0.25">
      <c r="A176" s="132" t="s">
        <v>572</v>
      </c>
      <c r="B176" s="122" t="s">
        <v>882</v>
      </c>
      <c r="C176" s="506" t="s">
        <v>881</v>
      </c>
      <c r="D176" s="506"/>
      <c r="E176" s="506"/>
      <c r="F176" s="506"/>
      <c r="G176" s="506"/>
      <c r="H176" s="121" t="s">
        <v>870</v>
      </c>
      <c r="I176" s="119">
        <v>5.1299999999999998E-2</v>
      </c>
      <c r="J176" s="131">
        <v>1</v>
      </c>
      <c r="K176" s="165">
        <v>5.1299999999999998E-2</v>
      </c>
      <c r="L176" s="120"/>
      <c r="M176" s="119"/>
      <c r="N176" s="156"/>
      <c r="O176" s="119"/>
      <c r="P176" s="155"/>
      <c r="HY176" s="111"/>
      <c r="HZ176" s="80" t="s">
        <v>881</v>
      </c>
      <c r="IA176" s="80" t="s">
        <v>78</v>
      </c>
      <c r="IB176" s="80" t="s">
        <v>78</v>
      </c>
      <c r="IC176" s="80" t="s">
        <v>78</v>
      </c>
      <c r="ID176" s="80" t="s">
        <v>78</v>
      </c>
      <c r="IF176" s="17"/>
      <c r="IG176" s="17"/>
      <c r="IH176" s="80"/>
      <c r="II176" s="17"/>
      <c r="IJ176" s="80"/>
      <c r="IK176" s="112"/>
      <c r="IL176" s="90"/>
      <c r="IN176" s="90"/>
    </row>
    <row r="177" spans="1:248" s="12" customFormat="1" ht="15" x14ac:dyDescent="0.25">
      <c r="A177" s="126"/>
      <c r="B177" s="125"/>
      <c r="C177" s="480" t="s">
        <v>880</v>
      </c>
      <c r="D177" s="480"/>
      <c r="E177" s="480"/>
      <c r="F177" s="480"/>
      <c r="G177" s="480"/>
      <c r="H177" s="480"/>
      <c r="I177" s="480"/>
      <c r="J177" s="480"/>
      <c r="K177" s="480"/>
      <c r="L177" s="480"/>
      <c r="M177" s="480"/>
      <c r="N177" s="480"/>
      <c r="O177" s="480"/>
      <c r="P177" s="517"/>
      <c r="HY177" s="111"/>
      <c r="HZ177" s="80"/>
      <c r="IA177" s="80"/>
      <c r="IB177" s="80"/>
      <c r="IC177" s="80"/>
      <c r="ID177" s="80"/>
      <c r="IE177" s="52" t="s">
        <v>880</v>
      </c>
      <c r="IF177" s="17"/>
      <c r="IG177" s="17"/>
      <c r="IH177" s="80"/>
      <c r="II177" s="17"/>
      <c r="IJ177" s="80"/>
      <c r="IK177" s="112"/>
      <c r="IL177" s="90"/>
      <c r="IN177" s="90"/>
    </row>
    <row r="178" spans="1:248" s="12" customFormat="1" ht="15" x14ac:dyDescent="0.25">
      <c r="A178" s="150"/>
      <c r="B178" s="136" t="s">
        <v>879</v>
      </c>
      <c r="C178" s="485" t="s">
        <v>878</v>
      </c>
      <c r="D178" s="485"/>
      <c r="E178" s="485"/>
      <c r="F178" s="485"/>
      <c r="G178" s="485"/>
      <c r="H178" s="135" t="s">
        <v>177</v>
      </c>
      <c r="I178" s="134">
        <v>135</v>
      </c>
      <c r="J178" s="62"/>
      <c r="K178" s="162">
        <v>6.9255000000000004</v>
      </c>
      <c r="L178" s="50"/>
      <c r="M178" s="11"/>
      <c r="N178" s="146">
        <v>463.87</v>
      </c>
      <c r="O178" s="62"/>
      <c r="P178" s="133">
        <v>3212.53</v>
      </c>
      <c r="Q178" s="138"/>
      <c r="R178" s="138"/>
      <c r="HY178" s="111"/>
      <c r="HZ178" s="80"/>
      <c r="IA178" s="80"/>
      <c r="IB178" s="80"/>
      <c r="IC178" s="80"/>
      <c r="ID178" s="80"/>
      <c r="IF178" s="17" t="s">
        <v>878</v>
      </c>
      <c r="IG178" s="17"/>
      <c r="IH178" s="80"/>
      <c r="II178" s="17"/>
      <c r="IJ178" s="80"/>
      <c r="IK178" s="112"/>
      <c r="IL178" s="90"/>
      <c r="IN178" s="90"/>
    </row>
    <row r="179" spans="1:248" s="12" customFormat="1" ht="15" x14ac:dyDescent="0.25">
      <c r="A179" s="150"/>
      <c r="B179" s="136" t="s">
        <v>877</v>
      </c>
      <c r="C179" s="485" t="s">
        <v>876</v>
      </c>
      <c r="D179" s="485"/>
      <c r="E179" s="485"/>
      <c r="F179" s="485"/>
      <c r="G179" s="485"/>
      <c r="H179" s="135" t="s">
        <v>174</v>
      </c>
      <c r="I179" s="134">
        <v>18</v>
      </c>
      <c r="J179" s="62"/>
      <c r="K179" s="162">
        <v>0.9234</v>
      </c>
      <c r="L179" s="50"/>
      <c r="M179" s="11"/>
      <c r="N179" s="146">
        <v>1061.82</v>
      </c>
      <c r="O179" s="62"/>
      <c r="P179" s="133">
        <v>980.48</v>
      </c>
      <c r="Q179" s="138"/>
      <c r="R179" s="138"/>
      <c r="HY179" s="111"/>
      <c r="HZ179" s="80"/>
      <c r="IA179" s="80"/>
      <c r="IB179" s="80"/>
      <c r="IC179" s="80"/>
      <c r="ID179" s="80"/>
      <c r="IF179" s="17" t="s">
        <v>876</v>
      </c>
      <c r="IG179" s="17"/>
      <c r="IH179" s="80"/>
      <c r="II179" s="17"/>
      <c r="IJ179" s="80"/>
      <c r="IK179" s="112"/>
      <c r="IL179" s="90"/>
      <c r="IN179" s="90"/>
    </row>
    <row r="180" spans="1:248" s="12" customFormat="1" ht="15" x14ac:dyDescent="0.25">
      <c r="A180" s="137"/>
      <c r="B180" s="136" t="s">
        <v>205</v>
      </c>
      <c r="C180" s="485" t="s">
        <v>204</v>
      </c>
      <c r="D180" s="485"/>
      <c r="E180" s="485"/>
      <c r="F180" s="485"/>
      <c r="G180" s="485"/>
      <c r="H180" s="135" t="s">
        <v>177</v>
      </c>
      <c r="I180" s="134">
        <v>18</v>
      </c>
      <c r="J180" s="62"/>
      <c r="K180" s="162">
        <v>0.9234</v>
      </c>
      <c r="L180" s="59"/>
      <c r="M180" s="62"/>
      <c r="N180" s="153">
        <v>766.03</v>
      </c>
      <c r="O180" s="62"/>
      <c r="P180" s="152">
        <v>707.35</v>
      </c>
      <c r="HY180" s="111"/>
      <c r="HZ180" s="80"/>
      <c r="IA180" s="80"/>
      <c r="IB180" s="80"/>
      <c r="IC180" s="80"/>
      <c r="ID180" s="80"/>
      <c r="IF180" s="17"/>
      <c r="IG180" s="17" t="s">
        <v>204</v>
      </c>
      <c r="IH180" s="80"/>
      <c r="II180" s="17"/>
      <c r="IJ180" s="80"/>
      <c r="IK180" s="112"/>
      <c r="IL180" s="90"/>
      <c r="IN180" s="90"/>
    </row>
    <row r="181" spans="1:248" s="12" customFormat="1" ht="15" x14ac:dyDescent="0.25">
      <c r="A181" s="150"/>
      <c r="B181" s="136" t="s">
        <v>875</v>
      </c>
      <c r="C181" s="485" t="s">
        <v>874</v>
      </c>
      <c r="D181" s="485"/>
      <c r="E181" s="485"/>
      <c r="F181" s="485"/>
      <c r="G181" s="485"/>
      <c r="H181" s="135" t="s">
        <v>174</v>
      </c>
      <c r="I181" s="149">
        <v>5.93</v>
      </c>
      <c r="J181" s="62"/>
      <c r="K181" s="203">
        <v>0.30420900000000001</v>
      </c>
      <c r="L181" s="148">
        <v>8.5399999999999991</v>
      </c>
      <c r="M181" s="147">
        <v>1.88</v>
      </c>
      <c r="N181" s="146">
        <v>16.059999999999999</v>
      </c>
      <c r="O181" s="62"/>
      <c r="P181" s="133">
        <v>4.8899999999999997</v>
      </c>
      <c r="Q181" s="138"/>
      <c r="R181" s="138"/>
      <c r="HY181" s="111"/>
      <c r="HZ181" s="80"/>
      <c r="IA181" s="80"/>
      <c r="IB181" s="80"/>
      <c r="IC181" s="80"/>
      <c r="ID181" s="80"/>
      <c r="IF181" s="17" t="s">
        <v>874</v>
      </c>
      <c r="IG181" s="17"/>
      <c r="IH181" s="80"/>
      <c r="II181" s="17"/>
      <c r="IJ181" s="80"/>
      <c r="IK181" s="112"/>
      <c r="IL181" s="90"/>
      <c r="IN181" s="90"/>
    </row>
    <row r="182" spans="1:248" s="12" customFormat="1" ht="15" x14ac:dyDescent="0.25">
      <c r="A182" s="150"/>
      <c r="B182" s="136" t="s">
        <v>180</v>
      </c>
      <c r="C182" s="485" t="s">
        <v>179</v>
      </c>
      <c r="D182" s="485"/>
      <c r="E182" s="485"/>
      <c r="F182" s="485"/>
      <c r="G182" s="485"/>
      <c r="H182" s="135" t="s">
        <v>174</v>
      </c>
      <c r="I182" s="149">
        <v>0.12</v>
      </c>
      <c r="J182" s="62"/>
      <c r="K182" s="203">
        <v>6.156E-3</v>
      </c>
      <c r="L182" s="50"/>
      <c r="M182" s="11"/>
      <c r="N182" s="146">
        <v>657.75</v>
      </c>
      <c r="O182" s="62"/>
      <c r="P182" s="133">
        <v>4.05</v>
      </c>
      <c r="Q182" s="138"/>
      <c r="R182" s="138"/>
      <c r="HY182" s="111"/>
      <c r="HZ182" s="80"/>
      <c r="IA182" s="80"/>
      <c r="IB182" s="80"/>
      <c r="IC182" s="80"/>
      <c r="ID182" s="80"/>
      <c r="IF182" s="17" t="s">
        <v>179</v>
      </c>
      <c r="IG182" s="17"/>
      <c r="IH182" s="80"/>
      <c r="II182" s="17"/>
      <c r="IJ182" s="80"/>
      <c r="IK182" s="112"/>
      <c r="IL182" s="90"/>
      <c r="IN182" s="90"/>
    </row>
    <row r="183" spans="1:248" s="12" customFormat="1" ht="15" x14ac:dyDescent="0.25">
      <c r="A183" s="137"/>
      <c r="B183" s="136" t="s">
        <v>178</v>
      </c>
      <c r="C183" s="485" t="s">
        <v>176</v>
      </c>
      <c r="D183" s="485"/>
      <c r="E183" s="485"/>
      <c r="F183" s="485"/>
      <c r="G183" s="485"/>
      <c r="H183" s="135" t="s">
        <v>177</v>
      </c>
      <c r="I183" s="149">
        <v>0.12</v>
      </c>
      <c r="J183" s="62"/>
      <c r="K183" s="203">
        <v>6.156E-3</v>
      </c>
      <c r="L183" s="59"/>
      <c r="M183" s="62"/>
      <c r="N183" s="153">
        <v>570.26</v>
      </c>
      <c r="O183" s="62"/>
      <c r="P183" s="152">
        <v>3.51</v>
      </c>
      <c r="HY183" s="111"/>
      <c r="HZ183" s="80"/>
      <c r="IA183" s="80"/>
      <c r="IB183" s="80"/>
      <c r="IC183" s="80"/>
      <c r="ID183" s="80"/>
      <c r="IF183" s="17"/>
      <c r="IG183" s="17" t="s">
        <v>176</v>
      </c>
      <c r="IH183" s="80"/>
      <c r="II183" s="17"/>
      <c r="IJ183" s="80"/>
      <c r="IK183" s="112"/>
      <c r="IL183" s="90"/>
      <c r="IN183" s="90"/>
    </row>
    <row r="184" spans="1:248" s="12" customFormat="1" ht="15" x14ac:dyDescent="0.25">
      <c r="A184" s="150"/>
      <c r="B184" s="136" t="s">
        <v>863</v>
      </c>
      <c r="C184" s="485" t="s">
        <v>862</v>
      </c>
      <c r="D184" s="485"/>
      <c r="E184" s="485"/>
      <c r="F184" s="485"/>
      <c r="G184" s="485"/>
      <c r="H184" s="135" t="s">
        <v>289</v>
      </c>
      <c r="I184" s="149">
        <v>1.75</v>
      </c>
      <c r="J184" s="62"/>
      <c r="K184" s="203">
        <v>8.9774999999999994E-2</v>
      </c>
      <c r="L184" s="148">
        <v>35.71</v>
      </c>
      <c r="M184" s="147">
        <v>0.82</v>
      </c>
      <c r="N184" s="146">
        <v>29.28</v>
      </c>
      <c r="O184" s="62"/>
      <c r="P184" s="133">
        <v>2.63</v>
      </c>
      <c r="Q184" s="138"/>
      <c r="R184" s="138"/>
      <c r="HY184" s="111"/>
      <c r="HZ184" s="80"/>
      <c r="IA184" s="80"/>
      <c r="IB184" s="80"/>
      <c r="IC184" s="80"/>
      <c r="ID184" s="80"/>
      <c r="IF184" s="17" t="s">
        <v>862</v>
      </c>
      <c r="IG184" s="17"/>
      <c r="IH184" s="80"/>
      <c r="II184" s="17"/>
      <c r="IJ184" s="80"/>
      <c r="IK184" s="112"/>
      <c r="IL184" s="90"/>
      <c r="IN184" s="90"/>
    </row>
    <row r="185" spans="1:248" s="12" customFormat="1" ht="15" x14ac:dyDescent="0.25">
      <c r="A185" s="150"/>
      <c r="B185" s="136" t="s">
        <v>861</v>
      </c>
      <c r="C185" s="485" t="s">
        <v>860</v>
      </c>
      <c r="D185" s="485"/>
      <c r="E185" s="485"/>
      <c r="F185" s="485"/>
      <c r="G185" s="485"/>
      <c r="H185" s="135" t="s">
        <v>743</v>
      </c>
      <c r="I185" s="134">
        <v>250</v>
      </c>
      <c r="J185" s="62"/>
      <c r="K185" s="151">
        <v>12.824999999999999</v>
      </c>
      <c r="L185" s="148">
        <v>12.83</v>
      </c>
      <c r="M185" s="147">
        <v>1.03</v>
      </c>
      <c r="N185" s="146">
        <v>13.21</v>
      </c>
      <c r="O185" s="62"/>
      <c r="P185" s="133">
        <v>169.42</v>
      </c>
      <c r="Q185" s="138"/>
      <c r="R185" s="138"/>
      <c r="HY185" s="111"/>
      <c r="HZ185" s="80"/>
      <c r="IA185" s="80"/>
      <c r="IB185" s="80"/>
      <c r="IC185" s="80"/>
      <c r="ID185" s="80"/>
      <c r="IF185" s="17" t="s">
        <v>860</v>
      </c>
      <c r="IG185" s="17"/>
      <c r="IH185" s="80"/>
      <c r="II185" s="17"/>
      <c r="IJ185" s="80"/>
      <c r="IK185" s="112"/>
      <c r="IL185" s="90"/>
      <c r="IN185" s="90"/>
    </row>
    <row r="186" spans="1:248" s="12" customFormat="1" ht="15" x14ac:dyDescent="0.25">
      <c r="A186" s="145" t="s">
        <v>230</v>
      </c>
      <c r="B186" s="144" t="s">
        <v>843</v>
      </c>
      <c r="C186" s="515" t="s">
        <v>842</v>
      </c>
      <c r="D186" s="515"/>
      <c r="E186" s="515"/>
      <c r="F186" s="515"/>
      <c r="G186" s="515"/>
      <c r="H186" s="143" t="s">
        <v>289</v>
      </c>
      <c r="I186" s="142">
        <v>102</v>
      </c>
      <c r="J186" s="140"/>
      <c r="K186" s="204">
        <v>5.2325999999999997</v>
      </c>
      <c r="L186" s="141"/>
      <c r="M186" s="140"/>
      <c r="N186" s="141"/>
      <c r="O186" s="140"/>
      <c r="P186" s="139"/>
      <c r="HY186" s="111"/>
      <c r="HZ186" s="80"/>
      <c r="IA186" s="80"/>
      <c r="IB186" s="80"/>
      <c r="IC186" s="80"/>
      <c r="ID186" s="80"/>
      <c r="IF186" s="17"/>
      <c r="IG186" s="17"/>
      <c r="IH186" s="80"/>
      <c r="II186" s="17"/>
      <c r="IJ186" s="80"/>
      <c r="IK186" s="112" t="s">
        <v>842</v>
      </c>
      <c r="IL186" s="90"/>
      <c r="IN186" s="90"/>
    </row>
    <row r="187" spans="1:248" s="12" customFormat="1" ht="15" x14ac:dyDescent="0.25">
      <c r="A187" s="99"/>
      <c r="B187" s="98"/>
      <c r="C187" s="516" t="s">
        <v>166</v>
      </c>
      <c r="D187" s="516"/>
      <c r="E187" s="516"/>
      <c r="F187" s="516"/>
      <c r="G187" s="516"/>
      <c r="H187" s="121"/>
      <c r="I187" s="119"/>
      <c r="J187" s="119"/>
      <c r="K187" s="119"/>
      <c r="L187" s="120"/>
      <c r="M187" s="119"/>
      <c r="N187" s="129"/>
      <c r="O187" s="119"/>
      <c r="P187" s="118">
        <v>5084.8599999999997</v>
      </c>
      <c r="Q187" s="138"/>
      <c r="R187" s="138"/>
      <c r="HY187" s="111"/>
      <c r="HZ187" s="80"/>
      <c r="IA187" s="80"/>
      <c r="IB187" s="80"/>
      <c r="IC187" s="80"/>
      <c r="ID187" s="80"/>
      <c r="IF187" s="17"/>
      <c r="IG187" s="17"/>
      <c r="IH187" s="80" t="s">
        <v>166</v>
      </c>
      <c r="II187" s="17"/>
      <c r="IJ187" s="80"/>
      <c r="IK187" s="112"/>
      <c r="IL187" s="90"/>
      <c r="IN187" s="90"/>
    </row>
    <row r="188" spans="1:248" s="12" customFormat="1" ht="15" x14ac:dyDescent="0.25">
      <c r="A188" s="137"/>
      <c r="B188" s="136"/>
      <c r="C188" s="485" t="s">
        <v>165</v>
      </c>
      <c r="D188" s="485"/>
      <c r="E188" s="485"/>
      <c r="F188" s="485"/>
      <c r="G188" s="485"/>
      <c r="H188" s="135"/>
      <c r="I188" s="62"/>
      <c r="J188" s="62"/>
      <c r="K188" s="62"/>
      <c r="L188" s="59"/>
      <c r="M188" s="62"/>
      <c r="N188" s="59"/>
      <c r="O188" s="62"/>
      <c r="P188" s="133">
        <v>3923.39</v>
      </c>
      <c r="HY188" s="111"/>
      <c r="HZ188" s="80"/>
      <c r="IA188" s="80"/>
      <c r="IB188" s="80"/>
      <c r="IC188" s="80"/>
      <c r="ID188" s="80"/>
      <c r="IF188" s="17"/>
      <c r="IG188" s="17"/>
      <c r="IH188" s="80"/>
      <c r="II188" s="17" t="s">
        <v>165</v>
      </c>
      <c r="IJ188" s="80"/>
      <c r="IK188" s="112"/>
      <c r="IL188" s="90"/>
      <c r="IN188" s="90"/>
    </row>
    <row r="189" spans="1:248" s="12" customFormat="1" ht="22.5" x14ac:dyDescent="0.25">
      <c r="A189" s="137"/>
      <c r="B189" s="136" t="s">
        <v>838</v>
      </c>
      <c r="C189" s="485" t="s">
        <v>837</v>
      </c>
      <c r="D189" s="485"/>
      <c r="E189" s="485"/>
      <c r="F189" s="485"/>
      <c r="G189" s="485"/>
      <c r="H189" s="135" t="s">
        <v>161</v>
      </c>
      <c r="I189" s="134">
        <v>102</v>
      </c>
      <c r="J189" s="62"/>
      <c r="K189" s="134">
        <v>102</v>
      </c>
      <c r="L189" s="59"/>
      <c r="M189" s="62"/>
      <c r="N189" s="59"/>
      <c r="O189" s="62"/>
      <c r="P189" s="133">
        <v>4001.86</v>
      </c>
      <c r="HY189" s="111"/>
      <c r="HZ189" s="80"/>
      <c r="IA189" s="80"/>
      <c r="IB189" s="80"/>
      <c r="IC189" s="80"/>
      <c r="ID189" s="80"/>
      <c r="IF189" s="17"/>
      <c r="IG189" s="17"/>
      <c r="IH189" s="80"/>
      <c r="II189" s="17" t="s">
        <v>837</v>
      </c>
      <c r="IJ189" s="80"/>
      <c r="IK189" s="112"/>
      <c r="IL189" s="90"/>
      <c r="IN189" s="90"/>
    </row>
    <row r="190" spans="1:248" s="12" customFormat="1" ht="22.5" x14ac:dyDescent="0.25">
      <c r="A190" s="137"/>
      <c r="B190" s="136" t="s">
        <v>836</v>
      </c>
      <c r="C190" s="485" t="s">
        <v>835</v>
      </c>
      <c r="D190" s="485"/>
      <c r="E190" s="485"/>
      <c r="F190" s="485"/>
      <c r="G190" s="485"/>
      <c r="H190" s="135" t="s">
        <v>161</v>
      </c>
      <c r="I190" s="134">
        <v>58</v>
      </c>
      <c r="J190" s="62"/>
      <c r="K190" s="134">
        <v>58</v>
      </c>
      <c r="L190" s="59"/>
      <c r="M190" s="62"/>
      <c r="N190" s="59"/>
      <c r="O190" s="62"/>
      <c r="P190" s="133">
        <v>2275.5700000000002</v>
      </c>
      <c r="HY190" s="111"/>
      <c r="HZ190" s="80"/>
      <c r="IA190" s="80"/>
      <c r="IB190" s="80"/>
      <c r="IC190" s="80"/>
      <c r="ID190" s="80"/>
      <c r="IF190" s="17"/>
      <c r="IG190" s="17"/>
      <c r="IH190" s="80"/>
      <c r="II190" s="17" t="s">
        <v>835</v>
      </c>
      <c r="IJ190" s="80"/>
      <c r="IK190" s="112"/>
      <c r="IL190" s="90"/>
      <c r="IN190" s="90"/>
    </row>
    <row r="191" spans="1:248" s="12" customFormat="1" ht="15" x14ac:dyDescent="0.25">
      <c r="A191" s="124"/>
      <c r="B191" s="123"/>
      <c r="C191" s="516" t="s">
        <v>154</v>
      </c>
      <c r="D191" s="516"/>
      <c r="E191" s="516"/>
      <c r="F191" s="516"/>
      <c r="G191" s="516"/>
      <c r="H191" s="121"/>
      <c r="I191" s="119"/>
      <c r="J191" s="119"/>
      <c r="K191" s="119"/>
      <c r="L191" s="120"/>
      <c r="M191" s="119"/>
      <c r="N191" s="129">
        <v>221487.13</v>
      </c>
      <c r="O191" s="119"/>
      <c r="P191" s="118">
        <v>11362.29</v>
      </c>
      <c r="HY191" s="111"/>
      <c r="HZ191" s="80"/>
      <c r="IA191" s="80"/>
      <c r="IB191" s="80"/>
      <c r="IC191" s="80"/>
      <c r="ID191" s="80"/>
      <c r="IF191" s="17"/>
      <c r="IG191" s="17"/>
      <c r="IH191" s="80"/>
      <c r="II191" s="17"/>
      <c r="IJ191" s="80" t="s">
        <v>154</v>
      </c>
      <c r="IK191" s="112"/>
      <c r="IL191" s="90"/>
      <c r="IN191" s="90"/>
    </row>
    <row r="192" spans="1:248" s="12" customFormat="1" ht="56.25" x14ac:dyDescent="0.25">
      <c r="A192" s="132" t="s">
        <v>566</v>
      </c>
      <c r="B192" s="122" t="s">
        <v>873</v>
      </c>
      <c r="C192" s="506" t="s">
        <v>872</v>
      </c>
      <c r="D192" s="506"/>
      <c r="E192" s="506"/>
      <c r="F192" s="506"/>
      <c r="G192" s="506"/>
      <c r="H192" s="121" t="s">
        <v>289</v>
      </c>
      <c r="I192" s="119">
        <v>5.2325999999999997</v>
      </c>
      <c r="J192" s="131">
        <v>1</v>
      </c>
      <c r="K192" s="165">
        <v>5.2325999999999997</v>
      </c>
      <c r="L192" s="129">
        <v>4641.5200000000004</v>
      </c>
      <c r="M192" s="128">
        <v>1.02</v>
      </c>
      <c r="N192" s="127">
        <v>4734.3500000000004</v>
      </c>
      <c r="O192" s="119"/>
      <c r="P192" s="118">
        <v>24772.959999999999</v>
      </c>
      <c r="HY192" s="111"/>
      <c r="HZ192" s="80" t="s">
        <v>872</v>
      </c>
      <c r="IA192" s="80" t="s">
        <v>78</v>
      </c>
      <c r="IB192" s="80" t="s">
        <v>78</v>
      </c>
      <c r="IC192" s="80" t="s">
        <v>78</v>
      </c>
      <c r="ID192" s="80" t="s">
        <v>78</v>
      </c>
      <c r="IF192" s="17"/>
      <c r="IG192" s="17"/>
      <c r="IH192" s="80"/>
      <c r="II192" s="17"/>
      <c r="IJ192" s="80"/>
      <c r="IK192" s="112"/>
      <c r="IL192" s="90"/>
      <c r="IN192" s="90"/>
    </row>
    <row r="193" spans="1:248" s="12" customFormat="1" ht="15" x14ac:dyDescent="0.25">
      <c r="A193" s="124"/>
      <c r="B193" s="123"/>
      <c r="C193" s="516" t="s">
        <v>154</v>
      </c>
      <c r="D193" s="516"/>
      <c r="E193" s="516"/>
      <c r="F193" s="516"/>
      <c r="G193" s="516"/>
      <c r="H193" s="121"/>
      <c r="I193" s="119"/>
      <c r="J193" s="119"/>
      <c r="K193" s="119"/>
      <c r="L193" s="120"/>
      <c r="M193" s="119"/>
      <c r="N193" s="120"/>
      <c r="O193" s="119"/>
      <c r="P193" s="118">
        <v>24772.959999999999</v>
      </c>
      <c r="HY193" s="111"/>
      <c r="HZ193" s="80"/>
      <c r="IA193" s="80"/>
      <c r="IB193" s="80"/>
      <c r="IC193" s="80"/>
      <c r="ID193" s="80"/>
      <c r="IF193" s="17"/>
      <c r="IG193" s="17"/>
      <c r="IH193" s="80"/>
      <c r="II193" s="17"/>
      <c r="IJ193" s="80" t="s">
        <v>154</v>
      </c>
      <c r="IK193" s="112"/>
      <c r="IL193" s="90"/>
      <c r="IN193" s="90"/>
    </row>
    <row r="194" spans="1:248" s="12" customFormat="1" ht="22.5" x14ac:dyDescent="0.25">
      <c r="A194" s="132" t="s">
        <v>560</v>
      </c>
      <c r="B194" s="122" t="s">
        <v>871</v>
      </c>
      <c r="C194" s="506" t="s">
        <v>869</v>
      </c>
      <c r="D194" s="506"/>
      <c r="E194" s="506"/>
      <c r="F194" s="506"/>
      <c r="G194" s="506"/>
      <c r="H194" s="121" t="s">
        <v>870</v>
      </c>
      <c r="I194" s="119">
        <v>0.14737800000000001</v>
      </c>
      <c r="J194" s="131">
        <v>1</v>
      </c>
      <c r="K194" s="207">
        <v>0.14737800000000001</v>
      </c>
      <c r="L194" s="120"/>
      <c r="M194" s="119"/>
      <c r="N194" s="156"/>
      <c r="O194" s="119"/>
      <c r="P194" s="155"/>
      <c r="HY194" s="111"/>
      <c r="HZ194" s="80" t="s">
        <v>869</v>
      </c>
      <c r="IA194" s="80" t="s">
        <v>78</v>
      </c>
      <c r="IB194" s="80" t="s">
        <v>78</v>
      </c>
      <c r="IC194" s="80" t="s">
        <v>78</v>
      </c>
      <c r="ID194" s="80" t="s">
        <v>78</v>
      </c>
      <c r="IF194" s="17"/>
      <c r="IG194" s="17"/>
      <c r="IH194" s="80"/>
      <c r="II194" s="17"/>
      <c r="IJ194" s="80"/>
      <c r="IK194" s="112"/>
      <c r="IL194" s="90"/>
      <c r="IN194" s="90"/>
    </row>
    <row r="195" spans="1:248" s="12" customFormat="1" ht="15" x14ac:dyDescent="0.25">
      <c r="A195" s="126"/>
      <c r="B195" s="125"/>
      <c r="C195" s="480" t="s">
        <v>868</v>
      </c>
      <c r="D195" s="480"/>
      <c r="E195" s="480"/>
      <c r="F195" s="480"/>
      <c r="G195" s="480"/>
      <c r="H195" s="480"/>
      <c r="I195" s="480"/>
      <c r="J195" s="480"/>
      <c r="K195" s="480"/>
      <c r="L195" s="480"/>
      <c r="M195" s="480"/>
      <c r="N195" s="480"/>
      <c r="O195" s="480"/>
      <c r="P195" s="517"/>
      <c r="HY195" s="111"/>
      <c r="HZ195" s="80"/>
      <c r="IA195" s="80"/>
      <c r="IB195" s="80"/>
      <c r="IC195" s="80"/>
      <c r="ID195" s="80"/>
      <c r="IE195" s="52" t="s">
        <v>868</v>
      </c>
      <c r="IF195" s="17"/>
      <c r="IG195" s="17"/>
      <c r="IH195" s="80"/>
      <c r="II195" s="17"/>
      <c r="IJ195" s="80"/>
      <c r="IK195" s="112"/>
      <c r="IL195" s="90"/>
      <c r="IN195" s="90"/>
    </row>
    <row r="196" spans="1:248" s="12" customFormat="1" ht="15" x14ac:dyDescent="0.25">
      <c r="A196" s="150"/>
      <c r="B196" s="136" t="s">
        <v>182</v>
      </c>
      <c r="C196" s="485" t="s">
        <v>181</v>
      </c>
      <c r="D196" s="485"/>
      <c r="E196" s="485"/>
      <c r="F196" s="485"/>
      <c r="G196" s="485"/>
      <c r="H196" s="135" t="s">
        <v>177</v>
      </c>
      <c r="I196" s="134">
        <v>405</v>
      </c>
      <c r="J196" s="62"/>
      <c r="K196" s="168">
        <v>59.688090000000003</v>
      </c>
      <c r="L196" s="50"/>
      <c r="M196" s="11"/>
      <c r="N196" s="146">
        <v>502.17</v>
      </c>
      <c r="O196" s="62"/>
      <c r="P196" s="133">
        <v>29973.57</v>
      </c>
      <c r="Q196" s="138"/>
      <c r="R196" s="138"/>
      <c r="HY196" s="111"/>
      <c r="HZ196" s="80"/>
      <c r="IA196" s="80"/>
      <c r="IB196" s="80"/>
      <c r="IC196" s="80"/>
      <c r="ID196" s="80"/>
      <c r="IF196" s="17" t="s">
        <v>181</v>
      </c>
      <c r="IG196" s="17"/>
      <c r="IH196" s="80"/>
      <c r="II196" s="17"/>
      <c r="IJ196" s="80"/>
      <c r="IK196" s="112"/>
      <c r="IL196" s="90"/>
      <c r="IN196" s="90"/>
    </row>
    <row r="197" spans="1:248" s="12" customFormat="1" ht="15" x14ac:dyDescent="0.25">
      <c r="A197" s="150"/>
      <c r="B197" s="136" t="s">
        <v>207</v>
      </c>
      <c r="C197" s="485" t="s">
        <v>206</v>
      </c>
      <c r="D197" s="485"/>
      <c r="E197" s="485"/>
      <c r="F197" s="485"/>
      <c r="G197" s="485"/>
      <c r="H197" s="135" t="s">
        <v>174</v>
      </c>
      <c r="I197" s="149">
        <v>0.67</v>
      </c>
      <c r="J197" s="62"/>
      <c r="K197" s="202">
        <v>9.8743300000000006E-2</v>
      </c>
      <c r="L197" s="50"/>
      <c r="M197" s="11"/>
      <c r="N197" s="146">
        <v>1664.09</v>
      </c>
      <c r="O197" s="62"/>
      <c r="P197" s="133">
        <v>164.32</v>
      </c>
      <c r="Q197" s="138"/>
      <c r="R197" s="138"/>
      <c r="HY197" s="111"/>
      <c r="HZ197" s="80"/>
      <c r="IA197" s="80"/>
      <c r="IB197" s="80"/>
      <c r="IC197" s="80"/>
      <c r="ID197" s="80"/>
      <c r="IF197" s="17" t="s">
        <v>206</v>
      </c>
      <c r="IG197" s="17"/>
      <c r="IH197" s="80"/>
      <c r="II197" s="17"/>
      <c r="IJ197" s="80"/>
      <c r="IK197" s="112"/>
      <c r="IL197" s="90"/>
      <c r="IN197" s="90"/>
    </row>
    <row r="198" spans="1:248" s="12" customFormat="1" ht="15" x14ac:dyDescent="0.25">
      <c r="A198" s="137"/>
      <c r="B198" s="136" t="s">
        <v>205</v>
      </c>
      <c r="C198" s="485" t="s">
        <v>204</v>
      </c>
      <c r="D198" s="485"/>
      <c r="E198" s="485"/>
      <c r="F198" s="485"/>
      <c r="G198" s="485"/>
      <c r="H198" s="135" t="s">
        <v>177</v>
      </c>
      <c r="I198" s="149">
        <v>0.67</v>
      </c>
      <c r="J198" s="62"/>
      <c r="K198" s="202">
        <v>9.8743300000000006E-2</v>
      </c>
      <c r="L198" s="59"/>
      <c r="M198" s="62"/>
      <c r="N198" s="153">
        <v>766.03</v>
      </c>
      <c r="O198" s="62"/>
      <c r="P198" s="152">
        <v>75.64</v>
      </c>
      <c r="HY198" s="111"/>
      <c r="HZ198" s="80"/>
      <c r="IA198" s="80"/>
      <c r="IB198" s="80"/>
      <c r="IC198" s="80"/>
      <c r="ID198" s="80"/>
      <c r="IF198" s="17"/>
      <c r="IG198" s="17" t="s">
        <v>204</v>
      </c>
      <c r="IH198" s="80"/>
      <c r="II198" s="17"/>
      <c r="IJ198" s="80"/>
      <c r="IK198" s="112"/>
      <c r="IL198" s="90"/>
      <c r="IN198" s="90"/>
    </row>
    <row r="199" spans="1:248" s="12" customFormat="1" ht="15" x14ac:dyDescent="0.25">
      <c r="A199" s="150"/>
      <c r="B199" s="136" t="s">
        <v>733</v>
      </c>
      <c r="C199" s="485" t="s">
        <v>732</v>
      </c>
      <c r="D199" s="485"/>
      <c r="E199" s="485"/>
      <c r="F199" s="485"/>
      <c r="G199" s="485"/>
      <c r="H199" s="135" t="s">
        <v>174</v>
      </c>
      <c r="I199" s="149">
        <v>22.96</v>
      </c>
      <c r="J199" s="62"/>
      <c r="K199" s="202">
        <v>3.3837988999999999</v>
      </c>
      <c r="L199" s="166">
        <v>1703.3</v>
      </c>
      <c r="M199" s="147">
        <v>1.42</v>
      </c>
      <c r="N199" s="146">
        <v>2418.69</v>
      </c>
      <c r="O199" s="62"/>
      <c r="P199" s="133">
        <v>8184.36</v>
      </c>
      <c r="Q199" s="138"/>
      <c r="R199" s="138"/>
      <c r="HY199" s="111"/>
      <c r="HZ199" s="80"/>
      <c r="IA199" s="80"/>
      <c r="IB199" s="80"/>
      <c r="IC199" s="80"/>
      <c r="ID199" s="80"/>
      <c r="IF199" s="17" t="s">
        <v>732</v>
      </c>
      <c r="IG199" s="17"/>
      <c r="IH199" s="80"/>
      <c r="II199" s="17"/>
      <c r="IJ199" s="80"/>
      <c r="IK199" s="112"/>
      <c r="IL199" s="90"/>
      <c r="IN199" s="90"/>
    </row>
    <row r="200" spans="1:248" s="12" customFormat="1" ht="15" x14ac:dyDescent="0.25">
      <c r="A200" s="137"/>
      <c r="B200" s="136" t="s">
        <v>205</v>
      </c>
      <c r="C200" s="485" t="s">
        <v>204</v>
      </c>
      <c r="D200" s="485"/>
      <c r="E200" s="485"/>
      <c r="F200" s="485"/>
      <c r="G200" s="485"/>
      <c r="H200" s="135" t="s">
        <v>177</v>
      </c>
      <c r="I200" s="149">
        <v>22.96</v>
      </c>
      <c r="J200" s="62"/>
      <c r="K200" s="202">
        <v>3.3837988999999999</v>
      </c>
      <c r="L200" s="59"/>
      <c r="M200" s="62"/>
      <c r="N200" s="153">
        <v>766.03</v>
      </c>
      <c r="O200" s="62"/>
      <c r="P200" s="133">
        <v>2592.09</v>
      </c>
      <c r="HY200" s="111"/>
      <c r="HZ200" s="80"/>
      <c r="IA200" s="80"/>
      <c r="IB200" s="80"/>
      <c r="IC200" s="80"/>
      <c r="ID200" s="80"/>
      <c r="IF200" s="17"/>
      <c r="IG200" s="17" t="s">
        <v>204</v>
      </c>
      <c r="IH200" s="80"/>
      <c r="II200" s="17"/>
      <c r="IJ200" s="80"/>
      <c r="IK200" s="112"/>
      <c r="IL200" s="90"/>
      <c r="IN200" s="90"/>
    </row>
    <row r="201" spans="1:248" s="12" customFormat="1" ht="33.75" x14ac:dyDescent="0.25">
      <c r="A201" s="150"/>
      <c r="B201" s="136" t="s">
        <v>867</v>
      </c>
      <c r="C201" s="485" t="s">
        <v>866</v>
      </c>
      <c r="D201" s="485"/>
      <c r="E201" s="485"/>
      <c r="F201" s="485"/>
      <c r="G201" s="485"/>
      <c r="H201" s="135" t="s">
        <v>174</v>
      </c>
      <c r="I201" s="149">
        <v>0.25</v>
      </c>
      <c r="J201" s="62"/>
      <c r="K201" s="202">
        <v>3.6844500000000002E-2</v>
      </c>
      <c r="L201" s="50"/>
      <c r="M201" s="11"/>
      <c r="N201" s="146">
        <v>1648.26</v>
      </c>
      <c r="O201" s="62"/>
      <c r="P201" s="133">
        <v>60.73</v>
      </c>
      <c r="Q201" s="138"/>
      <c r="R201" s="138"/>
      <c r="HY201" s="111"/>
      <c r="HZ201" s="80"/>
      <c r="IA201" s="80"/>
      <c r="IB201" s="80"/>
      <c r="IC201" s="80"/>
      <c r="ID201" s="80"/>
      <c r="IF201" s="17" t="s">
        <v>866</v>
      </c>
      <c r="IG201" s="17"/>
      <c r="IH201" s="80"/>
      <c r="II201" s="17"/>
      <c r="IJ201" s="80"/>
      <c r="IK201" s="112"/>
      <c r="IL201" s="90"/>
      <c r="IN201" s="90"/>
    </row>
    <row r="202" spans="1:248" s="12" customFormat="1" ht="15" x14ac:dyDescent="0.25">
      <c r="A202" s="137"/>
      <c r="B202" s="136" t="s">
        <v>321</v>
      </c>
      <c r="C202" s="485" t="s">
        <v>320</v>
      </c>
      <c r="D202" s="485"/>
      <c r="E202" s="485"/>
      <c r="F202" s="485"/>
      <c r="G202" s="485"/>
      <c r="H202" s="135" t="s">
        <v>177</v>
      </c>
      <c r="I202" s="149">
        <v>0.25</v>
      </c>
      <c r="J202" s="62"/>
      <c r="K202" s="202">
        <v>3.6844500000000002E-2</v>
      </c>
      <c r="L202" s="59"/>
      <c r="M202" s="62"/>
      <c r="N202" s="153">
        <v>655.38</v>
      </c>
      <c r="O202" s="62"/>
      <c r="P202" s="152">
        <v>24.15</v>
      </c>
      <c r="HY202" s="111"/>
      <c r="HZ202" s="80"/>
      <c r="IA202" s="80"/>
      <c r="IB202" s="80"/>
      <c r="IC202" s="80"/>
      <c r="ID202" s="80"/>
      <c r="IF202" s="17"/>
      <c r="IG202" s="17" t="s">
        <v>320</v>
      </c>
      <c r="IH202" s="80"/>
      <c r="II202" s="17"/>
      <c r="IJ202" s="80"/>
      <c r="IK202" s="112"/>
      <c r="IL202" s="90"/>
      <c r="IN202" s="90"/>
    </row>
    <row r="203" spans="1:248" s="12" customFormat="1" ht="15" x14ac:dyDescent="0.25">
      <c r="A203" s="150"/>
      <c r="B203" s="136" t="s">
        <v>865</v>
      </c>
      <c r="C203" s="485" t="s">
        <v>864</v>
      </c>
      <c r="D203" s="485"/>
      <c r="E203" s="485"/>
      <c r="F203" s="485"/>
      <c r="G203" s="485"/>
      <c r="H203" s="135" t="s">
        <v>174</v>
      </c>
      <c r="I203" s="134">
        <v>17</v>
      </c>
      <c r="J203" s="62"/>
      <c r="K203" s="203">
        <v>2.5054259999999999</v>
      </c>
      <c r="L203" s="148">
        <v>10.37</v>
      </c>
      <c r="M203" s="147">
        <v>1.26</v>
      </c>
      <c r="N203" s="146">
        <v>13.07</v>
      </c>
      <c r="O203" s="62"/>
      <c r="P203" s="133">
        <v>32.75</v>
      </c>
      <c r="Q203" s="138"/>
      <c r="R203" s="138"/>
      <c r="HY203" s="111"/>
      <c r="HZ203" s="80"/>
      <c r="IA203" s="80"/>
      <c r="IB203" s="80"/>
      <c r="IC203" s="80"/>
      <c r="ID203" s="80"/>
      <c r="IF203" s="17" t="s">
        <v>864</v>
      </c>
      <c r="IG203" s="17"/>
      <c r="IH203" s="80"/>
      <c r="II203" s="17"/>
      <c r="IJ203" s="80"/>
      <c r="IK203" s="112"/>
      <c r="IL203" s="90"/>
      <c r="IN203" s="90"/>
    </row>
    <row r="204" spans="1:248" s="12" customFormat="1" ht="15" x14ac:dyDescent="0.25">
      <c r="A204" s="150"/>
      <c r="B204" s="136" t="s">
        <v>180</v>
      </c>
      <c r="C204" s="485" t="s">
        <v>179</v>
      </c>
      <c r="D204" s="485"/>
      <c r="E204" s="485"/>
      <c r="F204" s="485"/>
      <c r="G204" s="485"/>
      <c r="H204" s="135" t="s">
        <v>174</v>
      </c>
      <c r="I204" s="149">
        <v>1.51</v>
      </c>
      <c r="J204" s="62"/>
      <c r="K204" s="202">
        <v>0.22254080000000001</v>
      </c>
      <c r="L204" s="50"/>
      <c r="M204" s="11"/>
      <c r="N204" s="146">
        <v>657.75</v>
      </c>
      <c r="O204" s="62"/>
      <c r="P204" s="133">
        <v>146.38</v>
      </c>
      <c r="Q204" s="138"/>
      <c r="R204" s="138"/>
      <c r="HY204" s="111"/>
      <c r="HZ204" s="80"/>
      <c r="IA204" s="80"/>
      <c r="IB204" s="80"/>
      <c r="IC204" s="80"/>
      <c r="ID204" s="80"/>
      <c r="IF204" s="17" t="s">
        <v>179</v>
      </c>
      <c r="IG204" s="17"/>
      <c r="IH204" s="80"/>
      <c r="II204" s="17"/>
      <c r="IJ204" s="80"/>
      <c r="IK204" s="112"/>
      <c r="IL204" s="90"/>
      <c r="IN204" s="90"/>
    </row>
    <row r="205" spans="1:248" s="12" customFormat="1" ht="15" x14ac:dyDescent="0.25">
      <c r="A205" s="137"/>
      <c r="B205" s="136" t="s">
        <v>178</v>
      </c>
      <c r="C205" s="485" t="s">
        <v>176</v>
      </c>
      <c r="D205" s="485"/>
      <c r="E205" s="485"/>
      <c r="F205" s="485"/>
      <c r="G205" s="485"/>
      <c r="H205" s="135" t="s">
        <v>177</v>
      </c>
      <c r="I205" s="149">
        <v>1.51</v>
      </c>
      <c r="J205" s="62"/>
      <c r="K205" s="202">
        <v>0.22254080000000001</v>
      </c>
      <c r="L205" s="59"/>
      <c r="M205" s="62"/>
      <c r="N205" s="153">
        <v>570.26</v>
      </c>
      <c r="O205" s="62"/>
      <c r="P205" s="152">
        <v>126.91</v>
      </c>
      <c r="HY205" s="111"/>
      <c r="HZ205" s="80"/>
      <c r="IA205" s="80"/>
      <c r="IB205" s="80"/>
      <c r="IC205" s="80"/>
      <c r="ID205" s="80"/>
      <c r="IF205" s="17"/>
      <c r="IG205" s="17" t="s">
        <v>176</v>
      </c>
      <c r="IH205" s="80"/>
      <c r="II205" s="17"/>
      <c r="IJ205" s="80"/>
      <c r="IK205" s="112"/>
      <c r="IL205" s="90"/>
      <c r="IN205" s="90"/>
    </row>
    <row r="206" spans="1:248" s="12" customFormat="1" ht="22.5" x14ac:dyDescent="0.25">
      <c r="A206" s="150"/>
      <c r="B206" s="136" t="s">
        <v>686</v>
      </c>
      <c r="C206" s="485" t="s">
        <v>685</v>
      </c>
      <c r="D206" s="485"/>
      <c r="E206" s="485"/>
      <c r="F206" s="485"/>
      <c r="G206" s="485"/>
      <c r="H206" s="135" t="s">
        <v>174</v>
      </c>
      <c r="I206" s="154">
        <v>1.8</v>
      </c>
      <c r="J206" s="62"/>
      <c r="K206" s="202">
        <v>0.26528040000000003</v>
      </c>
      <c r="L206" s="50"/>
      <c r="M206" s="11"/>
      <c r="N206" s="146">
        <v>46.36</v>
      </c>
      <c r="O206" s="62"/>
      <c r="P206" s="133">
        <v>12.3</v>
      </c>
      <c r="Q206" s="138"/>
      <c r="R206" s="138"/>
      <c r="HY206" s="111"/>
      <c r="HZ206" s="80"/>
      <c r="IA206" s="80"/>
      <c r="IB206" s="80"/>
      <c r="IC206" s="80"/>
      <c r="ID206" s="80"/>
      <c r="IF206" s="17" t="s">
        <v>685</v>
      </c>
      <c r="IG206" s="17"/>
      <c r="IH206" s="80"/>
      <c r="II206" s="17"/>
      <c r="IJ206" s="80"/>
      <c r="IK206" s="112"/>
      <c r="IL206" s="90"/>
      <c r="IN206" s="90"/>
    </row>
    <row r="207" spans="1:248" s="12" customFormat="1" ht="15" x14ac:dyDescent="0.25">
      <c r="A207" s="150"/>
      <c r="B207" s="136" t="s">
        <v>863</v>
      </c>
      <c r="C207" s="485" t="s">
        <v>862</v>
      </c>
      <c r="D207" s="485"/>
      <c r="E207" s="485"/>
      <c r="F207" s="485"/>
      <c r="G207" s="485"/>
      <c r="H207" s="135" t="s">
        <v>289</v>
      </c>
      <c r="I207" s="151">
        <v>2.9369999999999998</v>
      </c>
      <c r="J207" s="62"/>
      <c r="K207" s="202">
        <v>0.43284919999999999</v>
      </c>
      <c r="L207" s="148">
        <v>35.71</v>
      </c>
      <c r="M207" s="147">
        <v>0.82</v>
      </c>
      <c r="N207" s="146">
        <v>29.28</v>
      </c>
      <c r="O207" s="62"/>
      <c r="P207" s="133">
        <v>12.67</v>
      </c>
      <c r="Q207" s="138"/>
      <c r="R207" s="138"/>
      <c r="HY207" s="111"/>
      <c r="HZ207" s="80"/>
      <c r="IA207" s="80"/>
      <c r="IB207" s="80"/>
      <c r="IC207" s="80"/>
      <c r="ID207" s="80"/>
      <c r="IF207" s="17" t="s">
        <v>862</v>
      </c>
      <c r="IG207" s="17"/>
      <c r="IH207" s="80"/>
      <c r="II207" s="17"/>
      <c r="IJ207" s="80"/>
      <c r="IK207" s="112"/>
      <c r="IL207" s="90"/>
      <c r="IN207" s="90"/>
    </row>
    <row r="208" spans="1:248" s="12" customFormat="1" ht="15" x14ac:dyDescent="0.25">
      <c r="A208" s="150"/>
      <c r="B208" s="136" t="s">
        <v>719</v>
      </c>
      <c r="C208" s="485" t="s">
        <v>717</v>
      </c>
      <c r="D208" s="485"/>
      <c r="E208" s="485"/>
      <c r="F208" s="485"/>
      <c r="G208" s="485"/>
      <c r="H208" s="135" t="s">
        <v>718</v>
      </c>
      <c r="I208" s="149">
        <v>3.24</v>
      </c>
      <c r="J208" s="62"/>
      <c r="K208" s="202">
        <v>0.4775047</v>
      </c>
      <c r="L208" s="50"/>
      <c r="M208" s="11"/>
      <c r="N208" s="146">
        <v>10.01</v>
      </c>
      <c r="O208" s="62"/>
      <c r="P208" s="133">
        <v>4.78</v>
      </c>
      <c r="Q208" s="138"/>
      <c r="R208" s="138"/>
      <c r="HY208" s="111"/>
      <c r="HZ208" s="80"/>
      <c r="IA208" s="80"/>
      <c r="IB208" s="80"/>
      <c r="IC208" s="80"/>
      <c r="ID208" s="80"/>
      <c r="IF208" s="17" t="s">
        <v>717</v>
      </c>
      <c r="IG208" s="17"/>
      <c r="IH208" s="80"/>
      <c r="II208" s="17"/>
      <c r="IJ208" s="80"/>
      <c r="IK208" s="112"/>
      <c r="IL208" s="90"/>
      <c r="IN208" s="90"/>
    </row>
    <row r="209" spans="1:248" s="12" customFormat="1" ht="15" x14ac:dyDescent="0.25">
      <c r="A209" s="150"/>
      <c r="B209" s="136" t="s">
        <v>861</v>
      </c>
      <c r="C209" s="485" t="s">
        <v>860</v>
      </c>
      <c r="D209" s="485"/>
      <c r="E209" s="485"/>
      <c r="F209" s="485"/>
      <c r="G209" s="485"/>
      <c r="H209" s="135" t="s">
        <v>743</v>
      </c>
      <c r="I209" s="154">
        <v>10.1</v>
      </c>
      <c r="J209" s="62"/>
      <c r="K209" s="202">
        <v>1.4885177999999999</v>
      </c>
      <c r="L209" s="148">
        <v>12.83</v>
      </c>
      <c r="M209" s="147">
        <v>1.03</v>
      </c>
      <c r="N209" s="146">
        <v>13.21</v>
      </c>
      <c r="O209" s="62"/>
      <c r="P209" s="133">
        <v>19.66</v>
      </c>
      <c r="Q209" s="138"/>
      <c r="R209" s="138"/>
      <c r="HY209" s="111"/>
      <c r="HZ209" s="80"/>
      <c r="IA209" s="80"/>
      <c r="IB209" s="80"/>
      <c r="IC209" s="80"/>
      <c r="ID209" s="80"/>
      <c r="IF209" s="17" t="s">
        <v>860</v>
      </c>
      <c r="IG209" s="17"/>
      <c r="IH209" s="80"/>
      <c r="II209" s="17"/>
      <c r="IJ209" s="80"/>
      <c r="IK209" s="112"/>
      <c r="IL209" s="90"/>
      <c r="IN209" s="90"/>
    </row>
    <row r="210" spans="1:248" s="12" customFormat="1" ht="22.5" x14ac:dyDescent="0.25">
      <c r="A210" s="150"/>
      <c r="B210" s="136" t="s">
        <v>859</v>
      </c>
      <c r="C210" s="485" t="s">
        <v>858</v>
      </c>
      <c r="D210" s="485"/>
      <c r="E210" s="485"/>
      <c r="F210" s="485"/>
      <c r="G210" s="485"/>
      <c r="H210" s="135" t="s">
        <v>157</v>
      </c>
      <c r="I210" s="151">
        <v>4.0000000000000001E-3</v>
      </c>
      <c r="J210" s="62"/>
      <c r="K210" s="202">
        <v>5.8949999999999996E-4</v>
      </c>
      <c r="L210" s="166">
        <v>148198.01999999999</v>
      </c>
      <c r="M210" s="147">
        <v>0.81</v>
      </c>
      <c r="N210" s="146">
        <v>120040.4</v>
      </c>
      <c r="O210" s="62"/>
      <c r="P210" s="133">
        <v>70.760000000000005</v>
      </c>
      <c r="Q210" s="138"/>
      <c r="R210" s="138"/>
      <c r="HY210" s="111"/>
      <c r="HZ210" s="80"/>
      <c r="IA210" s="80"/>
      <c r="IB210" s="80"/>
      <c r="IC210" s="80"/>
      <c r="ID210" s="80"/>
      <c r="IF210" s="17" t="s">
        <v>858</v>
      </c>
      <c r="IG210" s="17"/>
      <c r="IH210" s="80"/>
      <c r="II210" s="17"/>
      <c r="IJ210" s="80"/>
      <c r="IK210" s="112"/>
      <c r="IL210" s="90"/>
      <c r="IN210" s="90"/>
    </row>
    <row r="211" spans="1:248" s="12" customFormat="1" ht="15" x14ac:dyDescent="0.25">
      <c r="A211" s="150"/>
      <c r="B211" s="136" t="s">
        <v>857</v>
      </c>
      <c r="C211" s="485" t="s">
        <v>856</v>
      </c>
      <c r="D211" s="485"/>
      <c r="E211" s="485"/>
      <c r="F211" s="485"/>
      <c r="G211" s="485"/>
      <c r="H211" s="135" t="s">
        <v>157</v>
      </c>
      <c r="I211" s="151">
        <v>3.6999999999999998E-2</v>
      </c>
      <c r="J211" s="62"/>
      <c r="K211" s="203">
        <v>5.4530000000000004E-3</v>
      </c>
      <c r="L211" s="166">
        <v>70296.2</v>
      </c>
      <c r="M211" s="147">
        <v>1.25</v>
      </c>
      <c r="N211" s="146">
        <v>87870.25</v>
      </c>
      <c r="O211" s="62"/>
      <c r="P211" s="133">
        <v>479.16</v>
      </c>
      <c r="Q211" s="138"/>
      <c r="R211" s="138"/>
      <c r="HY211" s="111"/>
      <c r="HZ211" s="80"/>
      <c r="IA211" s="80"/>
      <c r="IB211" s="80"/>
      <c r="IC211" s="80"/>
      <c r="ID211" s="80"/>
      <c r="IF211" s="17" t="s">
        <v>856</v>
      </c>
      <c r="IG211" s="17"/>
      <c r="IH211" s="80"/>
      <c r="II211" s="17"/>
      <c r="IJ211" s="80"/>
      <c r="IK211" s="112"/>
      <c r="IL211" s="90"/>
      <c r="IN211" s="90"/>
    </row>
    <row r="212" spans="1:248" s="12" customFormat="1" ht="15" x14ac:dyDescent="0.25">
      <c r="A212" s="150"/>
      <c r="B212" s="136" t="s">
        <v>855</v>
      </c>
      <c r="C212" s="485" t="s">
        <v>854</v>
      </c>
      <c r="D212" s="485"/>
      <c r="E212" s="485"/>
      <c r="F212" s="485"/>
      <c r="G212" s="485"/>
      <c r="H212" s="135" t="s">
        <v>157</v>
      </c>
      <c r="I212" s="151">
        <v>4.5999999999999999E-2</v>
      </c>
      <c r="J212" s="62"/>
      <c r="K212" s="202">
        <v>6.7793999999999997E-3</v>
      </c>
      <c r="L212" s="166">
        <v>5275.05</v>
      </c>
      <c r="M212" s="147">
        <v>1.59</v>
      </c>
      <c r="N212" s="146">
        <v>8387.33</v>
      </c>
      <c r="O212" s="62"/>
      <c r="P212" s="133">
        <v>56.86</v>
      </c>
      <c r="Q212" s="138"/>
      <c r="R212" s="138"/>
      <c r="HY212" s="111"/>
      <c r="HZ212" s="80"/>
      <c r="IA212" s="80"/>
      <c r="IB212" s="80"/>
      <c r="IC212" s="80"/>
      <c r="ID212" s="80"/>
      <c r="IF212" s="17" t="s">
        <v>854</v>
      </c>
      <c r="IG212" s="17"/>
      <c r="IH212" s="80"/>
      <c r="II212" s="17"/>
      <c r="IJ212" s="80"/>
      <c r="IK212" s="112"/>
      <c r="IL212" s="90"/>
      <c r="IN212" s="90"/>
    </row>
    <row r="213" spans="1:248" s="12" customFormat="1" ht="15" x14ac:dyDescent="0.25">
      <c r="A213" s="150"/>
      <c r="B213" s="136" t="s">
        <v>853</v>
      </c>
      <c r="C213" s="485" t="s">
        <v>852</v>
      </c>
      <c r="D213" s="485"/>
      <c r="E213" s="485"/>
      <c r="F213" s="485"/>
      <c r="G213" s="485"/>
      <c r="H213" s="135" t="s">
        <v>157</v>
      </c>
      <c r="I213" s="149">
        <v>0.04</v>
      </c>
      <c r="J213" s="62"/>
      <c r="K213" s="202">
        <v>5.8951000000000003E-3</v>
      </c>
      <c r="L213" s="166">
        <v>60258.2</v>
      </c>
      <c r="M213" s="147">
        <v>0.89</v>
      </c>
      <c r="N213" s="146">
        <v>53629.8</v>
      </c>
      <c r="O213" s="62"/>
      <c r="P213" s="133">
        <v>316.14999999999998</v>
      </c>
      <c r="Q213" s="138"/>
      <c r="R213" s="138"/>
      <c r="HY213" s="111"/>
      <c r="HZ213" s="80"/>
      <c r="IA213" s="80"/>
      <c r="IB213" s="80"/>
      <c r="IC213" s="80"/>
      <c r="ID213" s="80"/>
      <c r="IF213" s="17" t="s">
        <v>852</v>
      </c>
      <c r="IG213" s="17"/>
      <c r="IH213" s="80"/>
      <c r="II213" s="17"/>
      <c r="IJ213" s="80"/>
      <c r="IK213" s="112"/>
      <c r="IL213" s="90"/>
      <c r="IN213" s="90"/>
    </row>
    <row r="214" spans="1:248" s="12" customFormat="1" ht="22.5" x14ac:dyDescent="0.25">
      <c r="A214" s="150"/>
      <c r="B214" s="136" t="s">
        <v>851</v>
      </c>
      <c r="C214" s="485" t="s">
        <v>850</v>
      </c>
      <c r="D214" s="485"/>
      <c r="E214" s="485"/>
      <c r="F214" s="485"/>
      <c r="G214" s="485"/>
      <c r="H214" s="135" t="s">
        <v>289</v>
      </c>
      <c r="I214" s="149">
        <v>0.69</v>
      </c>
      <c r="J214" s="62"/>
      <c r="K214" s="202">
        <v>0.1016908</v>
      </c>
      <c r="L214" s="166">
        <v>6442.06</v>
      </c>
      <c r="M214" s="147">
        <v>0.84</v>
      </c>
      <c r="N214" s="146">
        <v>5411.33</v>
      </c>
      <c r="O214" s="62"/>
      <c r="P214" s="133">
        <v>550.28</v>
      </c>
      <c r="Q214" s="138"/>
      <c r="R214" s="138"/>
      <c r="HY214" s="111"/>
      <c r="HZ214" s="80"/>
      <c r="IA214" s="80"/>
      <c r="IB214" s="80"/>
      <c r="IC214" s="80"/>
      <c r="ID214" s="80"/>
      <c r="IF214" s="17" t="s">
        <v>850</v>
      </c>
      <c r="IG214" s="17"/>
      <c r="IH214" s="80"/>
      <c r="II214" s="17"/>
      <c r="IJ214" s="80"/>
      <c r="IK214" s="112"/>
      <c r="IL214" s="90"/>
      <c r="IN214" s="90"/>
    </row>
    <row r="215" spans="1:248" s="12" customFormat="1" ht="33.75" x14ac:dyDescent="0.25">
      <c r="A215" s="150"/>
      <c r="B215" s="136" t="s">
        <v>849</v>
      </c>
      <c r="C215" s="485" t="s">
        <v>848</v>
      </c>
      <c r="D215" s="485"/>
      <c r="E215" s="485"/>
      <c r="F215" s="485"/>
      <c r="G215" s="485"/>
      <c r="H215" s="135" t="s">
        <v>289</v>
      </c>
      <c r="I215" s="149">
        <v>0.08</v>
      </c>
      <c r="J215" s="62"/>
      <c r="K215" s="202">
        <v>1.1790200000000001E-2</v>
      </c>
      <c r="L215" s="166">
        <v>16496.03</v>
      </c>
      <c r="M215" s="147">
        <v>0.96</v>
      </c>
      <c r="N215" s="146">
        <v>15836.19</v>
      </c>
      <c r="O215" s="62"/>
      <c r="P215" s="133">
        <v>186.71</v>
      </c>
      <c r="Q215" s="138"/>
      <c r="R215" s="138"/>
      <c r="HY215" s="111"/>
      <c r="HZ215" s="80"/>
      <c r="IA215" s="80"/>
      <c r="IB215" s="80"/>
      <c r="IC215" s="80"/>
      <c r="ID215" s="80"/>
      <c r="IF215" s="17" t="s">
        <v>848</v>
      </c>
      <c r="IG215" s="17"/>
      <c r="IH215" s="80"/>
      <c r="II215" s="17"/>
      <c r="IJ215" s="80"/>
      <c r="IK215" s="112"/>
      <c r="IL215" s="90"/>
      <c r="IN215" s="90"/>
    </row>
    <row r="216" spans="1:248" s="12" customFormat="1" ht="22.5" x14ac:dyDescent="0.25">
      <c r="A216" s="150"/>
      <c r="B216" s="136" t="s">
        <v>847</v>
      </c>
      <c r="C216" s="485" t="s">
        <v>846</v>
      </c>
      <c r="D216" s="485"/>
      <c r="E216" s="485"/>
      <c r="F216" s="485"/>
      <c r="G216" s="485"/>
      <c r="H216" s="135" t="s">
        <v>289</v>
      </c>
      <c r="I216" s="154">
        <v>0.2</v>
      </c>
      <c r="J216" s="62"/>
      <c r="K216" s="202">
        <v>2.9475600000000001E-2</v>
      </c>
      <c r="L216" s="166">
        <v>5764.42</v>
      </c>
      <c r="M216" s="147">
        <v>2.36</v>
      </c>
      <c r="N216" s="146">
        <v>13604.03</v>
      </c>
      <c r="O216" s="62"/>
      <c r="P216" s="133">
        <v>400.99</v>
      </c>
      <c r="Q216" s="138"/>
      <c r="R216" s="138"/>
      <c r="HY216" s="111"/>
      <c r="HZ216" s="80"/>
      <c r="IA216" s="80"/>
      <c r="IB216" s="80"/>
      <c r="IC216" s="80"/>
      <c r="ID216" s="80"/>
      <c r="IF216" s="17" t="s">
        <v>846</v>
      </c>
      <c r="IG216" s="17"/>
      <c r="IH216" s="80"/>
      <c r="II216" s="17"/>
      <c r="IJ216" s="80"/>
      <c r="IK216" s="112"/>
      <c r="IL216" s="90"/>
      <c r="IN216" s="90"/>
    </row>
    <row r="217" spans="1:248" s="12" customFormat="1" ht="22.5" x14ac:dyDescent="0.25">
      <c r="A217" s="150"/>
      <c r="B217" s="136" t="s">
        <v>845</v>
      </c>
      <c r="C217" s="485" t="s">
        <v>844</v>
      </c>
      <c r="D217" s="485"/>
      <c r="E217" s="485"/>
      <c r="F217" s="485"/>
      <c r="G217" s="485"/>
      <c r="H217" s="135" t="s">
        <v>289</v>
      </c>
      <c r="I217" s="149">
        <v>0.69</v>
      </c>
      <c r="J217" s="62"/>
      <c r="K217" s="202">
        <v>0.1016908</v>
      </c>
      <c r="L217" s="166">
        <v>5764.42</v>
      </c>
      <c r="M217" s="147">
        <v>2.36</v>
      </c>
      <c r="N217" s="146">
        <v>13604.03</v>
      </c>
      <c r="O217" s="62"/>
      <c r="P217" s="133">
        <v>1383.4</v>
      </c>
      <c r="Q217" s="138"/>
      <c r="R217" s="138"/>
      <c r="HY217" s="111"/>
      <c r="HZ217" s="80"/>
      <c r="IA217" s="80"/>
      <c r="IB217" s="80"/>
      <c r="IC217" s="80"/>
      <c r="ID217" s="80"/>
      <c r="IF217" s="17" t="s">
        <v>844</v>
      </c>
      <c r="IG217" s="17"/>
      <c r="IH217" s="80"/>
      <c r="II217" s="17"/>
      <c r="IJ217" s="80"/>
      <c r="IK217" s="112"/>
      <c r="IL217" s="90"/>
      <c r="IN217" s="90"/>
    </row>
    <row r="218" spans="1:248" s="12" customFormat="1" ht="15" x14ac:dyDescent="0.25">
      <c r="A218" s="145" t="s">
        <v>230</v>
      </c>
      <c r="B218" s="144" t="s">
        <v>843</v>
      </c>
      <c r="C218" s="515" t="s">
        <v>842</v>
      </c>
      <c r="D218" s="515"/>
      <c r="E218" s="515"/>
      <c r="F218" s="515"/>
      <c r="G218" s="515"/>
      <c r="H218" s="143" t="s">
        <v>289</v>
      </c>
      <c r="I218" s="209">
        <v>101.5</v>
      </c>
      <c r="J218" s="140"/>
      <c r="K218" s="208">
        <v>14.958867</v>
      </c>
      <c r="L218" s="141"/>
      <c r="M218" s="140"/>
      <c r="N218" s="141"/>
      <c r="O218" s="140"/>
      <c r="P218" s="139"/>
      <c r="HY218" s="111"/>
      <c r="HZ218" s="80"/>
      <c r="IA218" s="80"/>
      <c r="IB218" s="80"/>
      <c r="IC218" s="80"/>
      <c r="ID218" s="80"/>
      <c r="IF218" s="17"/>
      <c r="IG218" s="17"/>
      <c r="IH218" s="80"/>
      <c r="II218" s="17"/>
      <c r="IJ218" s="80"/>
      <c r="IK218" s="112" t="s">
        <v>842</v>
      </c>
      <c r="IL218" s="90"/>
      <c r="IN218" s="90"/>
    </row>
    <row r="219" spans="1:248" s="12" customFormat="1" ht="15" x14ac:dyDescent="0.25">
      <c r="A219" s="145" t="s">
        <v>230</v>
      </c>
      <c r="B219" s="144" t="s">
        <v>816</v>
      </c>
      <c r="C219" s="515" t="s">
        <v>841</v>
      </c>
      <c r="D219" s="515"/>
      <c r="E219" s="515"/>
      <c r="F219" s="515"/>
      <c r="G219" s="515"/>
      <c r="H219" s="143" t="s">
        <v>157</v>
      </c>
      <c r="I219" s="142">
        <v>1</v>
      </c>
      <c r="J219" s="140"/>
      <c r="K219" s="208">
        <v>0.14737800000000001</v>
      </c>
      <c r="L219" s="141"/>
      <c r="M219" s="140"/>
      <c r="N219" s="141"/>
      <c r="O219" s="140"/>
      <c r="P219" s="139"/>
      <c r="HY219" s="111"/>
      <c r="HZ219" s="80"/>
      <c r="IA219" s="80"/>
      <c r="IB219" s="80"/>
      <c r="IC219" s="80"/>
      <c r="ID219" s="80"/>
      <c r="IF219" s="17"/>
      <c r="IG219" s="17"/>
      <c r="IH219" s="80"/>
      <c r="II219" s="17"/>
      <c r="IJ219" s="80"/>
      <c r="IK219" s="112" t="s">
        <v>841</v>
      </c>
      <c r="IL219" s="90"/>
      <c r="IN219" s="90"/>
    </row>
    <row r="220" spans="1:248" s="12" customFormat="1" ht="15" x14ac:dyDescent="0.25">
      <c r="A220" s="145" t="s">
        <v>230</v>
      </c>
      <c r="B220" s="144" t="s">
        <v>840</v>
      </c>
      <c r="C220" s="515" t="s">
        <v>839</v>
      </c>
      <c r="D220" s="515"/>
      <c r="E220" s="515"/>
      <c r="F220" s="515"/>
      <c r="G220" s="515"/>
      <c r="H220" s="143" t="s">
        <v>743</v>
      </c>
      <c r="I220" s="209">
        <v>49.5</v>
      </c>
      <c r="J220" s="140"/>
      <c r="K220" s="208">
        <v>7.2952110000000001</v>
      </c>
      <c r="L220" s="141"/>
      <c r="M220" s="140"/>
      <c r="N220" s="141"/>
      <c r="O220" s="140"/>
      <c r="P220" s="139"/>
      <c r="HY220" s="111"/>
      <c r="HZ220" s="80"/>
      <c r="IA220" s="80"/>
      <c r="IB220" s="80"/>
      <c r="IC220" s="80"/>
      <c r="ID220" s="80"/>
      <c r="IF220" s="17"/>
      <c r="IG220" s="17"/>
      <c r="IH220" s="80"/>
      <c r="II220" s="17"/>
      <c r="IJ220" s="80"/>
      <c r="IK220" s="112" t="s">
        <v>839</v>
      </c>
      <c r="IL220" s="90"/>
      <c r="IN220" s="90"/>
    </row>
    <row r="221" spans="1:248" s="12" customFormat="1" ht="15" x14ac:dyDescent="0.25">
      <c r="A221" s="99"/>
      <c r="B221" s="98"/>
      <c r="C221" s="516" t="s">
        <v>166</v>
      </c>
      <c r="D221" s="516"/>
      <c r="E221" s="516"/>
      <c r="F221" s="516"/>
      <c r="G221" s="516"/>
      <c r="H221" s="121"/>
      <c r="I221" s="119"/>
      <c r="J221" s="119"/>
      <c r="K221" s="119"/>
      <c r="L221" s="120"/>
      <c r="M221" s="119"/>
      <c r="N221" s="129"/>
      <c r="O221" s="119"/>
      <c r="P221" s="118">
        <v>44874.62</v>
      </c>
      <c r="Q221" s="138"/>
      <c r="R221" s="138"/>
      <c r="HY221" s="111"/>
      <c r="HZ221" s="80"/>
      <c r="IA221" s="80"/>
      <c r="IB221" s="80"/>
      <c r="IC221" s="80"/>
      <c r="ID221" s="80"/>
      <c r="IF221" s="17"/>
      <c r="IG221" s="17"/>
      <c r="IH221" s="80" t="s">
        <v>166</v>
      </c>
      <c r="II221" s="17"/>
      <c r="IJ221" s="80"/>
      <c r="IK221" s="112"/>
      <c r="IL221" s="90"/>
      <c r="IN221" s="90"/>
    </row>
    <row r="222" spans="1:248" s="12" customFormat="1" ht="15" x14ac:dyDescent="0.25">
      <c r="A222" s="137"/>
      <c r="B222" s="136"/>
      <c r="C222" s="485" t="s">
        <v>165</v>
      </c>
      <c r="D222" s="485"/>
      <c r="E222" s="485"/>
      <c r="F222" s="485"/>
      <c r="G222" s="485"/>
      <c r="H222" s="135"/>
      <c r="I222" s="62"/>
      <c r="J222" s="62"/>
      <c r="K222" s="62"/>
      <c r="L222" s="59"/>
      <c r="M222" s="62"/>
      <c r="N222" s="59"/>
      <c r="O222" s="62"/>
      <c r="P222" s="133">
        <v>32792.36</v>
      </c>
      <c r="HY222" s="111"/>
      <c r="HZ222" s="80"/>
      <c r="IA222" s="80"/>
      <c r="IB222" s="80"/>
      <c r="IC222" s="80"/>
      <c r="ID222" s="80"/>
      <c r="IF222" s="17"/>
      <c r="IG222" s="17"/>
      <c r="IH222" s="80"/>
      <c r="II222" s="17" t="s">
        <v>165</v>
      </c>
      <c r="IJ222" s="80"/>
      <c r="IK222" s="112"/>
      <c r="IL222" s="90"/>
      <c r="IN222" s="90"/>
    </row>
    <row r="223" spans="1:248" s="12" customFormat="1" ht="22.5" x14ac:dyDescent="0.25">
      <c r="A223" s="137"/>
      <c r="B223" s="136" t="s">
        <v>838</v>
      </c>
      <c r="C223" s="485" t="s">
        <v>837</v>
      </c>
      <c r="D223" s="485"/>
      <c r="E223" s="485"/>
      <c r="F223" s="485"/>
      <c r="G223" s="485"/>
      <c r="H223" s="135" t="s">
        <v>161</v>
      </c>
      <c r="I223" s="134">
        <v>102</v>
      </c>
      <c r="J223" s="62"/>
      <c r="K223" s="134">
        <v>102</v>
      </c>
      <c r="L223" s="59"/>
      <c r="M223" s="62"/>
      <c r="N223" s="59"/>
      <c r="O223" s="62"/>
      <c r="P223" s="133">
        <v>33448.21</v>
      </c>
      <c r="HY223" s="111"/>
      <c r="HZ223" s="80"/>
      <c r="IA223" s="80"/>
      <c r="IB223" s="80"/>
      <c r="IC223" s="80"/>
      <c r="ID223" s="80"/>
      <c r="IF223" s="17"/>
      <c r="IG223" s="17"/>
      <c r="IH223" s="80"/>
      <c r="II223" s="17" t="s">
        <v>837</v>
      </c>
      <c r="IJ223" s="80"/>
      <c r="IK223" s="112"/>
      <c r="IL223" s="90"/>
      <c r="IN223" s="90"/>
    </row>
    <row r="224" spans="1:248" s="12" customFormat="1" ht="22.5" x14ac:dyDescent="0.25">
      <c r="A224" s="137"/>
      <c r="B224" s="136" t="s">
        <v>836</v>
      </c>
      <c r="C224" s="485" t="s">
        <v>835</v>
      </c>
      <c r="D224" s="485"/>
      <c r="E224" s="485"/>
      <c r="F224" s="485"/>
      <c r="G224" s="485"/>
      <c r="H224" s="135" t="s">
        <v>161</v>
      </c>
      <c r="I224" s="134">
        <v>58</v>
      </c>
      <c r="J224" s="62"/>
      <c r="K224" s="134">
        <v>58</v>
      </c>
      <c r="L224" s="59"/>
      <c r="M224" s="62"/>
      <c r="N224" s="59"/>
      <c r="O224" s="62"/>
      <c r="P224" s="133">
        <v>19019.57</v>
      </c>
      <c r="HY224" s="111"/>
      <c r="HZ224" s="80"/>
      <c r="IA224" s="80"/>
      <c r="IB224" s="80"/>
      <c r="IC224" s="80"/>
      <c r="ID224" s="80"/>
      <c r="IF224" s="17"/>
      <c r="IG224" s="17"/>
      <c r="IH224" s="80"/>
      <c r="II224" s="17" t="s">
        <v>835</v>
      </c>
      <c r="IJ224" s="80"/>
      <c r="IK224" s="112"/>
      <c r="IL224" s="90"/>
      <c r="IN224" s="90"/>
    </row>
    <row r="225" spans="1:248" s="12" customFormat="1" ht="15" x14ac:dyDescent="0.25">
      <c r="A225" s="124"/>
      <c r="B225" s="123"/>
      <c r="C225" s="516" t="s">
        <v>154</v>
      </c>
      <c r="D225" s="516"/>
      <c r="E225" s="516"/>
      <c r="F225" s="516"/>
      <c r="G225" s="516"/>
      <c r="H225" s="121"/>
      <c r="I225" s="119"/>
      <c r="J225" s="119"/>
      <c r="K225" s="119"/>
      <c r="L225" s="120"/>
      <c r="M225" s="119"/>
      <c r="N225" s="129">
        <v>660494.78</v>
      </c>
      <c r="O225" s="119"/>
      <c r="P225" s="118">
        <v>97342.399999999994</v>
      </c>
      <c r="HY225" s="111"/>
      <c r="HZ225" s="80"/>
      <c r="IA225" s="80"/>
      <c r="IB225" s="80"/>
      <c r="IC225" s="80"/>
      <c r="ID225" s="80"/>
      <c r="IF225" s="17"/>
      <c r="IG225" s="17"/>
      <c r="IH225" s="80"/>
      <c r="II225" s="17"/>
      <c r="IJ225" s="80" t="s">
        <v>154</v>
      </c>
      <c r="IK225" s="112"/>
      <c r="IL225" s="90"/>
      <c r="IN225" s="90"/>
    </row>
    <row r="226" spans="1:248" s="12" customFormat="1" ht="56.25" x14ac:dyDescent="0.25">
      <c r="A226" s="132" t="s">
        <v>553</v>
      </c>
      <c r="B226" s="122" t="s">
        <v>834</v>
      </c>
      <c r="C226" s="506" t="s">
        <v>833</v>
      </c>
      <c r="D226" s="506"/>
      <c r="E226" s="506"/>
      <c r="F226" s="506"/>
      <c r="G226" s="506"/>
      <c r="H226" s="121" t="s">
        <v>289</v>
      </c>
      <c r="I226" s="119">
        <v>14.958867</v>
      </c>
      <c r="J226" s="131">
        <v>1</v>
      </c>
      <c r="K226" s="207">
        <v>14.958867</v>
      </c>
      <c r="L226" s="129">
        <v>5140.5600000000004</v>
      </c>
      <c r="M226" s="128">
        <v>1.03</v>
      </c>
      <c r="N226" s="127">
        <v>5294.78</v>
      </c>
      <c r="O226" s="119"/>
      <c r="P226" s="118">
        <v>79203.91</v>
      </c>
      <c r="HY226" s="111"/>
      <c r="HZ226" s="80" t="s">
        <v>833</v>
      </c>
      <c r="IA226" s="80" t="s">
        <v>78</v>
      </c>
      <c r="IB226" s="80" t="s">
        <v>78</v>
      </c>
      <c r="IC226" s="80" t="s">
        <v>78</v>
      </c>
      <c r="ID226" s="80" t="s">
        <v>78</v>
      </c>
      <c r="IF226" s="17"/>
      <c r="IG226" s="17"/>
      <c r="IH226" s="80"/>
      <c r="II226" s="17"/>
      <c r="IJ226" s="80"/>
      <c r="IK226" s="112"/>
      <c r="IL226" s="90"/>
      <c r="IN226" s="90"/>
    </row>
    <row r="227" spans="1:248" s="12" customFormat="1" ht="15" x14ac:dyDescent="0.25">
      <c r="A227" s="124"/>
      <c r="B227" s="123"/>
      <c r="C227" s="516" t="s">
        <v>154</v>
      </c>
      <c r="D227" s="516"/>
      <c r="E227" s="516"/>
      <c r="F227" s="516"/>
      <c r="G227" s="516"/>
      <c r="H227" s="121"/>
      <c r="I227" s="119"/>
      <c r="J227" s="119"/>
      <c r="K227" s="119"/>
      <c r="L227" s="120"/>
      <c r="M227" s="119"/>
      <c r="N227" s="120"/>
      <c r="O227" s="119"/>
      <c r="P227" s="118">
        <v>79203.91</v>
      </c>
      <c r="HY227" s="111"/>
      <c r="HZ227" s="80"/>
      <c r="IA227" s="80"/>
      <c r="IB227" s="80"/>
      <c r="IC227" s="80"/>
      <c r="ID227" s="80"/>
      <c r="IF227" s="17"/>
      <c r="IG227" s="17"/>
      <c r="IH227" s="80"/>
      <c r="II227" s="17"/>
      <c r="IJ227" s="80" t="s">
        <v>154</v>
      </c>
      <c r="IK227" s="112"/>
      <c r="IL227" s="90"/>
      <c r="IN227" s="90"/>
    </row>
    <row r="228" spans="1:248" s="12" customFormat="1" ht="56.25" x14ac:dyDescent="0.25">
      <c r="A228" s="132" t="s">
        <v>548</v>
      </c>
      <c r="B228" s="122" t="s">
        <v>832</v>
      </c>
      <c r="C228" s="506" t="s">
        <v>831</v>
      </c>
      <c r="D228" s="506"/>
      <c r="E228" s="506"/>
      <c r="F228" s="506"/>
      <c r="G228" s="506"/>
      <c r="H228" s="121" t="s">
        <v>157</v>
      </c>
      <c r="I228" s="119">
        <v>1.16092</v>
      </c>
      <c r="J228" s="131">
        <v>1</v>
      </c>
      <c r="K228" s="130">
        <v>1.16092</v>
      </c>
      <c r="L228" s="129">
        <v>64493</v>
      </c>
      <c r="M228" s="128">
        <v>0.72</v>
      </c>
      <c r="N228" s="127">
        <v>46434.96</v>
      </c>
      <c r="O228" s="119"/>
      <c r="P228" s="118">
        <v>53907.27</v>
      </c>
      <c r="HY228" s="111"/>
      <c r="HZ228" s="80" t="s">
        <v>831</v>
      </c>
      <c r="IA228" s="80" t="s">
        <v>78</v>
      </c>
      <c r="IB228" s="80" t="s">
        <v>78</v>
      </c>
      <c r="IC228" s="80" t="s">
        <v>78</v>
      </c>
      <c r="ID228" s="80" t="s">
        <v>78</v>
      </c>
      <c r="IF228" s="17"/>
      <c r="IG228" s="17"/>
      <c r="IH228" s="80"/>
      <c r="II228" s="17"/>
      <c r="IJ228" s="80"/>
      <c r="IK228" s="112"/>
      <c r="IL228" s="90"/>
      <c r="IN228" s="90"/>
    </row>
    <row r="229" spans="1:248" s="12" customFormat="1" ht="15" x14ac:dyDescent="0.25">
      <c r="A229" s="126"/>
      <c r="B229" s="125"/>
      <c r="C229" s="480" t="s">
        <v>830</v>
      </c>
      <c r="D229" s="480"/>
      <c r="E229" s="480"/>
      <c r="F229" s="480"/>
      <c r="G229" s="480"/>
      <c r="H229" s="480"/>
      <c r="I229" s="480"/>
      <c r="J229" s="480"/>
      <c r="K229" s="480"/>
      <c r="L229" s="480"/>
      <c r="M229" s="480"/>
      <c r="N229" s="480"/>
      <c r="O229" s="480"/>
      <c r="P229" s="517"/>
      <c r="HY229" s="111"/>
      <c r="HZ229" s="80"/>
      <c r="IA229" s="80"/>
      <c r="IB229" s="80"/>
      <c r="IC229" s="80"/>
      <c r="ID229" s="80"/>
      <c r="IE229" s="52" t="s">
        <v>830</v>
      </c>
      <c r="IF229" s="17"/>
      <c r="IG229" s="17"/>
      <c r="IH229" s="80"/>
      <c r="II229" s="17"/>
      <c r="IJ229" s="80"/>
      <c r="IK229" s="112"/>
      <c r="IL229" s="90"/>
      <c r="IN229" s="90"/>
    </row>
    <row r="230" spans="1:248" s="12" customFormat="1" ht="15" x14ac:dyDescent="0.25">
      <c r="A230" s="124"/>
      <c r="B230" s="123"/>
      <c r="C230" s="516" t="s">
        <v>154</v>
      </c>
      <c r="D230" s="516"/>
      <c r="E230" s="516"/>
      <c r="F230" s="516"/>
      <c r="G230" s="516"/>
      <c r="H230" s="121"/>
      <c r="I230" s="119"/>
      <c r="J230" s="119"/>
      <c r="K230" s="119"/>
      <c r="L230" s="120"/>
      <c r="M230" s="119"/>
      <c r="N230" s="120"/>
      <c r="O230" s="119"/>
      <c r="P230" s="118">
        <v>53907.27</v>
      </c>
      <c r="HY230" s="111"/>
      <c r="HZ230" s="80"/>
      <c r="IA230" s="80"/>
      <c r="IB230" s="80"/>
      <c r="IC230" s="80"/>
      <c r="ID230" s="80"/>
      <c r="IF230" s="17"/>
      <c r="IG230" s="17"/>
      <c r="IH230" s="80"/>
      <c r="II230" s="17"/>
      <c r="IJ230" s="80" t="s">
        <v>154</v>
      </c>
      <c r="IK230" s="112"/>
      <c r="IL230" s="90"/>
      <c r="IN230" s="90"/>
    </row>
    <row r="231" spans="1:248" s="12" customFormat="1" ht="22.5" x14ac:dyDescent="0.25">
      <c r="A231" s="132" t="s">
        <v>530</v>
      </c>
      <c r="B231" s="122" t="s">
        <v>829</v>
      </c>
      <c r="C231" s="506" t="s">
        <v>828</v>
      </c>
      <c r="D231" s="506"/>
      <c r="E231" s="506"/>
      <c r="F231" s="506"/>
      <c r="G231" s="506"/>
      <c r="H231" s="121" t="s">
        <v>157</v>
      </c>
      <c r="I231" s="119">
        <v>3.1570000000000001E-2</v>
      </c>
      <c r="J231" s="131">
        <v>1</v>
      </c>
      <c r="K231" s="130">
        <v>3.1570000000000001E-2</v>
      </c>
      <c r="L231" s="120"/>
      <c r="M231" s="119"/>
      <c r="N231" s="156"/>
      <c r="O231" s="119"/>
      <c r="P231" s="155"/>
      <c r="HY231" s="111"/>
      <c r="HZ231" s="80" t="s">
        <v>828</v>
      </c>
      <c r="IA231" s="80" t="s">
        <v>78</v>
      </c>
      <c r="IB231" s="80" t="s">
        <v>78</v>
      </c>
      <c r="IC231" s="80" t="s">
        <v>78</v>
      </c>
      <c r="ID231" s="80" t="s">
        <v>78</v>
      </c>
      <c r="IF231" s="17"/>
      <c r="IG231" s="17"/>
      <c r="IH231" s="80"/>
      <c r="II231" s="17"/>
      <c r="IJ231" s="80"/>
      <c r="IK231" s="112"/>
      <c r="IL231" s="90"/>
      <c r="IN231" s="90"/>
    </row>
    <row r="232" spans="1:248" s="12" customFormat="1" ht="15" x14ac:dyDescent="0.25">
      <c r="A232" s="126"/>
      <c r="B232" s="125"/>
      <c r="C232" s="480" t="s">
        <v>827</v>
      </c>
      <c r="D232" s="480"/>
      <c r="E232" s="480"/>
      <c r="F232" s="480"/>
      <c r="G232" s="480"/>
      <c r="H232" s="480"/>
      <c r="I232" s="480"/>
      <c r="J232" s="480"/>
      <c r="K232" s="480"/>
      <c r="L232" s="480"/>
      <c r="M232" s="480"/>
      <c r="N232" s="480"/>
      <c r="O232" s="480"/>
      <c r="P232" s="517"/>
      <c r="HY232" s="111"/>
      <c r="HZ232" s="80"/>
      <c r="IA232" s="80"/>
      <c r="IB232" s="80"/>
      <c r="IC232" s="80"/>
      <c r="ID232" s="80"/>
      <c r="IE232" s="52" t="s">
        <v>827</v>
      </c>
      <c r="IF232" s="17"/>
      <c r="IG232" s="17"/>
      <c r="IH232" s="80"/>
      <c r="II232" s="17"/>
      <c r="IJ232" s="80"/>
      <c r="IK232" s="112"/>
      <c r="IL232" s="90"/>
      <c r="IN232" s="90"/>
    </row>
    <row r="233" spans="1:248" s="12" customFormat="1" ht="15" x14ac:dyDescent="0.25">
      <c r="A233" s="150"/>
      <c r="B233" s="136" t="s">
        <v>447</v>
      </c>
      <c r="C233" s="485" t="s">
        <v>446</v>
      </c>
      <c r="D233" s="485"/>
      <c r="E233" s="485"/>
      <c r="F233" s="485"/>
      <c r="G233" s="485"/>
      <c r="H233" s="135" t="s">
        <v>177</v>
      </c>
      <c r="I233" s="149">
        <v>53.34</v>
      </c>
      <c r="J233" s="62"/>
      <c r="K233" s="202">
        <v>1.6839438</v>
      </c>
      <c r="L233" s="50"/>
      <c r="M233" s="11"/>
      <c r="N233" s="146">
        <v>595.79999999999995</v>
      </c>
      <c r="O233" s="62"/>
      <c r="P233" s="133">
        <v>1003.29</v>
      </c>
      <c r="Q233" s="138"/>
      <c r="R233" s="138"/>
      <c r="HY233" s="111"/>
      <c r="HZ233" s="80"/>
      <c r="IA233" s="80"/>
      <c r="IB233" s="80"/>
      <c r="IC233" s="80"/>
      <c r="ID233" s="80"/>
      <c r="IF233" s="17" t="s">
        <v>446</v>
      </c>
      <c r="IG233" s="17"/>
      <c r="IH233" s="80"/>
      <c r="II233" s="17"/>
      <c r="IJ233" s="80"/>
      <c r="IK233" s="112"/>
      <c r="IL233" s="90"/>
      <c r="IN233" s="90"/>
    </row>
    <row r="234" spans="1:248" s="12" customFormat="1" ht="15" x14ac:dyDescent="0.25">
      <c r="A234" s="150"/>
      <c r="B234" s="136" t="s">
        <v>207</v>
      </c>
      <c r="C234" s="485" t="s">
        <v>206</v>
      </c>
      <c r="D234" s="485"/>
      <c r="E234" s="485"/>
      <c r="F234" s="485"/>
      <c r="G234" s="485"/>
      <c r="H234" s="135" t="s">
        <v>174</v>
      </c>
      <c r="I234" s="149">
        <v>0.05</v>
      </c>
      <c r="J234" s="62"/>
      <c r="K234" s="202">
        <v>1.5785E-3</v>
      </c>
      <c r="L234" s="50"/>
      <c r="M234" s="11"/>
      <c r="N234" s="146">
        <v>1664.09</v>
      </c>
      <c r="O234" s="62"/>
      <c r="P234" s="133">
        <v>2.63</v>
      </c>
      <c r="Q234" s="138"/>
      <c r="R234" s="138"/>
      <c r="HY234" s="111"/>
      <c r="HZ234" s="80"/>
      <c r="IA234" s="80"/>
      <c r="IB234" s="80"/>
      <c r="IC234" s="80"/>
      <c r="ID234" s="80"/>
      <c r="IF234" s="17" t="s">
        <v>206</v>
      </c>
      <c r="IG234" s="17"/>
      <c r="IH234" s="80"/>
      <c r="II234" s="17"/>
      <c r="IJ234" s="80"/>
      <c r="IK234" s="112"/>
      <c r="IL234" s="90"/>
      <c r="IN234" s="90"/>
    </row>
    <row r="235" spans="1:248" s="12" customFormat="1" ht="15" x14ac:dyDescent="0.25">
      <c r="A235" s="137"/>
      <c r="B235" s="136" t="s">
        <v>205</v>
      </c>
      <c r="C235" s="485" t="s">
        <v>204</v>
      </c>
      <c r="D235" s="485"/>
      <c r="E235" s="485"/>
      <c r="F235" s="485"/>
      <c r="G235" s="485"/>
      <c r="H235" s="135" t="s">
        <v>177</v>
      </c>
      <c r="I235" s="149">
        <v>0.05</v>
      </c>
      <c r="J235" s="62"/>
      <c r="K235" s="202">
        <v>1.5785E-3</v>
      </c>
      <c r="L235" s="59"/>
      <c r="M235" s="62"/>
      <c r="N235" s="153">
        <v>766.03</v>
      </c>
      <c r="O235" s="62"/>
      <c r="P235" s="152">
        <v>1.21</v>
      </c>
      <c r="HY235" s="111"/>
      <c r="HZ235" s="80"/>
      <c r="IA235" s="80"/>
      <c r="IB235" s="80"/>
      <c r="IC235" s="80"/>
      <c r="ID235" s="80"/>
      <c r="IF235" s="17"/>
      <c r="IG235" s="17" t="s">
        <v>204</v>
      </c>
      <c r="IH235" s="80"/>
      <c r="II235" s="17"/>
      <c r="IJ235" s="80"/>
      <c r="IK235" s="112"/>
      <c r="IL235" s="90"/>
      <c r="IN235" s="90"/>
    </row>
    <row r="236" spans="1:248" s="12" customFormat="1" ht="15" x14ac:dyDescent="0.25">
      <c r="A236" s="150"/>
      <c r="B236" s="136" t="s">
        <v>826</v>
      </c>
      <c r="C236" s="485" t="s">
        <v>825</v>
      </c>
      <c r="D236" s="485"/>
      <c r="E236" s="485"/>
      <c r="F236" s="485"/>
      <c r="G236" s="485"/>
      <c r="H236" s="135" t="s">
        <v>174</v>
      </c>
      <c r="I236" s="149">
        <v>0.22</v>
      </c>
      <c r="J236" s="62"/>
      <c r="K236" s="202">
        <v>6.9454E-3</v>
      </c>
      <c r="L236" s="148">
        <v>7.83</v>
      </c>
      <c r="M236" s="147">
        <v>1.52</v>
      </c>
      <c r="N236" s="146">
        <v>11.9</v>
      </c>
      <c r="O236" s="62"/>
      <c r="P236" s="133">
        <v>0.08</v>
      </c>
      <c r="Q236" s="138"/>
      <c r="R236" s="138"/>
      <c r="HY236" s="111"/>
      <c r="HZ236" s="80"/>
      <c r="IA236" s="80"/>
      <c r="IB236" s="80"/>
      <c r="IC236" s="80"/>
      <c r="ID236" s="80"/>
      <c r="IF236" s="17" t="s">
        <v>825</v>
      </c>
      <c r="IG236" s="17"/>
      <c r="IH236" s="80"/>
      <c r="II236" s="17"/>
      <c r="IJ236" s="80"/>
      <c r="IK236" s="112"/>
      <c r="IL236" s="90"/>
      <c r="IN236" s="90"/>
    </row>
    <row r="237" spans="1:248" s="12" customFormat="1" ht="22.5" x14ac:dyDescent="0.25">
      <c r="A237" s="150"/>
      <c r="B237" s="136" t="s">
        <v>824</v>
      </c>
      <c r="C237" s="485" t="s">
        <v>823</v>
      </c>
      <c r="D237" s="485"/>
      <c r="E237" s="485"/>
      <c r="F237" s="485"/>
      <c r="G237" s="485"/>
      <c r="H237" s="135" t="s">
        <v>174</v>
      </c>
      <c r="I237" s="149">
        <v>0.04</v>
      </c>
      <c r="J237" s="62"/>
      <c r="K237" s="202">
        <v>1.2627999999999999E-3</v>
      </c>
      <c r="L237" s="50"/>
      <c r="M237" s="11"/>
      <c r="N237" s="146">
        <v>1245.6400000000001</v>
      </c>
      <c r="O237" s="62"/>
      <c r="P237" s="133">
        <v>1.57</v>
      </c>
      <c r="Q237" s="138"/>
      <c r="R237" s="138"/>
      <c r="HY237" s="111"/>
      <c r="HZ237" s="80"/>
      <c r="IA237" s="80"/>
      <c r="IB237" s="80"/>
      <c r="IC237" s="80"/>
      <c r="ID237" s="80"/>
      <c r="IF237" s="17" t="s">
        <v>823</v>
      </c>
      <c r="IG237" s="17"/>
      <c r="IH237" s="80"/>
      <c r="II237" s="17"/>
      <c r="IJ237" s="80"/>
      <c r="IK237" s="112"/>
      <c r="IL237" s="90"/>
      <c r="IN237" s="90"/>
    </row>
    <row r="238" spans="1:248" s="12" customFormat="1" ht="15" x14ac:dyDescent="0.25">
      <c r="A238" s="137"/>
      <c r="B238" s="136" t="s">
        <v>321</v>
      </c>
      <c r="C238" s="485" t="s">
        <v>320</v>
      </c>
      <c r="D238" s="485"/>
      <c r="E238" s="485"/>
      <c r="F238" s="485"/>
      <c r="G238" s="485"/>
      <c r="H238" s="135" t="s">
        <v>177</v>
      </c>
      <c r="I238" s="149">
        <v>0.04</v>
      </c>
      <c r="J238" s="62"/>
      <c r="K238" s="202">
        <v>1.2627999999999999E-3</v>
      </c>
      <c r="L238" s="59"/>
      <c r="M238" s="62"/>
      <c r="N238" s="153">
        <v>655.38</v>
      </c>
      <c r="O238" s="62"/>
      <c r="P238" s="152">
        <v>0.83</v>
      </c>
      <c r="HY238" s="111"/>
      <c r="HZ238" s="80"/>
      <c r="IA238" s="80"/>
      <c r="IB238" s="80"/>
      <c r="IC238" s="80"/>
      <c r="ID238" s="80"/>
      <c r="IF238" s="17"/>
      <c r="IG238" s="17" t="s">
        <v>320</v>
      </c>
      <c r="IH238" s="80"/>
      <c r="II238" s="17"/>
      <c r="IJ238" s="80"/>
      <c r="IK238" s="112"/>
      <c r="IL238" s="90"/>
      <c r="IN238" s="90"/>
    </row>
    <row r="239" spans="1:248" s="12" customFormat="1" ht="15" x14ac:dyDescent="0.25">
      <c r="A239" s="150"/>
      <c r="B239" s="136" t="s">
        <v>822</v>
      </c>
      <c r="C239" s="485" t="s">
        <v>821</v>
      </c>
      <c r="D239" s="485"/>
      <c r="E239" s="485"/>
      <c r="F239" s="485"/>
      <c r="G239" s="485"/>
      <c r="H239" s="135" t="s">
        <v>174</v>
      </c>
      <c r="I239" s="149">
        <v>0.04</v>
      </c>
      <c r="J239" s="62"/>
      <c r="K239" s="202">
        <v>1.2627999999999999E-3</v>
      </c>
      <c r="L239" s="50"/>
      <c r="M239" s="11"/>
      <c r="N239" s="146">
        <v>174.89</v>
      </c>
      <c r="O239" s="62"/>
      <c r="P239" s="133">
        <v>0.22</v>
      </c>
      <c r="Q239" s="138"/>
      <c r="R239" s="138"/>
      <c r="HY239" s="111"/>
      <c r="HZ239" s="80"/>
      <c r="IA239" s="80"/>
      <c r="IB239" s="80"/>
      <c r="IC239" s="80"/>
      <c r="ID239" s="80"/>
      <c r="IF239" s="17" t="s">
        <v>821</v>
      </c>
      <c r="IG239" s="17"/>
      <c r="IH239" s="80"/>
      <c r="II239" s="17"/>
      <c r="IJ239" s="80"/>
      <c r="IK239" s="112"/>
      <c r="IL239" s="90"/>
      <c r="IN239" s="90"/>
    </row>
    <row r="240" spans="1:248" s="12" customFormat="1" ht="33.75" x14ac:dyDescent="0.25">
      <c r="A240" s="150"/>
      <c r="B240" s="136" t="s">
        <v>175</v>
      </c>
      <c r="C240" s="485" t="s">
        <v>173</v>
      </c>
      <c r="D240" s="485"/>
      <c r="E240" s="485"/>
      <c r="F240" s="485"/>
      <c r="G240" s="485"/>
      <c r="H240" s="135" t="s">
        <v>174</v>
      </c>
      <c r="I240" s="149">
        <v>31.54</v>
      </c>
      <c r="J240" s="62"/>
      <c r="K240" s="202">
        <v>0.99571779999999999</v>
      </c>
      <c r="L240" s="50"/>
      <c r="M240" s="11"/>
      <c r="N240" s="146">
        <v>114.27</v>
      </c>
      <c r="O240" s="62"/>
      <c r="P240" s="133">
        <v>113.78</v>
      </c>
      <c r="Q240" s="138"/>
      <c r="R240" s="138"/>
      <c r="HY240" s="111"/>
      <c r="HZ240" s="80"/>
      <c r="IA240" s="80"/>
      <c r="IB240" s="80"/>
      <c r="IC240" s="80"/>
      <c r="ID240" s="80"/>
      <c r="IF240" s="17" t="s">
        <v>173</v>
      </c>
      <c r="IG240" s="17"/>
      <c r="IH240" s="80"/>
      <c r="II240" s="17"/>
      <c r="IJ240" s="80"/>
      <c r="IK240" s="112"/>
      <c r="IL240" s="90"/>
      <c r="IN240" s="90"/>
    </row>
    <row r="241" spans="1:248" s="12" customFormat="1" ht="15" x14ac:dyDescent="0.25">
      <c r="A241" s="150"/>
      <c r="B241" s="136" t="s">
        <v>820</v>
      </c>
      <c r="C241" s="485" t="s">
        <v>819</v>
      </c>
      <c r="D241" s="485"/>
      <c r="E241" s="485"/>
      <c r="F241" s="485"/>
      <c r="G241" s="485"/>
      <c r="H241" s="135" t="s">
        <v>174</v>
      </c>
      <c r="I241" s="154">
        <v>3.6</v>
      </c>
      <c r="J241" s="62"/>
      <c r="K241" s="203">
        <v>0.113652</v>
      </c>
      <c r="L241" s="50"/>
      <c r="M241" s="11"/>
      <c r="N241" s="146">
        <v>33.74</v>
      </c>
      <c r="O241" s="62"/>
      <c r="P241" s="133">
        <v>3.83</v>
      </c>
      <c r="Q241" s="138"/>
      <c r="R241" s="138"/>
      <c r="HY241" s="111"/>
      <c r="HZ241" s="80"/>
      <c r="IA241" s="80"/>
      <c r="IB241" s="80"/>
      <c r="IC241" s="80"/>
      <c r="ID241" s="80"/>
      <c r="IF241" s="17" t="s">
        <v>819</v>
      </c>
      <c r="IG241" s="17"/>
      <c r="IH241" s="80"/>
      <c r="II241" s="17"/>
      <c r="IJ241" s="80"/>
      <c r="IK241" s="112"/>
      <c r="IL241" s="90"/>
      <c r="IN241" s="90"/>
    </row>
    <row r="242" spans="1:248" s="12" customFormat="1" ht="22.5" x14ac:dyDescent="0.25">
      <c r="A242" s="150"/>
      <c r="B242" s="136" t="s">
        <v>818</v>
      </c>
      <c r="C242" s="485" t="s">
        <v>817</v>
      </c>
      <c r="D242" s="485"/>
      <c r="E242" s="485"/>
      <c r="F242" s="485"/>
      <c r="G242" s="485"/>
      <c r="H242" s="135" t="s">
        <v>174</v>
      </c>
      <c r="I242" s="134">
        <v>2</v>
      </c>
      <c r="J242" s="62"/>
      <c r="K242" s="168">
        <v>6.3140000000000002E-2</v>
      </c>
      <c r="L242" s="148">
        <v>86.39</v>
      </c>
      <c r="M242" s="147">
        <v>1.39</v>
      </c>
      <c r="N242" s="146">
        <v>120.08</v>
      </c>
      <c r="O242" s="62"/>
      <c r="P242" s="133">
        <v>7.58</v>
      </c>
      <c r="Q242" s="138"/>
      <c r="R242" s="138"/>
      <c r="HY242" s="111"/>
      <c r="HZ242" s="80"/>
      <c r="IA242" s="80"/>
      <c r="IB242" s="80"/>
      <c r="IC242" s="80"/>
      <c r="ID242" s="80"/>
      <c r="IF242" s="17" t="s">
        <v>817</v>
      </c>
      <c r="IG242" s="17"/>
      <c r="IH242" s="80"/>
      <c r="II242" s="17"/>
      <c r="IJ242" s="80"/>
      <c r="IK242" s="112"/>
      <c r="IL242" s="90"/>
      <c r="IN242" s="90"/>
    </row>
    <row r="243" spans="1:248" s="12" customFormat="1" ht="22.5" x14ac:dyDescent="0.25">
      <c r="A243" s="150"/>
      <c r="B243" s="136" t="s">
        <v>172</v>
      </c>
      <c r="C243" s="485" t="s">
        <v>170</v>
      </c>
      <c r="D243" s="485"/>
      <c r="E243" s="485"/>
      <c r="F243" s="485"/>
      <c r="G243" s="485"/>
      <c r="H243" s="135" t="s">
        <v>171</v>
      </c>
      <c r="I243" s="154">
        <v>18.3</v>
      </c>
      <c r="J243" s="62"/>
      <c r="K243" s="203">
        <v>0.57773099999999999</v>
      </c>
      <c r="L243" s="148">
        <v>155.63</v>
      </c>
      <c r="M243" s="147">
        <v>0.81</v>
      </c>
      <c r="N243" s="146">
        <v>126.06</v>
      </c>
      <c r="O243" s="62"/>
      <c r="P243" s="133">
        <v>72.83</v>
      </c>
      <c r="Q243" s="138"/>
      <c r="R243" s="138"/>
      <c r="HY243" s="111"/>
      <c r="HZ243" s="80"/>
      <c r="IA243" s="80"/>
      <c r="IB243" s="80"/>
      <c r="IC243" s="80"/>
      <c r="ID243" s="80"/>
      <c r="IF243" s="17" t="s">
        <v>170</v>
      </c>
      <c r="IG243" s="17"/>
      <c r="IH243" s="80"/>
      <c r="II243" s="17"/>
      <c r="IJ243" s="80"/>
      <c r="IK243" s="112"/>
      <c r="IL243" s="90"/>
      <c r="IN243" s="90"/>
    </row>
    <row r="244" spans="1:248" s="12" customFormat="1" ht="15" x14ac:dyDescent="0.25">
      <c r="A244" s="145" t="s">
        <v>230</v>
      </c>
      <c r="B244" s="144" t="s">
        <v>816</v>
      </c>
      <c r="C244" s="515" t="s">
        <v>815</v>
      </c>
      <c r="D244" s="515"/>
      <c r="E244" s="515"/>
      <c r="F244" s="515"/>
      <c r="G244" s="515"/>
      <c r="H244" s="143" t="s">
        <v>157</v>
      </c>
      <c r="I244" s="164">
        <v>1.01</v>
      </c>
      <c r="J244" s="140"/>
      <c r="K244" s="206">
        <v>3.1885700000000003E-2</v>
      </c>
      <c r="L244" s="141"/>
      <c r="M244" s="140"/>
      <c r="N244" s="141"/>
      <c r="O244" s="140"/>
      <c r="P244" s="139"/>
      <c r="HY244" s="111"/>
      <c r="HZ244" s="80"/>
      <c r="IA244" s="80"/>
      <c r="IB244" s="80"/>
      <c r="IC244" s="80"/>
      <c r="ID244" s="80"/>
      <c r="IF244" s="17"/>
      <c r="IG244" s="17"/>
      <c r="IH244" s="80"/>
      <c r="II244" s="17"/>
      <c r="IJ244" s="80"/>
      <c r="IK244" s="112" t="s">
        <v>815</v>
      </c>
      <c r="IL244" s="90"/>
      <c r="IN244" s="90"/>
    </row>
    <row r="245" spans="1:248" s="12" customFormat="1" ht="15" x14ac:dyDescent="0.25">
      <c r="A245" s="99"/>
      <c r="B245" s="98"/>
      <c r="C245" s="516" t="s">
        <v>166</v>
      </c>
      <c r="D245" s="516"/>
      <c r="E245" s="516"/>
      <c r="F245" s="516"/>
      <c r="G245" s="516"/>
      <c r="H245" s="121"/>
      <c r="I245" s="119"/>
      <c r="J245" s="119"/>
      <c r="K245" s="119"/>
      <c r="L245" s="120"/>
      <c r="M245" s="119"/>
      <c r="N245" s="129"/>
      <c r="O245" s="119"/>
      <c r="P245" s="118">
        <v>1207.8499999999999</v>
      </c>
      <c r="Q245" s="138"/>
      <c r="R245" s="138"/>
      <c r="HY245" s="111"/>
      <c r="HZ245" s="80"/>
      <c r="IA245" s="80"/>
      <c r="IB245" s="80"/>
      <c r="IC245" s="80"/>
      <c r="ID245" s="80"/>
      <c r="IF245" s="17"/>
      <c r="IG245" s="17"/>
      <c r="IH245" s="80" t="s">
        <v>166</v>
      </c>
      <c r="II245" s="17"/>
      <c r="IJ245" s="80"/>
      <c r="IK245" s="112"/>
      <c r="IL245" s="90"/>
      <c r="IN245" s="90"/>
    </row>
    <row r="246" spans="1:248" s="12" customFormat="1" ht="15" x14ac:dyDescent="0.25">
      <c r="A246" s="137"/>
      <c r="B246" s="136"/>
      <c r="C246" s="485" t="s">
        <v>165</v>
      </c>
      <c r="D246" s="485"/>
      <c r="E246" s="485"/>
      <c r="F246" s="485"/>
      <c r="G246" s="485"/>
      <c r="H246" s="135"/>
      <c r="I246" s="62"/>
      <c r="J246" s="62"/>
      <c r="K246" s="62"/>
      <c r="L246" s="59"/>
      <c r="M246" s="62"/>
      <c r="N246" s="59"/>
      <c r="O246" s="62"/>
      <c r="P246" s="133">
        <v>1005.33</v>
      </c>
      <c r="HY246" s="111"/>
      <c r="HZ246" s="80"/>
      <c r="IA246" s="80"/>
      <c r="IB246" s="80"/>
      <c r="IC246" s="80"/>
      <c r="ID246" s="80"/>
      <c r="IF246" s="17"/>
      <c r="IG246" s="17"/>
      <c r="IH246" s="80"/>
      <c r="II246" s="17" t="s">
        <v>165</v>
      </c>
      <c r="IJ246" s="80"/>
      <c r="IK246" s="112"/>
      <c r="IL246" s="90"/>
      <c r="IN246" s="90"/>
    </row>
    <row r="247" spans="1:248" s="12" customFormat="1" ht="22.5" x14ac:dyDescent="0.25">
      <c r="A247" s="137"/>
      <c r="B247" s="136" t="s">
        <v>814</v>
      </c>
      <c r="C247" s="485" t="s">
        <v>813</v>
      </c>
      <c r="D247" s="485"/>
      <c r="E247" s="485"/>
      <c r="F247" s="485"/>
      <c r="G247" s="485"/>
      <c r="H247" s="135" t="s">
        <v>161</v>
      </c>
      <c r="I247" s="134">
        <v>73</v>
      </c>
      <c r="J247" s="62"/>
      <c r="K247" s="134">
        <v>73</v>
      </c>
      <c r="L247" s="59"/>
      <c r="M247" s="62"/>
      <c r="N247" s="59"/>
      <c r="O247" s="62"/>
      <c r="P247" s="152">
        <v>733.89</v>
      </c>
      <c r="HY247" s="111"/>
      <c r="HZ247" s="80"/>
      <c r="IA247" s="80"/>
      <c r="IB247" s="80"/>
      <c r="IC247" s="80"/>
      <c r="ID247" s="80"/>
      <c r="IF247" s="17"/>
      <c r="IG247" s="17"/>
      <c r="IH247" s="80"/>
      <c r="II247" s="17" t="s">
        <v>813</v>
      </c>
      <c r="IJ247" s="80"/>
      <c r="IK247" s="112"/>
      <c r="IL247" s="90"/>
      <c r="IN247" s="90"/>
    </row>
    <row r="248" spans="1:248" s="12" customFormat="1" ht="22.5" x14ac:dyDescent="0.25">
      <c r="A248" s="137"/>
      <c r="B248" s="136" t="s">
        <v>812</v>
      </c>
      <c r="C248" s="485" t="s">
        <v>811</v>
      </c>
      <c r="D248" s="485"/>
      <c r="E248" s="485"/>
      <c r="F248" s="485"/>
      <c r="G248" s="485"/>
      <c r="H248" s="135" t="s">
        <v>161</v>
      </c>
      <c r="I248" s="134">
        <v>34</v>
      </c>
      <c r="J248" s="62"/>
      <c r="K248" s="134">
        <v>34</v>
      </c>
      <c r="L248" s="59"/>
      <c r="M248" s="62"/>
      <c r="N248" s="59"/>
      <c r="O248" s="62"/>
      <c r="P248" s="152">
        <v>341.81</v>
      </c>
      <c r="HY248" s="111"/>
      <c r="HZ248" s="80"/>
      <c r="IA248" s="80"/>
      <c r="IB248" s="80"/>
      <c r="IC248" s="80"/>
      <c r="ID248" s="80"/>
      <c r="IF248" s="17"/>
      <c r="IG248" s="17"/>
      <c r="IH248" s="80"/>
      <c r="II248" s="17" t="s">
        <v>811</v>
      </c>
      <c r="IJ248" s="80"/>
      <c r="IK248" s="112"/>
      <c r="IL248" s="90"/>
      <c r="IN248" s="90"/>
    </row>
    <row r="249" spans="1:248" s="12" customFormat="1" ht="15" x14ac:dyDescent="0.25">
      <c r="A249" s="124"/>
      <c r="B249" s="123"/>
      <c r="C249" s="516" t="s">
        <v>154</v>
      </c>
      <c r="D249" s="516"/>
      <c r="E249" s="516"/>
      <c r="F249" s="516"/>
      <c r="G249" s="516"/>
      <c r="H249" s="121"/>
      <c r="I249" s="119"/>
      <c r="J249" s="119"/>
      <c r="K249" s="119"/>
      <c r="L249" s="120"/>
      <c r="M249" s="119"/>
      <c r="N249" s="129">
        <v>72332.91</v>
      </c>
      <c r="O249" s="119"/>
      <c r="P249" s="118">
        <v>2283.5500000000002</v>
      </c>
      <c r="HY249" s="111"/>
      <c r="HZ249" s="80"/>
      <c r="IA249" s="80"/>
      <c r="IB249" s="80"/>
      <c r="IC249" s="80"/>
      <c r="ID249" s="80"/>
      <c r="IF249" s="17"/>
      <c r="IG249" s="17"/>
      <c r="IH249" s="80"/>
      <c r="II249" s="17"/>
      <c r="IJ249" s="80" t="s">
        <v>154</v>
      </c>
      <c r="IK249" s="112"/>
      <c r="IL249" s="90"/>
      <c r="IN249" s="90"/>
    </row>
    <row r="250" spans="1:248" s="12" customFormat="1" ht="56.25" x14ac:dyDescent="0.25">
      <c r="A250" s="132" t="s">
        <v>527</v>
      </c>
      <c r="B250" s="122" t="s">
        <v>810</v>
      </c>
      <c r="C250" s="506" t="s">
        <v>809</v>
      </c>
      <c r="D250" s="506"/>
      <c r="E250" s="506"/>
      <c r="F250" s="506"/>
      <c r="G250" s="506"/>
      <c r="H250" s="121" t="s">
        <v>157</v>
      </c>
      <c r="I250" s="119">
        <v>3.1885700000000003E-2</v>
      </c>
      <c r="J250" s="131">
        <v>1</v>
      </c>
      <c r="K250" s="205">
        <v>3.1885700000000003E-2</v>
      </c>
      <c r="L250" s="129">
        <v>63745</v>
      </c>
      <c r="M250" s="128">
        <v>0.72</v>
      </c>
      <c r="N250" s="127">
        <v>45896.4</v>
      </c>
      <c r="O250" s="119"/>
      <c r="P250" s="118">
        <v>1463.44</v>
      </c>
      <c r="HY250" s="111"/>
      <c r="HZ250" s="80" t="s">
        <v>809</v>
      </c>
      <c r="IA250" s="80" t="s">
        <v>78</v>
      </c>
      <c r="IB250" s="80" t="s">
        <v>78</v>
      </c>
      <c r="IC250" s="80" t="s">
        <v>78</v>
      </c>
      <c r="ID250" s="80" t="s">
        <v>78</v>
      </c>
      <c r="IF250" s="17"/>
      <c r="IG250" s="17"/>
      <c r="IH250" s="80"/>
      <c r="II250" s="17"/>
      <c r="IJ250" s="80"/>
      <c r="IK250" s="112"/>
      <c r="IL250" s="90"/>
      <c r="IN250" s="90"/>
    </row>
    <row r="251" spans="1:248" s="12" customFormat="1" ht="15" x14ac:dyDescent="0.25">
      <c r="A251" s="124"/>
      <c r="B251" s="123"/>
      <c r="C251" s="516" t="s">
        <v>154</v>
      </c>
      <c r="D251" s="516"/>
      <c r="E251" s="516"/>
      <c r="F251" s="516"/>
      <c r="G251" s="516"/>
      <c r="H251" s="121"/>
      <c r="I251" s="119"/>
      <c r="J251" s="119"/>
      <c r="K251" s="119"/>
      <c r="L251" s="120"/>
      <c r="M251" s="119"/>
      <c r="N251" s="120"/>
      <c r="O251" s="119"/>
      <c r="P251" s="118">
        <v>1463.44</v>
      </c>
      <c r="HY251" s="111"/>
      <c r="HZ251" s="80"/>
      <c r="IA251" s="80"/>
      <c r="IB251" s="80"/>
      <c r="IC251" s="80"/>
      <c r="ID251" s="80"/>
      <c r="IF251" s="17"/>
      <c r="IG251" s="17"/>
      <c r="IH251" s="80"/>
      <c r="II251" s="17"/>
      <c r="IJ251" s="80" t="s">
        <v>154</v>
      </c>
      <c r="IK251" s="112"/>
      <c r="IL251" s="90"/>
      <c r="IN251" s="90"/>
    </row>
    <row r="252" spans="1:248" s="12" customFormat="1" ht="22.5" x14ac:dyDescent="0.25">
      <c r="A252" s="132" t="s">
        <v>524</v>
      </c>
      <c r="B252" s="122" t="s">
        <v>808</v>
      </c>
      <c r="C252" s="506" t="s">
        <v>807</v>
      </c>
      <c r="D252" s="506"/>
      <c r="E252" s="506"/>
      <c r="F252" s="506"/>
      <c r="G252" s="506"/>
      <c r="H252" s="121" t="s">
        <v>558</v>
      </c>
      <c r="I252" s="119">
        <v>0.8</v>
      </c>
      <c r="J252" s="131">
        <v>1</v>
      </c>
      <c r="K252" s="157">
        <v>0.8</v>
      </c>
      <c r="L252" s="120"/>
      <c r="M252" s="119"/>
      <c r="N252" s="156"/>
      <c r="O252" s="119"/>
      <c r="P252" s="155"/>
      <c r="HY252" s="111"/>
      <c r="HZ252" s="80" t="s">
        <v>807</v>
      </c>
      <c r="IA252" s="80" t="s">
        <v>78</v>
      </c>
      <c r="IB252" s="80" t="s">
        <v>78</v>
      </c>
      <c r="IC252" s="80" t="s">
        <v>78</v>
      </c>
      <c r="ID252" s="80" t="s">
        <v>78</v>
      </c>
      <c r="IF252" s="17"/>
      <c r="IG252" s="17"/>
      <c r="IH252" s="80"/>
      <c r="II252" s="17"/>
      <c r="IJ252" s="80"/>
      <c r="IK252" s="112"/>
      <c r="IL252" s="90"/>
      <c r="IN252" s="90"/>
    </row>
    <row r="253" spans="1:248" s="12" customFormat="1" ht="15" x14ac:dyDescent="0.25">
      <c r="A253" s="126"/>
      <c r="B253" s="125"/>
      <c r="C253" s="480" t="s">
        <v>806</v>
      </c>
      <c r="D253" s="480"/>
      <c r="E253" s="480"/>
      <c r="F253" s="480"/>
      <c r="G253" s="480"/>
      <c r="H253" s="480"/>
      <c r="I253" s="480"/>
      <c r="J253" s="480"/>
      <c r="K253" s="480"/>
      <c r="L253" s="480"/>
      <c r="M253" s="480"/>
      <c r="N253" s="480"/>
      <c r="O253" s="480"/>
      <c r="P253" s="517"/>
      <c r="HY253" s="111"/>
      <c r="HZ253" s="80"/>
      <c r="IA253" s="80"/>
      <c r="IB253" s="80"/>
      <c r="IC253" s="80"/>
      <c r="ID253" s="80"/>
      <c r="IE253" s="52" t="s">
        <v>806</v>
      </c>
      <c r="IF253" s="17"/>
      <c r="IG253" s="17"/>
      <c r="IH253" s="80"/>
      <c r="II253" s="17"/>
      <c r="IJ253" s="80"/>
      <c r="IK253" s="112"/>
      <c r="IL253" s="90"/>
      <c r="IN253" s="90"/>
    </row>
    <row r="254" spans="1:248" s="12" customFormat="1" ht="15" x14ac:dyDescent="0.25">
      <c r="A254" s="150"/>
      <c r="B254" s="136" t="s">
        <v>805</v>
      </c>
      <c r="C254" s="485" t="s">
        <v>804</v>
      </c>
      <c r="D254" s="485"/>
      <c r="E254" s="485"/>
      <c r="F254" s="485"/>
      <c r="G254" s="485"/>
      <c r="H254" s="135" t="s">
        <v>177</v>
      </c>
      <c r="I254" s="154">
        <v>21.2</v>
      </c>
      <c r="J254" s="62"/>
      <c r="K254" s="149">
        <v>16.96</v>
      </c>
      <c r="L254" s="50"/>
      <c r="M254" s="11"/>
      <c r="N254" s="146">
        <v>563.88</v>
      </c>
      <c r="O254" s="62"/>
      <c r="P254" s="133">
        <v>9563.4</v>
      </c>
      <c r="Q254" s="138"/>
      <c r="R254" s="138"/>
      <c r="HY254" s="111"/>
      <c r="HZ254" s="80"/>
      <c r="IA254" s="80"/>
      <c r="IB254" s="80"/>
      <c r="IC254" s="80"/>
      <c r="ID254" s="80"/>
      <c r="IF254" s="17" t="s">
        <v>804</v>
      </c>
      <c r="IG254" s="17"/>
      <c r="IH254" s="80"/>
      <c r="II254" s="17"/>
      <c r="IJ254" s="80"/>
      <c r="IK254" s="112"/>
      <c r="IL254" s="90"/>
      <c r="IN254" s="90"/>
    </row>
    <row r="255" spans="1:248" s="12" customFormat="1" ht="22.5" x14ac:dyDescent="0.25">
      <c r="A255" s="150"/>
      <c r="B255" s="136" t="s">
        <v>803</v>
      </c>
      <c r="C255" s="485" t="s">
        <v>802</v>
      </c>
      <c r="D255" s="485"/>
      <c r="E255" s="485"/>
      <c r="F255" s="485"/>
      <c r="G255" s="485"/>
      <c r="H255" s="135" t="s">
        <v>174</v>
      </c>
      <c r="I255" s="149">
        <v>1.95</v>
      </c>
      <c r="J255" s="62"/>
      <c r="K255" s="149">
        <v>1.56</v>
      </c>
      <c r="L255" s="148">
        <v>95.25</v>
      </c>
      <c r="M255" s="147">
        <v>1.66</v>
      </c>
      <c r="N255" s="146">
        <v>158.12</v>
      </c>
      <c r="O255" s="62"/>
      <c r="P255" s="133">
        <v>246.67</v>
      </c>
      <c r="Q255" s="138"/>
      <c r="R255" s="138"/>
      <c r="HY255" s="111"/>
      <c r="HZ255" s="80"/>
      <c r="IA255" s="80"/>
      <c r="IB255" s="80"/>
      <c r="IC255" s="80"/>
      <c r="ID255" s="80"/>
      <c r="IF255" s="17" t="s">
        <v>802</v>
      </c>
      <c r="IG255" s="17"/>
      <c r="IH255" s="80"/>
      <c r="II255" s="17"/>
      <c r="IJ255" s="80"/>
      <c r="IK255" s="112"/>
      <c r="IL255" s="90"/>
      <c r="IN255" s="90"/>
    </row>
    <row r="256" spans="1:248" s="12" customFormat="1" ht="15" x14ac:dyDescent="0.25">
      <c r="A256" s="150"/>
      <c r="B256" s="136" t="s">
        <v>180</v>
      </c>
      <c r="C256" s="485" t="s">
        <v>179</v>
      </c>
      <c r="D256" s="485"/>
      <c r="E256" s="485"/>
      <c r="F256" s="485"/>
      <c r="G256" s="485"/>
      <c r="H256" s="135" t="s">
        <v>174</v>
      </c>
      <c r="I256" s="154">
        <v>0.2</v>
      </c>
      <c r="J256" s="62"/>
      <c r="K256" s="149">
        <v>0.16</v>
      </c>
      <c r="L256" s="50"/>
      <c r="M256" s="11"/>
      <c r="N256" s="146">
        <v>657.75</v>
      </c>
      <c r="O256" s="62"/>
      <c r="P256" s="133">
        <v>105.24</v>
      </c>
      <c r="Q256" s="138"/>
      <c r="R256" s="138"/>
      <c r="HY256" s="111"/>
      <c r="HZ256" s="80"/>
      <c r="IA256" s="80"/>
      <c r="IB256" s="80"/>
      <c r="IC256" s="80"/>
      <c r="ID256" s="80"/>
      <c r="IF256" s="17" t="s">
        <v>179</v>
      </c>
      <c r="IG256" s="17"/>
      <c r="IH256" s="80"/>
      <c r="II256" s="17"/>
      <c r="IJ256" s="80"/>
      <c r="IK256" s="112"/>
      <c r="IL256" s="90"/>
      <c r="IN256" s="90"/>
    </row>
    <row r="257" spans="1:250" s="12" customFormat="1" ht="15" x14ac:dyDescent="0.25">
      <c r="A257" s="137"/>
      <c r="B257" s="136" t="s">
        <v>178</v>
      </c>
      <c r="C257" s="485" t="s">
        <v>176</v>
      </c>
      <c r="D257" s="485"/>
      <c r="E257" s="485"/>
      <c r="F257" s="485"/>
      <c r="G257" s="485"/>
      <c r="H257" s="135" t="s">
        <v>177</v>
      </c>
      <c r="I257" s="154">
        <v>0.2</v>
      </c>
      <c r="J257" s="62"/>
      <c r="K257" s="149">
        <v>0.16</v>
      </c>
      <c r="L257" s="59"/>
      <c r="M257" s="62"/>
      <c r="N257" s="153">
        <v>570.26</v>
      </c>
      <c r="O257" s="62"/>
      <c r="P257" s="152">
        <v>91.24</v>
      </c>
      <c r="HY257" s="111"/>
      <c r="HZ257" s="80"/>
      <c r="IA257" s="80"/>
      <c r="IB257" s="80"/>
      <c r="IC257" s="80"/>
      <c r="ID257" s="80"/>
      <c r="IF257" s="17"/>
      <c r="IG257" s="17" t="s">
        <v>176</v>
      </c>
      <c r="IH257" s="80"/>
      <c r="II257" s="17"/>
      <c r="IJ257" s="80"/>
      <c r="IK257" s="112"/>
      <c r="IL257" s="90"/>
      <c r="IN257" s="90"/>
    </row>
    <row r="258" spans="1:250" s="12" customFormat="1" ht="15" x14ac:dyDescent="0.25">
      <c r="A258" s="150"/>
      <c r="B258" s="136" t="s">
        <v>801</v>
      </c>
      <c r="C258" s="485" t="s">
        <v>800</v>
      </c>
      <c r="D258" s="485"/>
      <c r="E258" s="485"/>
      <c r="F258" s="485"/>
      <c r="G258" s="485"/>
      <c r="H258" s="135" t="s">
        <v>157</v>
      </c>
      <c r="I258" s="151">
        <v>2.4E-2</v>
      </c>
      <c r="J258" s="62"/>
      <c r="K258" s="162">
        <v>1.9199999999999998E-2</v>
      </c>
      <c r="L258" s="166">
        <v>62186.75</v>
      </c>
      <c r="M258" s="147">
        <v>1.25</v>
      </c>
      <c r="N258" s="146">
        <v>77733.440000000002</v>
      </c>
      <c r="O258" s="62"/>
      <c r="P258" s="133">
        <v>1492.48</v>
      </c>
      <c r="Q258" s="138"/>
      <c r="R258" s="138"/>
      <c r="HY258" s="111"/>
      <c r="HZ258" s="80"/>
      <c r="IA258" s="80"/>
      <c r="IB258" s="80"/>
      <c r="IC258" s="80"/>
      <c r="ID258" s="80"/>
      <c r="IF258" s="17" t="s">
        <v>800</v>
      </c>
      <c r="IG258" s="17"/>
      <c r="IH258" s="80"/>
      <c r="II258" s="17"/>
      <c r="IJ258" s="80"/>
      <c r="IK258" s="112"/>
      <c r="IL258" s="90"/>
      <c r="IN258" s="90"/>
    </row>
    <row r="259" spans="1:250" s="12" customFormat="1" ht="15" x14ac:dyDescent="0.25">
      <c r="A259" s="150"/>
      <c r="B259" s="136" t="s">
        <v>315</v>
      </c>
      <c r="C259" s="485" t="s">
        <v>314</v>
      </c>
      <c r="D259" s="485"/>
      <c r="E259" s="485"/>
      <c r="F259" s="485"/>
      <c r="G259" s="485"/>
      <c r="H259" s="135" t="s">
        <v>171</v>
      </c>
      <c r="I259" s="154">
        <v>0.1</v>
      </c>
      <c r="J259" s="62"/>
      <c r="K259" s="149">
        <v>0.08</v>
      </c>
      <c r="L259" s="148">
        <v>56.11</v>
      </c>
      <c r="M259" s="147">
        <v>1.56</v>
      </c>
      <c r="N259" s="146">
        <v>87.53</v>
      </c>
      <c r="O259" s="62"/>
      <c r="P259" s="133">
        <v>7</v>
      </c>
      <c r="Q259" s="138"/>
      <c r="R259" s="138"/>
      <c r="HY259" s="111"/>
      <c r="HZ259" s="80"/>
      <c r="IA259" s="80"/>
      <c r="IB259" s="80"/>
      <c r="IC259" s="80"/>
      <c r="ID259" s="80"/>
      <c r="IF259" s="17" t="s">
        <v>314</v>
      </c>
      <c r="IG259" s="17"/>
      <c r="IH259" s="80"/>
      <c r="II259" s="17"/>
      <c r="IJ259" s="80"/>
      <c r="IK259" s="112"/>
      <c r="IL259" s="90"/>
      <c r="IN259" s="90"/>
    </row>
    <row r="260" spans="1:250" s="12" customFormat="1" ht="15" x14ac:dyDescent="0.25">
      <c r="A260" s="145" t="s">
        <v>230</v>
      </c>
      <c r="B260" s="144" t="s">
        <v>799</v>
      </c>
      <c r="C260" s="515" t="s">
        <v>798</v>
      </c>
      <c r="D260" s="515"/>
      <c r="E260" s="515"/>
      <c r="F260" s="515"/>
      <c r="G260" s="515"/>
      <c r="H260" s="143" t="s">
        <v>157</v>
      </c>
      <c r="I260" s="163">
        <v>1.6E-2</v>
      </c>
      <c r="J260" s="140"/>
      <c r="K260" s="204">
        <v>1.2800000000000001E-2</v>
      </c>
      <c r="L260" s="141"/>
      <c r="M260" s="140"/>
      <c r="N260" s="141"/>
      <c r="O260" s="140"/>
      <c r="P260" s="139"/>
      <c r="HY260" s="111"/>
      <c r="HZ260" s="80"/>
      <c r="IA260" s="80"/>
      <c r="IB260" s="80"/>
      <c r="IC260" s="80"/>
      <c r="ID260" s="80"/>
      <c r="IF260" s="17"/>
      <c r="IG260" s="17"/>
      <c r="IH260" s="80"/>
      <c r="II260" s="17"/>
      <c r="IJ260" s="80"/>
      <c r="IK260" s="112" t="s">
        <v>798</v>
      </c>
      <c r="IL260" s="90"/>
      <c r="IN260" s="90"/>
    </row>
    <row r="261" spans="1:250" s="12" customFormat="1" ht="15" x14ac:dyDescent="0.25">
      <c r="A261" s="145" t="s">
        <v>230</v>
      </c>
      <c r="B261" s="144" t="s">
        <v>797</v>
      </c>
      <c r="C261" s="515" t="s">
        <v>796</v>
      </c>
      <c r="D261" s="515"/>
      <c r="E261" s="515"/>
      <c r="F261" s="515"/>
      <c r="G261" s="515"/>
      <c r="H261" s="143" t="s">
        <v>157</v>
      </c>
      <c r="I261" s="164">
        <v>0.24</v>
      </c>
      <c r="J261" s="140"/>
      <c r="K261" s="163">
        <v>0.192</v>
      </c>
      <c r="L261" s="141"/>
      <c r="M261" s="140"/>
      <c r="N261" s="141"/>
      <c r="O261" s="140"/>
      <c r="P261" s="139"/>
      <c r="HY261" s="111"/>
      <c r="HZ261" s="80"/>
      <c r="IA261" s="80"/>
      <c r="IB261" s="80"/>
      <c r="IC261" s="80"/>
      <c r="ID261" s="80"/>
      <c r="IF261" s="17"/>
      <c r="IG261" s="17"/>
      <c r="IH261" s="80"/>
      <c r="II261" s="17"/>
      <c r="IJ261" s="80"/>
      <c r="IK261" s="112" t="s">
        <v>796</v>
      </c>
      <c r="IL261" s="90"/>
      <c r="IN261" s="90"/>
    </row>
    <row r="262" spans="1:250" s="12" customFormat="1" ht="15" x14ac:dyDescent="0.25">
      <c r="A262" s="99"/>
      <c r="B262" s="98"/>
      <c r="C262" s="516" t="s">
        <v>166</v>
      </c>
      <c r="D262" s="516"/>
      <c r="E262" s="516"/>
      <c r="F262" s="516"/>
      <c r="G262" s="516"/>
      <c r="H262" s="121"/>
      <c r="I262" s="119"/>
      <c r="J262" s="119"/>
      <c r="K262" s="119"/>
      <c r="L262" s="120"/>
      <c r="M262" s="119"/>
      <c r="N262" s="129"/>
      <c r="O262" s="119"/>
      <c r="P262" s="118">
        <v>11506.03</v>
      </c>
      <c r="Q262" s="138"/>
      <c r="R262" s="138"/>
      <c r="HY262" s="111"/>
      <c r="HZ262" s="80"/>
      <c r="IA262" s="80"/>
      <c r="IB262" s="80"/>
      <c r="IC262" s="80"/>
      <c r="ID262" s="80"/>
      <c r="IF262" s="17"/>
      <c r="IG262" s="17"/>
      <c r="IH262" s="80" t="s">
        <v>166</v>
      </c>
      <c r="II262" s="17"/>
      <c r="IJ262" s="80"/>
      <c r="IK262" s="112"/>
      <c r="IL262" s="90"/>
      <c r="IN262" s="90"/>
    </row>
    <row r="263" spans="1:250" s="12" customFormat="1" ht="15" x14ac:dyDescent="0.25">
      <c r="A263" s="137"/>
      <c r="B263" s="136"/>
      <c r="C263" s="485" t="s">
        <v>165</v>
      </c>
      <c r="D263" s="485"/>
      <c r="E263" s="485"/>
      <c r="F263" s="485"/>
      <c r="G263" s="485"/>
      <c r="H263" s="135"/>
      <c r="I263" s="62"/>
      <c r="J263" s="62"/>
      <c r="K263" s="62"/>
      <c r="L263" s="59"/>
      <c r="M263" s="62"/>
      <c r="N263" s="59"/>
      <c r="O263" s="62"/>
      <c r="P263" s="133">
        <v>9654.64</v>
      </c>
      <c r="HY263" s="111"/>
      <c r="HZ263" s="80"/>
      <c r="IA263" s="80"/>
      <c r="IB263" s="80"/>
      <c r="IC263" s="80"/>
      <c r="ID263" s="80"/>
      <c r="IF263" s="17"/>
      <c r="IG263" s="17"/>
      <c r="IH263" s="80"/>
      <c r="II263" s="17" t="s">
        <v>165</v>
      </c>
      <c r="IJ263" s="80"/>
      <c r="IK263" s="112"/>
      <c r="IL263" s="90"/>
      <c r="IN263" s="90"/>
    </row>
    <row r="264" spans="1:250" s="12" customFormat="1" ht="15" x14ac:dyDescent="0.25">
      <c r="A264" s="137"/>
      <c r="B264" s="136" t="s">
        <v>748</v>
      </c>
      <c r="C264" s="485" t="s">
        <v>747</v>
      </c>
      <c r="D264" s="485"/>
      <c r="E264" s="485"/>
      <c r="F264" s="485"/>
      <c r="G264" s="485"/>
      <c r="H264" s="135" t="s">
        <v>161</v>
      </c>
      <c r="I264" s="134">
        <v>110</v>
      </c>
      <c r="J264" s="62"/>
      <c r="K264" s="134">
        <v>110</v>
      </c>
      <c r="L264" s="59"/>
      <c r="M264" s="62"/>
      <c r="N264" s="59"/>
      <c r="O264" s="62"/>
      <c r="P264" s="133">
        <v>10620.1</v>
      </c>
      <c r="HY264" s="111"/>
      <c r="HZ264" s="80"/>
      <c r="IA264" s="80"/>
      <c r="IB264" s="80"/>
      <c r="IC264" s="80"/>
      <c r="ID264" s="80"/>
      <c r="IF264" s="17"/>
      <c r="IG264" s="17"/>
      <c r="IH264" s="80"/>
      <c r="II264" s="17" t="s">
        <v>747</v>
      </c>
      <c r="IJ264" s="80"/>
      <c r="IK264" s="112"/>
      <c r="IL264" s="90"/>
      <c r="IN264" s="90"/>
    </row>
    <row r="265" spans="1:250" s="12" customFormat="1" ht="15" x14ac:dyDescent="0.25">
      <c r="A265" s="137"/>
      <c r="B265" s="136" t="s">
        <v>746</v>
      </c>
      <c r="C265" s="485" t="s">
        <v>745</v>
      </c>
      <c r="D265" s="485"/>
      <c r="E265" s="485"/>
      <c r="F265" s="485"/>
      <c r="G265" s="485"/>
      <c r="H265" s="135" t="s">
        <v>161</v>
      </c>
      <c r="I265" s="134">
        <v>69</v>
      </c>
      <c r="J265" s="62"/>
      <c r="K265" s="134">
        <v>69</v>
      </c>
      <c r="L265" s="59"/>
      <c r="M265" s="62"/>
      <c r="N265" s="59"/>
      <c r="O265" s="62"/>
      <c r="P265" s="133">
        <v>6661.7</v>
      </c>
      <c r="HY265" s="111"/>
      <c r="HZ265" s="80"/>
      <c r="IA265" s="80"/>
      <c r="IB265" s="80"/>
      <c r="IC265" s="80"/>
      <c r="ID265" s="80"/>
      <c r="IF265" s="17"/>
      <c r="IG265" s="17"/>
      <c r="IH265" s="80"/>
      <c r="II265" s="17" t="s">
        <v>745</v>
      </c>
      <c r="IJ265" s="80"/>
      <c r="IK265" s="112"/>
      <c r="IL265" s="90"/>
      <c r="IN265" s="90"/>
    </row>
    <row r="266" spans="1:250" s="12" customFormat="1" ht="15" x14ac:dyDescent="0.25">
      <c r="A266" s="124"/>
      <c r="B266" s="123"/>
      <c r="C266" s="516" t="s">
        <v>154</v>
      </c>
      <c r="D266" s="516"/>
      <c r="E266" s="516"/>
      <c r="F266" s="516"/>
      <c r="G266" s="516"/>
      <c r="H266" s="121"/>
      <c r="I266" s="119"/>
      <c r="J266" s="119"/>
      <c r="K266" s="119"/>
      <c r="L266" s="120"/>
      <c r="M266" s="119"/>
      <c r="N266" s="129">
        <v>35984.79</v>
      </c>
      <c r="O266" s="119"/>
      <c r="P266" s="118">
        <v>28787.83</v>
      </c>
      <c r="HY266" s="111"/>
      <c r="HZ266" s="80"/>
      <c r="IA266" s="80"/>
      <c r="IB266" s="80"/>
      <c r="IC266" s="80"/>
      <c r="ID266" s="80"/>
      <c r="IF266" s="17"/>
      <c r="IG266" s="17"/>
      <c r="IH266" s="80"/>
      <c r="II266" s="17"/>
      <c r="IJ266" s="80" t="s">
        <v>154</v>
      </c>
      <c r="IK266" s="112"/>
      <c r="IL266" s="90"/>
      <c r="IN266" s="90"/>
    </row>
    <row r="267" spans="1:250" s="12" customFormat="1" ht="56.25" x14ac:dyDescent="0.25">
      <c r="A267" s="132" t="s">
        <v>520</v>
      </c>
      <c r="B267" s="122" t="s">
        <v>795</v>
      </c>
      <c r="C267" s="506" t="s">
        <v>794</v>
      </c>
      <c r="D267" s="506"/>
      <c r="E267" s="506"/>
      <c r="F267" s="506"/>
      <c r="G267" s="506"/>
      <c r="H267" s="121" t="s">
        <v>157</v>
      </c>
      <c r="I267" s="119">
        <v>0.16</v>
      </c>
      <c r="J267" s="131">
        <v>1</v>
      </c>
      <c r="K267" s="128">
        <v>0.16</v>
      </c>
      <c r="L267" s="129">
        <v>28495.35</v>
      </c>
      <c r="M267" s="128">
        <v>1.27</v>
      </c>
      <c r="N267" s="127">
        <v>36189.089999999997</v>
      </c>
      <c r="O267" s="119"/>
      <c r="P267" s="118">
        <v>5790.25</v>
      </c>
      <c r="HY267" s="111"/>
      <c r="HZ267" s="80" t="s">
        <v>794</v>
      </c>
      <c r="IA267" s="80" t="s">
        <v>78</v>
      </c>
      <c r="IB267" s="80" t="s">
        <v>78</v>
      </c>
      <c r="IC267" s="80" t="s">
        <v>78</v>
      </c>
      <c r="ID267" s="80" t="s">
        <v>78</v>
      </c>
      <c r="IF267" s="17"/>
      <c r="IG267" s="17"/>
      <c r="IH267" s="80"/>
      <c r="II267" s="17"/>
      <c r="IJ267" s="80"/>
      <c r="IK267" s="112"/>
      <c r="IL267" s="90"/>
      <c r="IN267" s="90"/>
    </row>
    <row r="268" spans="1:250" s="12" customFormat="1" ht="15" x14ac:dyDescent="0.25">
      <c r="A268" s="126"/>
      <c r="B268" s="125"/>
      <c r="C268" s="480" t="s">
        <v>793</v>
      </c>
      <c r="D268" s="480"/>
      <c r="E268" s="480"/>
      <c r="F268" s="480"/>
      <c r="G268" s="480"/>
      <c r="H268" s="480"/>
      <c r="I268" s="480"/>
      <c r="J268" s="480"/>
      <c r="K268" s="480"/>
      <c r="L268" s="480"/>
      <c r="M268" s="480"/>
      <c r="N268" s="480"/>
      <c r="O268" s="480"/>
      <c r="P268" s="517"/>
      <c r="HY268" s="111"/>
      <c r="HZ268" s="80"/>
      <c r="IA268" s="80"/>
      <c r="IB268" s="80"/>
      <c r="IC268" s="80"/>
      <c r="ID268" s="80"/>
      <c r="IE268" s="52" t="s">
        <v>793</v>
      </c>
      <c r="IF268" s="17"/>
      <c r="IG268" s="17"/>
      <c r="IH268" s="80"/>
      <c r="II268" s="17"/>
      <c r="IJ268" s="80"/>
      <c r="IK268" s="112"/>
      <c r="IL268" s="90"/>
      <c r="IN268" s="90"/>
    </row>
    <row r="269" spans="1:250" s="12" customFormat="1" ht="15" x14ac:dyDescent="0.25">
      <c r="A269" s="124"/>
      <c r="B269" s="123"/>
      <c r="C269" s="516" t="s">
        <v>154</v>
      </c>
      <c r="D269" s="516"/>
      <c r="E269" s="516"/>
      <c r="F269" s="516"/>
      <c r="G269" s="516"/>
      <c r="H269" s="121"/>
      <c r="I269" s="119"/>
      <c r="J269" s="119"/>
      <c r="K269" s="119"/>
      <c r="L269" s="120"/>
      <c r="M269" s="119"/>
      <c r="N269" s="120"/>
      <c r="O269" s="119"/>
      <c r="P269" s="118">
        <v>5790.25</v>
      </c>
      <c r="HY269" s="111"/>
      <c r="HZ269" s="80"/>
      <c r="IA269" s="80"/>
      <c r="IB269" s="80"/>
      <c r="IC269" s="80"/>
      <c r="ID269" s="80"/>
      <c r="IF269" s="17"/>
      <c r="IG269" s="17"/>
      <c r="IH269" s="80"/>
      <c r="II269" s="17"/>
      <c r="IJ269" s="80" t="s">
        <v>154</v>
      </c>
      <c r="IK269" s="112"/>
      <c r="IL269" s="90"/>
      <c r="IN269" s="90"/>
    </row>
    <row r="270" spans="1:250" s="12" customFormat="1" ht="15" x14ac:dyDescent="0.25">
      <c r="A270" s="512" t="s">
        <v>792</v>
      </c>
      <c r="B270" s="513"/>
      <c r="C270" s="513"/>
      <c r="D270" s="513"/>
      <c r="E270" s="513"/>
      <c r="F270" s="513"/>
      <c r="G270" s="513"/>
      <c r="H270" s="513"/>
      <c r="I270" s="513"/>
      <c r="J270" s="513"/>
      <c r="K270" s="513"/>
      <c r="L270" s="513"/>
      <c r="M270" s="513"/>
      <c r="N270" s="513"/>
      <c r="O270" s="513"/>
      <c r="P270" s="514"/>
      <c r="HY270" s="111"/>
      <c r="HZ270" s="80"/>
      <c r="IA270" s="80"/>
      <c r="IB270" s="80"/>
      <c r="IC270" s="80"/>
      <c r="ID270" s="80"/>
      <c r="IF270" s="17"/>
      <c r="IG270" s="17"/>
      <c r="IH270" s="80"/>
      <c r="II270" s="17"/>
      <c r="IJ270" s="80"/>
      <c r="IK270" s="112"/>
      <c r="IL270" s="90"/>
      <c r="IN270" s="90"/>
      <c r="IP270" s="111" t="s">
        <v>792</v>
      </c>
    </row>
    <row r="271" spans="1:250" s="12" customFormat="1" ht="22.5" x14ac:dyDescent="0.25">
      <c r="A271" s="132" t="s">
        <v>509</v>
      </c>
      <c r="B271" s="122" t="s">
        <v>791</v>
      </c>
      <c r="C271" s="506" t="s">
        <v>790</v>
      </c>
      <c r="D271" s="506"/>
      <c r="E271" s="506"/>
      <c r="F271" s="506"/>
      <c r="G271" s="506"/>
      <c r="H271" s="121" t="s">
        <v>764</v>
      </c>
      <c r="I271" s="119">
        <v>1.4</v>
      </c>
      <c r="J271" s="131">
        <v>1</v>
      </c>
      <c r="K271" s="157">
        <v>1.4</v>
      </c>
      <c r="L271" s="120"/>
      <c r="M271" s="119"/>
      <c r="N271" s="156"/>
      <c r="O271" s="119"/>
      <c r="P271" s="155"/>
      <c r="HY271" s="111"/>
      <c r="HZ271" s="80" t="s">
        <v>790</v>
      </c>
      <c r="IA271" s="80" t="s">
        <v>78</v>
      </c>
      <c r="IB271" s="80" t="s">
        <v>78</v>
      </c>
      <c r="IC271" s="80" t="s">
        <v>78</v>
      </c>
      <c r="ID271" s="80" t="s">
        <v>78</v>
      </c>
      <c r="IF271" s="17"/>
      <c r="IG271" s="17"/>
      <c r="IH271" s="80"/>
      <c r="II271" s="17"/>
      <c r="IJ271" s="80"/>
      <c r="IK271" s="112"/>
      <c r="IL271" s="90"/>
      <c r="IN271" s="90"/>
      <c r="IP271" s="111"/>
    </row>
    <row r="272" spans="1:250" s="12" customFormat="1" ht="15" x14ac:dyDescent="0.25">
      <c r="A272" s="126"/>
      <c r="B272" s="125"/>
      <c r="C272" s="480" t="s">
        <v>789</v>
      </c>
      <c r="D272" s="480"/>
      <c r="E272" s="480"/>
      <c r="F272" s="480"/>
      <c r="G272" s="480"/>
      <c r="H272" s="480"/>
      <c r="I272" s="480"/>
      <c r="J272" s="480"/>
      <c r="K272" s="480"/>
      <c r="L272" s="480"/>
      <c r="M272" s="480"/>
      <c r="N272" s="480"/>
      <c r="O272" s="480"/>
      <c r="P272" s="517"/>
      <c r="HY272" s="111"/>
      <c r="HZ272" s="80"/>
      <c r="IA272" s="80"/>
      <c r="IB272" s="80"/>
      <c r="IC272" s="80"/>
      <c r="ID272" s="80"/>
      <c r="IE272" s="52" t="s">
        <v>789</v>
      </c>
      <c r="IF272" s="17"/>
      <c r="IG272" s="17"/>
      <c r="IH272" s="80"/>
      <c r="II272" s="17"/>
      <c r="IJ272" s="80"/>
      <c r="IK272" s="112"/>
      <c r="IL272" s="90"/>
      <c r="IN272" s="90"/>
      <c r="IP272" s="111"/>
    </row>
    <row r="273" spans="1:251" s="12" customFormat="1" ht="15" x14ac:dyDescent="0.25">
      <c r="A273" s="150"/>
      <c r="B273" s="136" t="s">
        <v>771</v>
      </c>
      <c r="C273" s="485" t="s">
        <v>770</v>
      </c>
      <c r="D273" s="485"/>
      <c r="E273" s="485"/>
      <c r="F273" s="485"/>
      <c r="G273" s="485"/>
      <c r="H273" s="135" t="s">
        <v>177</v>
      </c>
      <c r="I273" s="149">
        <v>9.27</v>
      </c>
      <c r="J273" s="62"/>
      <c r="K273" s="151">
        <v>12.978</v>
      </c>
      <c r="L273" s="50"/>
      <c r="M273" s="11"/>
      <c r="N273" s="146">
        <v>557.5</v>
      </c>
      <c r="O273" s="62"/>
      <c r="P273" s="133">
        <v>7235.24</v>
      </c>
      <c r="Q273" s="138"/>
      <c r="R273" s="138"/>
      <c r="HY273" s="111"/>
      <c r="HZ273" s="80"/>
      <c r="IA273" s="80"/>
      <c r="IB273" s="80"/>
      <c r="IC273" s="80"/>
      <c r="ID273" s="80"/>
      <c r="IF273" s="17" t="s">
        <v>770</v>
      </c>
      <c r="IG273" s="17"/>
      <c r="IH273" s="80"/>
      <c r="II273" s="17"/>
      <c r="IJ273" s="80"/>
      <c r="IK273" s="112"/>
      <c r="IL273" s="90"/>
      <c r="IN273" s="90"/>
      <c r="IP273" s="111"/>
    </row>
    <row r="274" spans="1:251" s="12" customFormat="1" ht="15" x14ac:dyDescent="0.25">
      <c r="A274" s="150"/>
      <c r="B274" s="136" t="s">
        <v>207</v>
      </c>
      <c r="C274" s="485" t="s">
        <v>206</v>
      </c>
      <c r="D274" s="485"/>
      <c r="E274" s="485"/>
      <c r="F274" s="485"/>
      <c r="G274" s="485"/>
      <c r="H274" s="135" t="s">
        <v>174</v>
      </c>
      <c r="I274" s="149">
        <v>0.17</v>
      </c>
      <c r="J274" s="62"/>
      <c r="K274" s="151">
        <v>0.23799999999999999</v>
      </c>
      <c r="L274" s="50"/>
      <c r="M274" s="11"/>
      <c r="N274" s="146">
        <v>1664.09</v>
      </c>
      <c r="O274" s="62"/>
      <c r="P274" s="133">
        <v>396.05</v>
      </c>
      <c r="Q274" s="138"/>
      <c r="R274" s="138"/>
      <c r="HY274" s="111"/>
      <c r="HZ274" s="80"/>
      <c r="IA274" s="80"/>
      <c r="IB274" s="80"/>
      <c r="IC274" s="80"/>
      <c r="ID274" s="80"/>
      <c r="IF274" s="17" t="s">
        <v>206</v>
      </c>
      <c r="IG274" s="17"/>
      <c r="IH274" s="80"/>
      <c r="II274" s="17"/>
      <c r="IJ274" s="80"/>
      <c r="IK274" s="112"/>
      <c r="IL274" s="90"/>
      <c r="IN274" s="90"/>
      <c r="IP274" s="111"/>
    </row>
    <row r="275" spans="1:251" s="12" customFormat="1" ht="15" x14ac:dyDescent="0.25">
      <c r="A275" s="137"/>
      <c r="B275" s="136" t="s">
        <v>205</v>
      </c>
      <c r="C275" s="485" t="s">
        <v>204</v>
      </c>
      <c r="D275" s="485"/>
      <c r="E275" s="485"/>
      <c r="F275" s="485"/>
      <c r="G275" s="485"/>
      <c r="H275" s="135" t="s">
        <v>177</v>
      </c>
      <c r="I275" s="149">
        <v>0.17</v>
      </c>
      <c r="J275" s="62"/>
      <c r="K275" s="151">
        <v>0.23799999999999999</v>
      </c>
      <c r="L275" s="59"/>
      <c r="M275" s="62"/>
      <c r="N275" s="153">
        <v>766.03</v>
      </c>
      <c r="O275" s="62"/>
      <c r="P275" s="152">
        <v>182.32</v>
      </c>
      <c r="HY275" s="111"/>
      <c r="HZ275" s="80"/>
      <c r="IA275" s="80"/>
      <c r="IB275" s="80"/>
      <c r="IC275" s="80"/>
      <c r="ID275" s="80"/>
      <c r="IF275" s="17"/>
      <c r="IG275" s="17" t="s">
        <v>204</v>
      </c>
      <c r="IH275" s="80"/>
      <c r="II275" s="17"/>
      <c r="IJ275" s="80"/>
      <c r="IK275" s="112"/>
      <c r="IL275" s="90"/>
      <c r="IN275" s="90"/>
      <c r="IP275" s="111"/>
    </row>
    <row r="276" spans="1:251" s="12" customFormat="1" ht="15" x14ac:dyDescent="0.25">
      <c r="A276" s="150"/>
      <c r="B276" s="136" t="s">
        <v>180</v>
      </c>
      <c r="C276" s="485" t="s">
        <v>179</v>
      </c>
      <c r="D276" s="485"/>
      <c r="E276" s="485"/>
      <c r="F276" s="485"/>
      <c r="G276" s="485"/>
      <c r="H276" s="135" t="s">
        <v>174</v>
      </c>
      <c r="I276" s="149">
        <v>0.17</v>
      </c>
      <c r="J276" s="62"/>
      <c r="K276" s="151">
        <v>0.23799999999999999</v>
      </c>
      <c r="L276" s="50"/>
      <c r="M276" s="11"/>
      <c r="N276" s="146">
        <v>657.75</v>
      </c>
      <c r="O276" s="62"/>
      <c r="P276" s="133">
        <v>156.54</v>
      </c>
      <c r="Q276" s="138"/>
      <c r="R276" s="138"/>
      <c r="HY276" s="111"/>
      <c r="HZ276" s="80"/>
      <c r="IA276" s="80"/>
      <c r="IB276" s="80"/>
      <c r="IC276" s="80"/>
      <c r="ID276" s="80"/>
      <c r="IF276" s="17" t="s">
        <v>179</v>
      </c>
      <c r="IG276" s="17"/>
      <c r="IH276" s="80"/>
      <c r="II276" s="17"/>
      <c r="IJ276" s="80"/>
      <c r="IK276" s="112"/>
      <c r="IL276" s="90"/>
      <c r="IN276" s="90"/>
      <c r="IP276" s="111"/>
    </row>
    <row r="277" spans="1:251" s="12" customFormat="1" ht="15" x14ac:dyDescent="0.25">
      <c r="A277" s="137"/>
      <c r="B277" s="136" t="s">
        <v>178</v>
      </c>
      <c r="C277" s="485" t="s">
        <v>176</v>
      </c>
      <c r="D277" s="485"/>
      <c r="E277" s="485"/>
      <c r="F277" s="485"/>
      <c r="G277" s="485"/>
      <c r="H277" s="135" t="s">
        <v>177</v>
      </c>
      <c r="I277" s="149">
        <v>0.17</v>
      </c>
      <c r="J277" s="62"/>
      <c r="K277" s="151">
        <v>0.23799999999999999</v>
      </c>
      <c r="L277" s="59"/>
      <c r="M277" s="62"/>
      <c r="N277" s="153">
        <v>570.26</v>
      </c>
      <c r="O277" s="62"/>
      <c r="P277" s="152">
        <v>135.72</v>
      </c>
      <c r="HY277" s="111"/>
      <c r="HZ277" s="80"/>
      <c r="IA277" s="80"/>
      <c r="IB277" s="80"/>
      <c r="IC277" s="80"/>
      <c r="ID277" s="80"/>
      <c r="IF277" s="17"/>
      <c r="IG277" s="17" t="s">
        <v>176</v>
      </c>
      <c r="IH277" s="80"/>
      <c r="II277" s="17"/>
      <c r="IJ277" s="80"/>
      <c r="IK277" s="112"/>
      <c r="IL277" s="90"/>
      <c r="IN277" s="90"/>
      <c r="IP277" s="111"/>
    </row>
    <row r="278" spans="1:251" s="12" customFormat="1" ht="22.5" x14ac:dyDescent="0.25">
      <c r="A278" s="150"/>
      <c r="B278" s="136" t="s">
        <v>686</v>
      </c>
      <c r="C278" s="485" t="s">
        <v>685</v>
      </c>
      <c r="D278" s="485"/>
      <c r="E278" s="485"/>
      <c r="F278" s="485"/>
      <c r="G278" s="485"/>
      <c r="H278" s="135" t="s">
        <v>174</v>
      </c>
      <c r="I278" s="149">
        <v>1.51</v>
      </c>
      <c r="J278" s="62"/>
      <c r="K278" s="151">
        <v>2.1139999999999999</v>
      </c>
      <c r="L278" s="50"/>
      <c r="M278" s="11"/>
      <c r="N278" s="146">
        <v>46.36</v>
      </c>
      <c r="O278" s="62"/>
      <c r="P278" s="133">
        <v>98.01</v>
      </c>
      <c r="Q278" s="138"/>
      <c r="R278" s="138"/>
      <c r="HY278" s="111"/>
      <c r="HZ278" s="80"/>
      <c r="IA278" s="80"/>
      <c r="IB278" s="80"/>
      <c r="IC278" s="80"/>
      <c r="ID278" s="80"/>
      <c r="IF278" s="17" t="s">
        <v>685</v>
      </c>
      <c r="IG278" s="17"/>
      <c r="IH278" s="80"/>
      <c r="II278" s="17"/>
      <c r="IJ278" s="80"/>
      <c r="IK278" s="112"/>
      <c r="IL278" s="90"/>
      <c r="IN278" s="90"/>
      <c r="IP278" s="111"/>
    </row>
    <row r="279" spans="1:251" s="12" customFormat="1" ht="22.5" x14ac:dyDescent="0.25">
      <c r="A279" s="150"/>
      <c r="B279" s="136" t="s">
        <v>172</v>
      </c>
      <c r="C279" s="485" t="s">
        <v>170</v>
      </c>
      <c r="D279" s="485"/>
      <c r="E279" s="485"/>
      <c r="F279" s="485"/>
      <c r="G279" s="485"/>
      <c r="H279" s="135" t="s">
        <v>171</v>
      </c>
      <c r="I279" s="149">
        <v>0.65</v>
      </c>
      <c r="J279" s="62"/>
      <c r="K279" s="149">
        <v>0.91</v>
      </c>
      <c r="L279" s="148">
        <v>155.63</v>
      </c>
      <c r="M279" s="147">
        <v>0.81</v>
      </c>
      <c r="N279" s="146">
        <v>126.06</v>
      </c>
      <c r="O279" s="62"/>
      <c r="P279" s="133">
        <v>114.71</v>
      </c>
      <c r="Q279" s="138"/>
      <c r="R279" s="138"/>
      <c r="HY279" s="111"/>
      <c r="HZ279" s="80"/>
      <c r="IA279" s="80"/>
      <c r="IB279" s="80"/>
      <c r="IC279" s="80"/>
      <c r="ID279" s="80"/>
      <c r="IF279" s="17" t="s">
        <v>170</v>
      </c>
      <c r="IG279" s="17"/>
      <c r="IH279" s="80"/>
      <c r="II279" s="17"/>
      <c r="IJ279" s="80"/>
      <c r="IK279" s="112"/>
      <c r="IL279" s="90"/>
      <c r="IN279" s="90"/>
      <c r="IP279" s="111"/>
    </row>
    <row r="280" spans="1:251" s="12" customFormat="1" ht="22.5" x14ac:dyDescent="0.25">
      <c r="A280" s="150"/>
      <c r="B280" s="136" t="s">
        <v>783</v>
      </c>
      <c r="C280" s="485" t="s">
        <v>782</v>
      </c>
      <c r="D280" s="485"/>
      <c r="E280" s="485"/>
      <c r="F280" s="485"/>
      <c r="G280" s="485"/>
      <c r="H280" s="135" t="s">
        <v>171</v>
      </c>
      <c r="I280" s="134">
        <v>2</v>
      </c>
      <c r="J280" s="62"/>
      <c r="K280" s="154">
        <v>2.8</v>
      </c>
      <c r="L280" s="148">
        <v>911.56</v>
      </c>
      <c r="M280" s="147">
        <v>1.29</v>
      </c>
      <c r="N280" s="146">
        <v>1175.9100000000001</v>
      </c>
      <c r="O280" s="62"/>
      <c r="P280" s="133">
        <v>3292.55</v>
      </c>
      <c r="Q280" s="138"/>
      <c r="R280" s="138"/>
      <c r="HY280" s="111"/>
      <c r="HZ280" s="80"/>
      <c r="IA280" s="80"/>
      <c r="IB280" s="80"/>
      <c r="IC280" s="80"/>
      <c r="ID280" s="80"/>
      <c r="IF280" s="17" t="s">
        <v>782</v>
      </c>
      <c r="IG280" s="17"/>
      <c r="IH280" s="80"/>
      <c r="II280" s="17"/>
      <c r="IJ280" s="80"/>
      <c r="IK280" s="112"/>
      <c r="IL280" s="90"/>
      <c r="IN280" s="90"/>
      <c r="IP280" s="111"/>
    </row>
    <row r="281" spans="1:251" s="12" customFormat="1" ht="15" x14ac:dyDescent="0.25">
      <c r="A281" s="99"/>
      <c r="B281" s="98"/>
      <c r="C281" s="516" t="s">
        <v>166</v>
      </c>
      <c r="D281" s="516"/>
      <c r="E281" s="516"/>
      <c r="F281" s="516"/>
      <c r="G281" s="516"/>
      <c r="H281" s="121"/>
      <c r="I281" s="119"/>
      <c r="J281" s="119"/>
      <c r="K281" s="119"/>
      <c r="L281" s="120"/>
      <c r="M281" s="119"/>
      <c r="N281" s="129"/>
      <c r="O281" s="119"/>
      <c r="P281" s="118">
        <v>11611.14</v>
      </c>
      <c r="Q281" s="138"/>
      <c r="R281" s="138"/>
      <c r="HY281" s="111"/>
      <c r="HZ281" s="80"/>
      <c r="IA281" s="80"/>
      <c r="IB281" s="80"/>
      <c r="IC281" s="80"/>
      <c r="ID281" s="80"/>
      <c r="IF281" s="17"/>
      <c r="IG281" s="17"/>
      <c r="IH281" s="80" t="s">
        <v>166</v>
      </c>
      <c r="II281" s="17"/>
      <c r="IJ281" s="80"/>
      <c r="IK281" s="112"/>
      <c r="IL281" s="90"/>
      <c r="IN281" s="90"/>
      <c r="IP281" s="111"/>
    </row>
    <row r="282" spans="1:251" s="12" customFormat="1" ht="15" x14ac:dyDescent="0.25">
      <c r="A282" s="137" t="s">
        <v>788</v>
      </c>
      <c r="B282" s="136" t="s">
        <v>679</v>
      </c>
      <c r="C282" s="485" t="s">
        <v>678</v>
      </c>
      <c r="D282" s="485"/>
      <c r="E282" s="485"/>
      <c r="F282" s="485"/>
      <c r="G282" s="485"/>
      <c r="H282" s="135" t="s">
        <v>161</v>
      </c>
      <c r="I282" s="134">
        <v>2</v>
      </c>
      <c r="J282" s="62"/>
      <c r="K282" s="134">
        <v>2</v>
      </c>
      <c r="L282" s="59"/>
      <c r="M282" s="62"/>
      <c r="N282" s="59"/>
      <c r="O282" s="62"/>
      <c r="P282" s="152">
        <v>144.69999999999999</v>
      </c>
      <c r="HY282" s="111"/>
      <c r="HZ282" s="80"/>
      <c r="IA282" s="80"/>
      <c r="IB282" s="80"/>
      <c r="IC282" s="80"/>
      <c r="ID282" s="80"/>
      <c r="IF282" s="17"/>
      <c r="IG282" s="17"/>
      <c r="IH282" s="80"/>
      <c r="II282" s="17"/>
      <c r="IJ282" s="80"/>
      <c r="IK282" s="112"/>
      <c r="IL282" s="90"/>
      <c r="IN282" s="90"/>
      <c r="IP282" s="111"/>
      <c r="IQ282" s="17" t="s">
        <v>678</v>
      </c>
    </row>
    <row r="283" spans="1:251" s="12" customFormat="1" ht="15" x14ac:dyDescent="0.25">
      <c r="A283" s="137"/>
      <c r="B283" s="136"/>
      <c r="C283" s="485" t="s">
        <v>165</v>
      </c>
      <c r="D283" s="485"/>
      <c r="E283" s="485"/>
      <c r="F283" s="485"/>
      <c r="G283" s="485"/>
      <c r="H283" s="135"/>
      <c r="I283" s="62"/>
      <c r="J283" s="62"/>
      <c r="K283" s="62"/>
      <c r="L283" s="59"/>
      <c r="M283" s="62"/>
      <c r="N283" s="59"/>
      <c r="O283" s="62"/>
      <c r="P283" s="133">
        <v>7553.28</v>
      </c>
      <c r="HY283" s="111"/>
      <c r="HZ283" s="80"/>
      <c r="IA283" s="80"/>
      <c r="IB283" s="80"/>
      <c r="IC283" s="80"/>
      <c r="ID283" s="80"/>
      <c r="IF283" s="17"/>
      <c r="IG283" s="17"/>
      <c r="IH283" s="80"/>
      <c r="II283" s="17" t="s">
        <v>165</v>
      </c>
      <c r="IJ283" s="80"/>
      <c r="IK283" s="112"/>
      <c r="IL283" s="90"/>
      <c r="IN283" s="90"/>
      <c r="IP283" s="111"/>
      <c r="IQ283" s="17"/>
    </row>
    <row r="284" spans="1:251" s="12" customFormat="1" ht="15" x14ac:dyDescent="0.25">
      <c r="A284" s="137"/>
      <c r="B284" s="136" t="s">
        <v>677</v>
      </c>
      <c r="C284" s="485" t="s">
        <v>676</v>
      </c>
      <c r="D284" s="485"/>
      <c r="E284" s="485"/>
      <c r="F284" s="485"/>
      <c r="G284" s="485"/>
      <c r="H284" s="135" t="s">
        <v>161</v>
      </c>
      <c r="I284" s="134">
        <v>97</v>
      </c>
      <c r="J284" s="62"/>
      <c r="K284" s="134">
        <v>97</v>
      </c>
      <c r="L284" s="59"/>
      <c r="M284" s="62"/>
      <c r="N284" s="59"/>
      <c r="O284" s="62"/>
      <c r="P284" s="133">
        <v>7326.68</v>
      </c>
      <c r="HY284" s="111"/>
      <c r="HZ284" s="80"/>
      <c r="IA284" s="80"/>
      <c r="IB284" s="80"/>
      <c r="IC284" s="80"/>
      <c r="ID284" s="80"/>
      <c r="IF284" s="17"/>
      <c r="IG284" s="17"/>
      <c r="IH284" s="80"/>
      <c r="II284" s="17" t="s">
        <v>676</v>
      </c>
      <c r="IJ284" s="80"/>
      <c r="IK284" s="112"/>
      <c r="IL284" s="90"/>
      <c r="IN284" s="90"/>
      <c r="IP284" s="111"/>
      <c r="IQ284" s="17"/>
    </row>
    <row r="285" spans="1:251" s="12" customFormat="1" ht="15" x14ac:dyDescent="0.25">
      <c r="A285" s="137"/>
      <c r="B285" s="136" t="s">
        <v>675</v>
      </c>
      <c r="C285" s="485" t="s">
        <v>674</v>
      </c>
      <c r="D285" s="485"/>
      <c r="E285" s="485"/>
      <c r="F285" s="485"/>
      <c r="G285" s="485"/>
      <c r="H285" s="135" t="s">
        <v>161</v>
      </c>
      <c r="I285" s="134">
        <v>51</v>
      </c>
      <c r="J285" s="62"/>
      <c r="K285" s="134">
        <v>51</v>
      </c>
      <c r="L285" s="59"/>
      <c r="M285" s="62"/>
      <c r="N285" s="59"/>
      <c r="O285" s="62"/>
      <c r="P285" s="133">
        <v>3852.17</v>
      </c>
      <c r="HY285" s="111"/>
      <c r="HZ285" s="80"/>
      <c r="IA285" s="80"/>
      <c r="IB285" s="80"/>
      <c r="IC285" s="80"/>
      <c r="ID285" s="80"/>
      <c r="IF285" s="17"/>
      <c r="IG285" s="17"/>
      <c r="IH285" s="80"/>
      <c r="II285" s="17" t="s">
        <v>674</v>
      </c>
      <c r="IJ285" s="80"/>
      <c r="IK285" s="112"/>
      <c r="IL285" s="90"/>
      <c r="IN285" s="90"/>
      <c r="IP285" s="111"/>
      <c r="IQ285" s="17"/>
    </row>
    <row r="286" spans="1:251" s="12" customFormat="1" ht="15" x14ac:dyDescent="0.25">
      <c r="A286" s="124"/>
      <c r="B286" s="123"/>
      <c r="C286" s="516" t="s">
        <v>154</v>
      </c>
      <c r="D286" s="516"/>
      <c r="E286" s="516"/>
      <c r="F286" s="516"/>
      <c r="G286" s="516"/>
      <c r="H286" s="121"/>
      <c r="I286" s="119"/>
      <c r="J286" s="119"/>
      <c r="K286" s="119"/>
      <c r="L286" s="120"/>
      <c r="M286" s="119"/>
      <c r="N286" s="129">
        <v>16381.92</v>
      </c>
      <c r="O286" s="119"/>
      <c r="P286" s="118">
        <v>22934.69</v>
      </c>
      <c r="HY286" s="111"/>
      <c r="HZ286" s="80"/>
      <c r="IA286" s="80"/>
      <c r="IB286" s="80"/>
      <c r="IC286" s="80"/>
      <c r="ID286" s="80"/>
      <c r="IF286" s="17"/>
      <c r="IG286" s="17"/>
      <c r="IH286" s="80"/>
      <c r="II286" s="17"/>
      <c r="IJ286" s="80" t="s">
        <v>154</v>
      </c>
      <c r="IK286" s="112"/>
      <c r="IL286" s="90"/>
      <c r="IN286" s="90"/>
      <c r="IP286" s="111"/>
      <c r="IQ286" s="17"/>
    </row>
    <row r="287" spans="1:251" s="12" customFormat="1" ht="56.25" x14ac:dyDescent="0.25">
      <c r="A287" s="132" t="s">
        <v>508</v>
      </c>
      <c r="B287" s="122" t="s">
        <v>158</v>
      </c>
      <c r="C287" s="506" t="s">
        <v>156</v>
      </c>
      <c r="D287" s="506"/>
      <c r="E287" s="506"/>
      <c r="F287" s="506"/>
      <c r="G287" s="506"/>
      <c r="H287" s="121" t="s">
        <v>157</v>
      </c>
      <c r="I287" s="119">
        <v>0.15708</v>
      </c>
      <c r="J287" s="131">
        <v>1</v>
      </c>
      <c r="K287" s="130">
        <v>0.15708</v>
      </c>
      <c r="L287" s="129">
        <v>70842.5</v>
      </c>
      <c r="M287" s="128">
        <v>0.62</v>
      </c>
      <c r="N287" s="127">
        <v>43922.35</v>
      </c>
      <c r="O287" s="119"/>
      <c r="P287" s="118">
        <v>6899.32</v>
      </c>
      <c r="HY287" s="111"/>
      <c r="HZ287" s="80" t="s">
        <v>156</v>
      </c>
      <c r="IA287" s="80" t="s">
        <v>78</v>
      </c>
      <c r="IB287" s="80" t="s">
        <v>78</v>
      </c>
      <c r="IC287" s="80" t="s">
        <v>78</v>
      </c>
      <c r="ID287" s="80" t="s">
        <v>78</v>
      </c>
      <c r="IF287" s="17"/>
      <c r="IG287" s="17"/>
      <c r="IH287" s="80"/>
      <c r="II287" s="17"/>
      <c r="IJ287" s="80"/>
      <c r="IK287" s="112"/>
      <c r="IL287" s="90"/>
      <c r="IN287" s="90"/>
      <c r="IP287" s="111"/>
      <c r="IQ287" s="17"/>
    </row>
    <row r="288" spans="1:251" s="12" customFormat="1" ht="15" x14ac:dyDescent="0.25">
      <c r="A288" s="126"/>
      <c r="B288" s="125"/>
      <c r="C288" s="480" t="s">
        <v>787</v>
      </c>
      <c r="D288" s="480"/>
      <c r="E288" s="480"/>
      <c r="F288" s="480"/>
      <c r="G288" s="480"/>
      <c r="H288" s="480"/>
      <c r="I288" s="480"/>
      <c r="J288" s="480"/>
      <c r="K288" s="480"/>
      <c r="L288" s="480"/>
      <c r="M288" s="480"/>
      <c r="N288" s="480"/>
      <c r="O288" s="480"/>
      <c r="P288" s="517"/>
      <c r="HY288" s="111"/>
      <c r="HZ288" s="80"/>
      <c r="IA288" s="80"/>
      <c r="IB288" s="80"/>
      <c r="IC288" s="80"/>
      <c r="ID288" s="80"/>
      <c r="IE288" s="52" t="s">
        <v>787</v>
      </c>
      <c r="IF288" s="17"/>
      <c r="IG288" s="17"/>
      <c r="IH288" s="80"/>
      <c r="II288" s="17"/>
      <c r="IJ288" s="80"/>
      <c r="IK288" s="112"/>
      <c r="IL288" s="90"/>
      <c r="IN288" s="90"/>
      <c r="IP288" s="111"/>
      <c r="IQ288" s="17"/>
    </row>
    <row r="289" spans="1:251" s="12" customFormat="1" ht="15" x14ac:dyDescent="0.25">
      <c r="A289" s="124"/>
      <c r="B289" s="123"/>
      <c r="C289" s="516" t="s">
        <v>154</v>
      </c>
      <c r="D289" s="516"/>
      <c r="E289" s="516"/>
      <c r="F289" s="516"/>
      <c r="G289" s="516"/>
      <c r="H289" s="121"/>
      <c r="I289" s="119"/>
      <c r="J289" s="119"/>
      <c r="K289" s="119"/>
      <c r="L289" s="120"/>
      <c r="M289" s="119"/>
      <c r="N289" s="120"/>
      <c r="O289" s="119"/>
      <c r="P289" s="118">
        <v>6899.32</v>
      </c>
      <c r="HY289" s="111"/>
      <c r="HZ289" s="80"/>
      <c r="IA289" s="80"/>
      <c r="IB289" s="80"/>
      <c r="IC289" s="80"/>
      <c r="ID289" s="80"/>
      <c r="IF289" s="17"/>
      <c r="IG289" s="17"/>
      <c r="IH289" s="80"/>
      <c r="II289" s="17"/>
      <c r="IJ289" s="80" t="s">
        <v>154</v>
      </c>
      <c r="IK289" s="112"/>
      <c r="IL289" s="90"/>
      <c r="IN289" s="90"/>
      <c r="IP289" s="111"/>
      <c r="IQ289" s="17"/>
    </row>
    <row r="290" spans="1:251" s="12" customFormat="1" ht="22.5" x14ac:dyDescent="0.25">
      <c r="A290" s="132" t="s">
        <v>507</v>
      </c>
      <c r="B290" s="122" t="s">
        <v>786</v>
      </c>
      <c r="C290" s="506" t="s">
        <v>785</v>
      </c>
      <c r="D290" s="506"/>
      <c r="E290" s="506"/>
      <c r="F290" s="506"/>
      <c r="G290" s="506"/>
      <c r="H290" s="121" t="s">
        <v>774</v>
      </c>
      <c r="I290" s="119">
        <v>0.42</v>
      </c>
      <c r="J290" s="131">
        <v>1</v>
      </c>
      <c r="K290" s="128">
        <v>0.42</v>
      </c>
      <c r="L290" s="120"/>
      <c r="M290" s="119"/>
      <c r="N290" s="156"/>
      <c r="O290" s="119"/>
      <c r="P290" s="155"/>
      <c r="HY290" s="111"/>
      <c r="HZ290" s="80" t="s">
        <v>785</v>
      </c>
      <c r="IA290" s="80" t="s">
        <v>78</v>
      </c>
      <c r="IB290" s="80" t="s">
        <v>78</v>
      </c>
      <c r="IC290" s="80" t="s">
        <v>78</v>
      </c>
      <c r="ID290" s="80" t="s">
        <v>78</v>
      </c>
      <c r="IF290" s="17"/>
      <c r="IG290" s="17"/>
      <c r="IH290" s="80"/>
      <c r="II290" s="17"/>
      <c r="IJ290" s="80"/>
      <c r="IK290" s="112"/>
      <c r="IL290" s="90"/>
      <c r="IN290" s="90"/>
      <c r="IP290" s="111"/>
      <c r="IQ290" s="17"/>
    </row>
    <row r="291" spans="1:251" s="12" customFormat="1" ht="15" x14ac:dyDescent="0.25">
      <c r="A291" s="126"/>
      <c r="B291" s="125"/>
      <c r="C291" s="480" t="s">
        <v>784</v>
      </c>
      <c r="D291" s="480"/>
      <c r="E291" s="480"/>
      <c r="F291" s="480"/>
      <c r="G291" s="480"/>
      <c r="H291" s="480"/>
      <c r="I291" s="480"/>
      <c r="J291" s="480"/>
      <c r="K291" s="480"/>
      <c r="L291" s="480"/>
      <c r="M291" s="480"/>
      <c r="N291" s="480"/>
      <c r="O291" s="480"/>
      <c r="P291" s="517"/>
      <c r="HY291" s="111"/>
      <c r="HZ291" s="80"/>
      <c r="IA291" s="80"/>
      <c r="IB291" s="80"/>
      <c r="IC291" s="80"/>
      <c r="ID291" s="80"/>
      <c r="IE291" s="52" t="s">
        <v>784</v>
      </c>
      <c r="IF291" s="17"/>
      <c r="IG291" s="17"/>
      <c r="IH291" s="80"/>
      <c r="II291" s="17"/>
      <c r="IJ291" s="80"/>
      <c r="IK291" s="112"/>
      <c r="IL291" s="90"/>
      <c r="IN291" s="90"/>
      <c r="IP291" s="111"/>
      <c r="IQ291" s="17"/>
    </row>
    <row r="292" spans="1:251" s="12" customFormat="1" ht="15" x14ac:dyDescent="0.25">
      <c r="A292" s="150"/>
      <c r="B292" s="136" t="s">
        <v>771</v>
      </c>
      <c r="C292" s="485" t="s">
        <v>770</v>
      </c>
      <c r="D292" s="485"/>
      <c r="E292" s="485"/>
      <c r="F292" s="485"/>
      <c r="G292" s="485"/>
      <c r="H292" s="135" t="s">
        <v>177</v>
      </c>
      <c r="I292" s="154">
        <v>14.4</v>
      </c>
      <c r="J292" s="62"/>
      <c r="K292" s="151">
        <v>6.048</v>
      </c>
      <c r="L292" s="50"/>
      <c r="M292" s="11"/>
      <c r="N292" s="146">
        <v>557.5</v>
      </c>
      <c r="O292" s="62"/>
      <c r="P292" s="133">
        <v>3371.76</v>
      </c>
      <c r="Q292" s="138"/>
      <c r="R292" s="138"/>
      <c r="HY292" s="111"/>
      <c r="HZ292" s="80"/>
      <c r="IA292" s="80"/>
      <c r="IB292" s="80"/>
      <c r="IC292" s="80"/>
      <c r="ID292" s="80"/>
      <c r="IF292" s="17" t="s">
        <v>770</v>
      </c>
      <c r="IG292" s="17"/>
      <c r="IH292" s="80"/>
      <c r="II292" s="17"/>
      <c r="IJ292" s="80"/>
      <c r="IK292" s="112"/>
      <c r="IL292" s="90"/>
      <c r="IN292" s="90"/>
      <c r="IP292" s="111"/>
      <c r="IQ292" s="17"/>
    </row>
    <row r="293" spans="1:251" s="12" customFormat="1" ht="15" x14ac:dyDescent="0.25">
      <c r="A293" s="150"/>
      <c r="B293" s="136" t="s">
        <v>207</v>
      </c>
      <c r="C293" s="485" t="s">
        <v>206</v>
      </c>
      <c r="D293" s="485"/>
      <c r="E293" s="485"/>
      <c r="F293" s="485"/>
      <c r="G293" s="485"/>
      <c r="H293" s="135" t="s">
        <v>174</v>
      </c>
      <c r="I293" s="154">
        <v>0.2</v>
      </c>
      <c r="J293" s="62"/>
      <c r="K293" s="151">
        <v>8.4000000000000005E-2</v>
      </c>
      <c r="L293" s="50"/>
      <c r="M293" s="11"/>
      <c r="N293" s="146">
        <v>1664.09</v>
      </c>
      <c r="O293" s="62"/>
      <c r="P293" s="133">
        <v>139.78</v>
      </c>
      <c r="Q293" s="138"/>
      <c r="R293" s="138"/>
      <c r="HY293" s="111"/>
      <c r="HZ293" s="80"/>
      <c r="IA293" s="80"/>
      <c r="IB293" s="80"/>
      <c r="IC293" s="80"/>
      <c r="ID293" s="80"/>
      <c r="IF293" s="17" t="s">
        <v>206</v>
      </c>
      <c r="IG293" s="17"/>
      <c r="IH293" s="80"/>
      <c r="II293" s="17"/>
      <c r="IJ293" s="80"/>
      <c r="IK293" s="112"/>
      <c r="IL293" s="90"/>
      <c r="IN293" s="90"/>
      <c r="IP293" s="111"/>
      <c r="IQ293" s="17"/>
    </row>
    <row r="294" spans="1:251" s="12" customFormat="1" ht="15" x14ac:dyDescent="0.25">
      <c r="A294" s="137"/>
      <c r="B294" s="136" t="s">
        <v>205</v>
      </c>
      <c r="C294" s="485" t="s">
        <v>204</v>
      </c>
      <c r="D294" s="485"/>
      <c r="E294" s="485"/>
      <c r="F294" s="485"/>
      <c r="G294" s="485"/>
      <c r="H294" s="135" t="s">
        <v>177</v>
      </c>
      <c r="I294" s="154">
        <v>0.2</v>
      </c>
      <c r="J294" s="62"/>
      <c r="K294" s="151">
        <v>8.4000000000000005E-2</v>
      </c>
      <c r="L294" s="59"/>
      <c r="M294" s="62"/>
      <c r="N294" s="153">
        <v>766.03</v>
      </c>
      <c r="O294" s="62"/>
      <c r="P294" s="152">
        <v>64.349999999999994</v>
      </c>
      <c r="HY294" s="111"/>
      <c r="HZ294" s="80"/>
      <c r="IA294" s="80"/>
      <c r="IB294" s="80"/>
      <c r="IC294" s="80"/>
      <c r="ID294" s="80"/>
      <c r="IF294" s="17"/>
      <c r="IG294" s="17" t="s">
        <v>204</v>
      </c>
      <c r="IH294" s="80"/>
      <c r="II294" s="17"/>
      <c r="IJ294" s="80"/>
      <c r="IK294" s="112"/>
      <c r="IL294" s="90"/>
      <c r="IN294" s="90"/>
      <c r="IP294" s="111"/>
      <c r="IQ294" s="17"/>
    </row>
    <row r="295" spans="1:251" s="12" customFormat="1" ht="15" x14ac:dyDescent="0.25">
      <c r="A295" s="150"/>
      <c r="B295" s="136" t="s">
        <v>180</v>
      </c>
      <c r="C295" s="485" t="s">
        <v>179</v>
      </c>
      <c r="D295" s="485"/>
      <c r="E295" s="485"/>
      <c r="F295" s="485"/>
      <c r="G295" s="485"/>
      <c r="H295" s="135" t="s">
        <v>174</v>
      </c>
      <c r="I295" s="154">
        <v>0.2</v>
      </c>
      <c r="J295" s="62"/>
      <c r="K295" s="151">
        <v>8.4000000000000005E-2</v>
      </c>
      <c r="L295" s="50"/>
      <c r="M295" s="11"/>
      <c r="N295" s="146">
        <v>657.75</v>
      </c>
      <c r="O295" s="62"/>
      <c r="P295" s="133">
        <v>55.25</v>
      </c>
      <c r="Q295" s="138"/>
      <c r="R295" s="138"/>
      <c r="HY295" s="111"/>
      <c r="HZ295" s="80"/>
      <c r="IA295" s="80"/>
      <c r="IB295" s="80"/>
      <c r="IC295" s="80"/>
      <c r="ID295" s="80"/>
      <c r="IF295" s="17" t="s">
        <v>179</v>
      </c>
      <c r="IG295" s="17"/>
      <c r="IH295" s="80"/>
      <c r="II295" s="17"/>
      <c r="IJ295" s="80"/>
      <c r="IK295" s="112"/>
      <c r="IL295" s="90"/>
      <c r="IN295" s="90"/>
      <c r="IP295" s="111"/>
      <c r="IQ295" s="17"/>
    </row>
    <row r="296" spans="1:251" s="12" customFormat="1" ht="15" x14ac:dyDescent="0.25">
      <c r="A296" s="137"/>
      <c r="B296" s="136" t="s">
        <v>178</v>
      </c>
      <c r="C296" s="485" t="s">
        <v>176</v>
      </c>
      <c r="D296" s="485"/>
      <c r="E296" s="485"/>
      <c r="F296" s="485"/>
      <c r="G296" s="485"/>
      <c r="H296" s="135" t="s">
        <v>177</v>
      </c>
      <c r="I296" s="154">
        <v>0.2</v>
      </c>
      <c r="J296" s="62"/>
      <c r="K296" s="151">
        <v>8.4000000000000005E-2</v>
      </c>
      <c r="L296" s="59"/>
      <c r="M296" s="62"/>
      <c r="N296" s="153">
        <v>570.26</v>
      </c>
      <c r="O296" s="62"/>
      <c r="P296" s="152">
        <v>47.9</v>
      </c>
      <c r="HY296" s="111"/>
      <c r="HZ296" s="80"/>
      <c r="IA296" s="80"/>
      <c r="IB296" s="80"/>
      <c r="IC296" s="80"/>
      <c r="ID296" s="80"/>
      <c r="IF296" s="17"/>
      <c r="IG296" s="17" t="s">
        <v>176</v>
      </c>
      <c r="IH296" s="80"/>
      <c r="II296" s="17"/>
      <c r="IJ296" s="80"/>
      <c r="IK296" s="112"/>
      <c r="IL296" s="90"/>
      <c r="IN296" s="90"/>
      <c r="IP296" s="111"/>
      <c r="IQ296" s="17"/>
    </row>
    <row r="297" spans="1:251" s="12" customFormat="1" ht="22.5" x14ac:dyDescent="0.25">
      <c r="A297" s="150"/>
      <c r="B297" s="136" t="s">
        <v>686</v>
      </c>
      <c r="C297" s="485" t="s">
        <v>685</v>
      </c>
      <c r="D297" s="485"/>
      <c r="E297" s="485"/>
      <c r="F297" s="485"/>
      <c r="G297" s="485"/>
      <c r="H297" s="135" t="s">
        <v>174</v>
      </c>
      <c r="I297" s="154">
        <v>2.7</v>
      </c>
      <c r="J297" s="62"/>
      <c r="K297" s="151">
        <v>1.1339999999999999</v>
      </c>
      <c r="L297" s="50"/>
      <c r="M297" s="11"/>
      <c r="N297" s="146">
        <v>46.36</v>
      </c>
      <c r="O297" s="62"/>
      <c r="P297" s="133">
        <v>52.57</v>
      </c>
      <c r="Q297" s="138"/>
      <c r="R297" s="138"/>
      <c r="HY297" s="111"/>
      <c r="HZ297" s="80"/>
      <c r="IA297" s="80"/>
      <c r="IB297" s="80"/>
      <c r="IC297" s="80"/>
      <c r="ID297" s="80"/>
      <c r="IF297" s="17" t="s">
        <v>685</v>
      </c>
      <c r="IG297" s="17"/>
      <c r="IH297" s="80"/>
      <c r="II297" s="17"/>
      <c r="IJ297" s="80"/>
      <c r="IK297" s="112"/>
      <c r="IL297" s="90"/>
      <c r="IN297" s="90"/>
      <c r="IP297" s="111"/>
      <c r="IQ297" s="17"/>
    </row>
    <row r="298" spans="1:251" s="12" customFormat="1" ht="22.5" x14ac:dyDescent="0.25">
      <c r="A298" s="150"/>
      <c r="B298" s="136" t="s">
        <v>172</v>
      </c>
      <c r="C298" s="485" t="s">
        <v>170</v>
      </c>
      <c r="D298" s="485"/>
      <c r="E298" s="485"/>
      <c r="F298" s="485"/>
      <c r="G298" s="485"/>
      <c r="H298" s="135" t="s">
        <v>171</v>
      </c>
      <c r="I298" s="154">
        <v>0.9</v>
      </c>
      <c r="J298" s="62"/>
      <c r="K298" s="151">
        <v>0.378</v>
      </c>
      <c r="L298" s="148">
        <v>155.63</v>
      </c>
      <c r="M298" s="147">
        <v>0.81</v>
      </c>
      <c r="N298" s="146">
        <v>126.06</v>
      </c>
      <c r="O298" s="62"/>
      <c r="P298" s="133">
        <v>47.65</v>
      </c>
      <c r="Q298" s="138"/>
      <c r="R298" s="138"/>
      <c r="HY298" s="111"/>
      <c r="HZ298" s="80"/>
      <c r="IA298" s="80"/>
      <c r="IB298" s="80"/>
      <c r="IC298" s="80"/>
      <c r="ID298" s="80"/>
      <c r="IF298" s="17" t="s">
        <v>170</v>
      </c>
      <c r="IG298" s="17"/>
      <c r="IH298" s="80"/>
      <c r="II298" s="17"/>
      <c r="IJ298" s="80"/>
      <c r="IK298" s="112"/>
      <c r="IL298" s="90"/>
      <c r="IN298" s="90"/>
      <c r="IP298" s="111"/>
      <c r="IQ298" s="17"/>
    </row>
    <row r="299" spans="1:251" s="12" customFormat="1" ht="22.5" x14ac:dyDescent="0.25">
      <c r="A299" s="150"/>
      <c r="B299" s="136" t="s">
        <v>783</v>
      </c>
      <c r="C299" s="485" t="s">
        <v>782</v>
      </c>
      <c r="D299" s="485"/>
      <c r="E299" s="485"/>
      <c r="F299" s="485"/>
      <c r="G299" s="485"/>
      <c r="H299" s="135" t="s">
        <v>171</v>
      </c>
      <c r="I299" s="154">
        <v>3.7</v>
      </c>
      <c r="J299" s="62"/>
      <c r="K299" s="151">
        <v>1.554</v>
      </c>
      <c r="L299" s="148">
        <v>911.56</v>
      </c>
      <c r="M299" s="147">
        <v>1.29</v>
      </c>
      <c r="N299" s="146">
        <v>1175.9100000000001</v>
      </c>
      <c r="O299" s="62"/>
      <c r="P299" s="133">
        <v>1827.36</v>
      </c>
      <c r="Q299" s="138"/>
      <c r="R299" s="138"/>
      <c r="HY299" s="111"/>
      <c r="HZ299" s="80"/>
      <c r="IA299" s="80"/>
      <c r="IB299" s="80"/>
      <c r="IC299" s="80"/>
      <c r="ID299" s="80"/>
      <c r="IF299" s="17" t="s">
        <v>782</v>
      </c>
      <c r="IG299" s="17"/>
      <c r="IH299" s="80"/>
      <c r="II299" s="17"/>
      <c r="IJ299" s="80"/>
      <c r="IK299" s="112"/>
      <c r="IL299" s="90"/>
      <c r="IN299" s="90"/>
      <c r="IP299" s="111"/>
      <c r="IQ299" s="17"/>
    </row>
    <row r="300" spans="1:251" s="12" customFormat="1" ht="15" x14ac:dyDescent="0.25">
      <c r="A300" s="99"/>
      <c r="B300" s="98"/>
      <c r="C300" s="516" t="s">
        <v>166</v>
      </c>
      <c r="D300" s="516"/>
      <c r="E300" s="516"/>
      <c r="F300" s="516"/>
      <c r="G300" s="516"/>
      <c r="H300" s="121"/>
      <c r="I300" s="119"/>
      <c r="J300" s="119"/>
      <c r="K300" s="119"/>
      <c r="L300" s="120"/>
      <c r="M300" s="119"/>
      <c r="N300" s="129"/>
      <c r="O300" s="119"/>
      <c r="P300" s="118">
        <v>5606.62</v>
      </c>
      <c r="Q300" s="138"/>
      <c r="R300" s="138"/>
      <c r="HY300" s="111"/>
      <c r="HZ300" s="80"/>
      <c r="IA300" s="80"/>
      <c r="IB300" s="80"/>
      <c r="IC300" s="80"/>
      <c r="ID300" s="80"/>
      <c r="IF300" s="17"/>
      <c r="IG300" s="17"/>
      <c r="IH300" s="80" t="s">
        <v>166</v>
      </c>
      <c r="II300" s="17"/>
      <c r="IJ300" s="80"/>
      <c r="IK300" s="112"/>
      <c r="IL300" s="90"/>
      <c r="IN300" s="90"/>
      <c r="IP300" s="111"/>
      <c r="IQ300" s="17"/>
    </row>
    <row r="301" spans="1:251" s="12" customFormat="1" ht="15" x14ac:dyDescent="0.25">
      <c r="A301" s="137" t="s">
        <v>781</v>
      </c>
      <c r="B301" s="136" t="s">
        <v>679</v>
      </c>
      <c r="C301" s="485" t="s">
        <v>678</v>
      </c>
      <c r="D301" s="485"/>
      <c r="E301" s="485"/>
      <c r="F301" s="485"/>
      <c r="G301" s="485"/>
      <c r="H301" s="135" t="s">
        <v>161</v>
      </c>
      <c r="I301" s="134">
        <v>2</v>
      </c>
      <c r="J301" s="62"/>
      <c r="K301" s="134">
        <v>2</v>
      </c>
      <c r="L301" s="59"/>
      <c r="M301" s="62"/>
      <c r="N301" s="59"/>
      <c r="O301" s="62"/>
      <c r="P301" s="152">
        <v>67.44</v>
      </c>
      <c r="HY301" s="111"/>
      <c r="HZ301" s="80"/>
      <c r="IA301" s="80"/>
      <c r="IB301" s="80"/>
      <c r="IC301" s="80"/>
      <c r="ID301" s="80"/>
      <c r="IF301" s="17"/>
      <c r="IG301" s="17"/>
      <c r="IH301" s="80"/>
      <c r="II301" s="17"/>
      <c r="IJ301" s="80"/>
      <c r="IK301" s="112"/>
      <c r="IL301" s="90"/>
      <c r="IN301" s="90"/>
      <c r="IP301" s="111"/>
      <c r="IQ301" s="17" t="s">
        <v>678</v>
      </c>
    </row>
    <row r="302" spans="1:251" s="12" customFormat="1" ht="15" x14ac:dyDescent="0.25">
      <c r="A302" s="137"/>
      <c r="B302" s="136"/>
      <c r="C302" s="485" t="s">
        <v>165</v>
      </c>
      <c r="D302" s="485"/>
      <c r="E302" s="485"/>
      <c r="F302" s="485"/>
      <c r="G302" s="485"/>
      <c r="H302" s="135"/>
      <c r="I302" s="62"/>
      <c r="J302" s="62"/>
      <c r="K302" s="62"/>
      <c r="L302" s="59"/>
      <c r="M302" s="62"/>
      <c r="N302" s="59"/>
      <c r="O302" s="62"/>
      <c r="P302" s="133">
        <v>3484.01</v>
      </c>
      <c r="HY302" s="111"/>
      <c r="HZ302" s="80"/>
      <c r="IA302" s="80"/>
      <c r="IB302" s="80"/>
      <c r="IC302" s="80"/>
      <c r="ID302" s="80"/>
      <c r="IF302" s="17"/>
      <c r="IG302" s="17"/>
      <c r="IH302" s="80"/>
      <c r="II302" s="17" t="s">
        <v>165</v>
      </c>
      <c r="IJ302" s="80"/>
      <c r="IK302" s="112"/>
      <c r="IL302" s="90"/>
      <c r="IN302" s="90"/>
      <c r="IP302" s="111"/>
      <c r="IQ302" s="17"/>
    </row>
    <row r="303" spans="1:251" s="12" customFormat="1" ht="15" x14ac:dyDescent="0.25">
      <c r="A303" s="137"/>
      <c r="B303" s="136" t="s">
        <v>677</v>
      </c>
      <c r="C303" s="485" t="s">
        <v>676</v>
      </c>
      <c r="D303" s="485"/>
      <c r="E303" s="485"/>
      <c r="F303" s="485"/>
      <c r="G303" s="485"/>
      <c r="H303" s="135" t="s">
        <v>161</v>
      </c>
      <c r="I303" s="134">
        <v>97</v>
      </c>
      <c r="J303" s="62"/>
      <c r="K303" s="134">
        <v>97</v>
      </c>
      <c r="L303" s="59"/>
      <c r="M303" s="62"/>
      <c r="N303" s="59"/>
      <c r="O303" s="62"/>
      <c r="P303" s="133">
        <v>3379.49</v>
      </c>
      <c r="HY303" s="111"/>
      <c r="HZ303" s="80"/>
      <c r="IA303" s="80"/>
      <c r="IB303" s="80"/>
      <c r="IC303" s="80"/>
      <c r="ID303" s="80"/>
      <c r="IF303" s="17"/>
      <c r="IG303" s="17"/>
      <c r="IH303" s="80"/>
      <c r="II303" s="17" t="s">
        <v>676</v>
      </c>
      <c r="IJ303" s="80"/>
      <c r="IK303" s="112"/>
      <c r="IL303" s="90"/>
      <c r="IN303" s="90"/>
      <c r="IP303" s="111"/>
      <c r="IQ303" s="17"/>
    </row>
    <row r="304" spans="1:251" s="12" customFormat="1" ht="15" x14ac:dyDescent="0.25">
      <c r="A304" s="137"/>
      <c r="B304" s="136" t="s">
        <v>675</v>
      </c>
      <c r="C304" s="485" t="s">
        <v>674</v>
      </c>
      <c r="D304" s="485"/>
      <c r="E304" s="485"/>
      <c r="F304" s="485"/>
      <c r="G304" s="485"/>
      <c r="H304" s="135" t="s">
        <v>161</v>
      </c>
      <c r="I304" s="134">
        <v>51</v>
      </c>
      <c r="J304" s="62"/>
      <c r="K304" s="134">
        <v>51</v>
      </c>
      <c r="L304" s="59"/>
      <c r="M304" s="62"/>
      <c r="N304" s="59"/>
      <c r="O304" s="62"/>
      <c r="P304" s="133">
        <v>1776.85</v>
      </c>
      <c r="HY304" s="111"/>
      <c r="HZ304" s="80"/>
      <c r="IA304" s="80"/>
      <c r="IB304" s="80"/>
      <c r="IC304" s="80"/>
      <c r="ID304" s="80"/>
      <c r="IF304" s="17"/>
      <c r="IG304" s="17"/>
      <c r="IH304" s="80"/>
      <c r="II304" s="17" t="s">
        <v>674</v>
      </c>
      <c r="IJ304" s="80"/>
      <c r="IK304" s="112"/>
      <c r="IL304" s="90"/>
      <c r="IN304" s="90"/>
      <c r="IP304" s="111"/>
      <c r="IQ304" s="17"/>
    </row>
    <row r="305" spans="1:251" s="12" customFormat="1" ht="15" x14ac:dyDescent="0.25">
      <c r="A305" s="124"/>
      <c r="B305" s="123"/>
      <c r="C305" s="516" t="s">
        <v>154</v>
      </c>
      <c r="D305" s="516"/>
      <c r="E305" s="516"/>
      <c r="F305" s="516"/>
      <c r="G305" s="516"/>
      <c r="H305" s="121"/>
      <c r="I305" s="119"/>
      <c r="J305" s="119"/>
      <c r="K305" s="119"/>
      <c r="L305" s="120"/>
      <c r="M305" s="119"/>
      <c r="N305" s="129">
        <v>25786.67</v>
      </c>
      <c r="O305" s="119"/>
      <c r="P305" s="118">
        <v>10830.4</v>
      </c>
      <c r="HY305" s="111"/>
      <c r="HZ305" s="80"/>
      <c r="IA305" s="80"/>
      <c r="IB305" s="80"/>
      <c r="IC305" s="80"/>
      <c r="ID305" s="80"/>
      <c r="IF305" s="17"/>
      <c r="IG305" s="17"/>
      <c r="IH305" s="80"/>
      <c r="II305" s="17"/>
      <c r="IJ305" s="80" t="s">
        <v>154</v>
      </c>
      <c r="IK305" s="112"/>
      <c r="IL305" s="90"/>
      <c r="IN305" s="90"/>
      <c r="IP305" s="111"/>
      <c r="IQ305" s="17"/>
    </row>
    <row r="306" spans="1:251" s="12" customFormat="1" ht="56.25" x14ac:dyDescent="0.25">
      <c r="A306" s="132" t="s">
        <v>506</v>
      </c>
      <c r="B306" s="122" t="s">
        <v>780</v>
      </c>
      <c r="C306" s="506" t="s">
        <v>779</v>
      </c>
      <c r="D306" s="506"/>
      <c r="E306" s="506"/>
      <c r="F306" s="506"/>
      <c r="G306" s="506"/>
      <c r="H306" s="121" t="s">
        <v>157</v>
      </c>
      <c r="I306" s="119">
        <v>6.5939999999999999E-2</v>
      </c>
      <c r="J306" s="131">
        <v>1</v>
      </c>
      <c r="K306" s="130">
        <v>6.5939999999999999E-2</v>
      </c>
      <c r="L306" s="129">
        <v>72093.09</v>
      </c>
      <c r="M306" s="128">
        <v>0.77</v>
      </c>
      <c r="N306" s="127">
        <v>55511.68</v>
      </c>
      <c r="O306" s="119"/>
      <c r="P306" s="118">
        <v>3660.44</v>
      </c>
      <c r="HY306" s="111"/>
      <c r="HZ306" s="80" t="s">
        <v>779</v>
      </c>
      <c r="IA306" s="80" t="s">
        <v>78</v>
      </c>
      <c r="IB306" s="80" t="s">
        <v>78</v>
      </c>
      <c r="IC306" s="80" t="s">
        <v>78</v>
      </c>
      <c r="ID306" s="80" t="s">
        <v>78</v>
      </c>
      <c r="IF306" s="17"/>
      <c r="IG306" s="17"/>
      <c r="IH306" s="80"/>
      <c r="II306" s="17"/>
      <c r="IJ306" s="80"/>
      <c r="IK306" s="112"/>
      <c r="IL306" s="90"/>
      <c r="IN306" s="90"/>
      <c r="IP306" s="111"/>
      <c r="IQ306" s="17"/>
    </row>
    <row r="307" spans="1:251" s="12" customFormat="1" ht="15" x14ac:dyDescent="0.25">
      <c r="A307" s="126"/>
      <c r="B307" s="125"/>
      <c r="C307" s="480" t="s">
        <v>778</v>
      </c>
      <c r="D307" s="480"/>
      <c r="E307" s="480"/>
      <c r="F307" s="480"/>
      <c r="G307" s="480"/>
      <c r="H307" s="480"/>
      <c r="I307" s="480"/>
      <c r="J307" s="480"/>
      <c r="K307" s="480"/>
      <c r="L307" s="480"/>
      <c r="M307" s="480"/>
      <c r="N307" s="480"/>
      <c r="O307" s="480"/>
      <c r="P307" s="517"/>
      <c r="HY307" s="111"/>
      <c r="HZ307" s="80"/>
      <c r="IA307" s="80"/>
      <c r="IB307" s="80"/>
      <c r="IC307" s="80"/>
      <c r="ID307" s="80"/>
      <c r="IE307" s="52" t="s">
        <v>778</v>
      </c>
      <c r="IF307" s="17"/>
      <c r="IG307" s="17"/>
      <c r="IH307" s="80"/>
      <c r="II307" s="17"/>
      <c r="IJ307" s="80"/>
      <c r="IK307" s="112"/>
      <c r="IL307" s="90"/>
      <c r="IN307" s="90"/>
      <c r="IP307" s="111"/>
      <c r="IQ307" s="17"/>
    </row>
    <row r="308" spans="1:251" s="12" customFormat="1" ht="15" x14ac:dyDescent="0.25">
      <c r="A308" s="124"/>
      <c r="B308" s="123"/>
      <c r="C308" s="516" t="s">
        <v>154</v>
      </c>
      <c r="D308" s="516"/>
      <c r="E308" s="516"/>
      <c r="F308" s="516"/>
      <c r="G308" s="516"/>
      <c r="H308" s="121"/>
      <c r="I308" s="119"/>
      <c r="J308" s="119"/>
      <c r="K308" s="119"/>
      <c r="L308" s="120"/>
      <c r="M308" s="119"/>
      <c r="N308" s="120"/>
      <c r="O308" s="119"/>
      <c r="P308" s="118">
        <v>3660.44</v>
      </c>
      <c r="HY308" s="111"/>
      <c r="HZ308" s="80"/>
      <c r="IA308" s="80"/>
      <c r="IB308" s="80"/>
      <c r="IC308" s="80"/>
      <c r="ID308" s="80"/>
      <c r="IF308" s="17"/>
      <c r="IG308" s="17"/>
      <c r="IH308" s="80"/>
      <c r="II308" s="17"/>
      <c r="IJ308" s="80" t="s">
        <v>154</v>
      </c>
      <c r="IK308" s="112"/>
      <c r="IL308" s="90"/>
      <c r="IN308" s="90"/>
      <c r="IP308" s="111"/>
      <c r="IQ308" s="17"/>
    </row>
    <row r="309" spans="1:251" s="12" customFormat="1" ht="15" x14ac:dyDescent="0.25">
      <c r="A309" s="512" t="s">
        <v>777</v>
      </c>
      <c r="B309" s="513"/>
      <c r="C309" s="513"/>
      <c r="D309" s="513"/>
      <c r="E309" s="513"/>
      <c r="F309" s="513"/>
      <c r="G309" s="513"/>
      <c r="H309" s="513"/>
      <c r="I309" s="513"/>
      <c r="J309" s="513"/>
      <c r="K309" s="513"/>
      <c r="L309" s="513"/>
      <c r="M309" s="513"/>
      <c r="N309" s="513"/>
      <c r="O309" s="513"/>
      <c r="P309" s="514"/>
      <c r="HY309" s="111"/>
      <c r="HZ309" s="80"/>
      <c r="IA309" s="80"/>
      <c r="IB309" s="80"/>
      <c r="IC309" s="80"/>
      <c r="ID309" s="80"/>
      <c r="IF309" s="17"/>
      <c r="IG309" s="17"/>
      <c r="IH309" s="80"/>
      <c r="II309" s="17"/>
      <c r="IJ309" s="80"/>
      <c r="IK309" s="112"/>
      <c r="IL309" s="90"/>
      <c r="IN309" s="90"/>
      <c r="IP309" s="111" t="s">
        <v>777</v>
      </c>
      <c r="IQ309" s="17"/>
    </row>
    <row r="310" spans="1:251" s="12" customFormat="1" ht="22.5" x14ac:dyDescent="0.25">
      <c r="A310" s="132" t="s">
        <v>776</v>
      </c>
      <c r="B310" s="122" t="s">
        <v>775</v>
      </c>
      <c r="C310" s="506" t="s">
        <v>773</v>
      </c>
      <c r="D310" s="506"/>
      <c r="E310" s="506"/>
      <c r="F310" s="506"/>
      <c r="G310" s="506"/>
      <c r="H310" s="121" t="s">
        <v>774</v>
      </c>
      <c r="I310" s="119">
        <v>0.8</v>
      </c>
      <c r="J310" s="131">
        <v>1</v>
      </c>
      <c r="K310" s="157">
        <v>0.8</v>
      </c>
      <c r="L310" s="120"/>
      <c r="M310" s="119"/>
      <c r="N310" s="156"/>
      <c r="O310" s="119"/>
      <c r="P310" s="155"/>
      <c r="HY310" s="111"/>
      <c r="HZ310" s="80" t="s">
        <v>773</v>
      </c>
      <c r="IA310" s="80" t="s">
        <v>78</v>
      </c>
      <c r="IB310" s="80" t="s">
        <v>78</v>
      </c>
      <c r="IC310" s="80" t="s">
        <v>78</v>
      </c>
      <c r="ID310" s="80" t="s">
        <v>78</v>
      </c>
      <c r="IF310" s="17"/>
      <c r="IG310" s="17"/>
      <c r="IH310" s="80"/>
      <c r="II310" s="17"/>
      <c r="IJ310" s="80"/>
      <c r="IK310" s="112"/>
      <c r="IL310" s="90"/>
      <c r="IN310" s="90"/>
      <c r="IP310" s="111"/>
      <c r="IQ310" s="17"/>
    </row>
    <row r="311" spans="1:251" s="12" customFormat="1" ht="15" x14ac:dyDescent="0.25">
      <c r="A311" s="126"/>
      <c r="B311" s="125"/>
      <c r="C311" s="480" t="s">
        <v>772</v>
      </c>
      <c r="D311" s="480"/>
      <c r="E311" s="480"/>
      <c r="F311" s="480"/>
      <c r="G311" s="480"/>
      <c r="H311" s="480"/>
      <c r="I311" s="480"/>
      <c r="J311" s="480"/>
      <c r="K311" s="480"/>
      <c r="L311" s="480"/>
      <c r="M311" s="480"/>
      <c r="N311" s="480"/>
      <c r="O311" s="480"/>
      <c r="P311" s="517"/>
      <c r="HY311" s="111"/>
      <c r="HZ311" s="80"/>
      <c r="IA311" s="80"/>
      <c r="IB311" s="80"/>
      <c r="IC311" s="80"/>
      <c r="ID311" s="80"/>
      <c r="IE311" s="52" t="s">
        <v>772</v>
      </c>
      <c r="IF311" s="17"/>
      <c r="IG311" s="17"/>
      <c r="IH311" s="80"/>
      <c r="II311" s="17"/>
      <c r="IJ311" s="80"/>
      <c r="IK311" s="112"/>
      <c r="IL311" s="90"/>
      <c r="IN311" s="90"/>
      <c r="IP311" s="111"/>
      <c r="IQ311" s="17"/>
    </row>
    <row r="312" spans="1:251" s="12" customFormat="1" ht="15" x14ac:dyDescent="0.25">
      <c r="A312" s="150"/>
      <c r="B312" s="136" t="s">
        <v>771</v>
      </c>
      <c r="C312" s="485" t="s">
        <v>770</v>
      </c>
      <c r="D312" s="485"/>
      <c r="E312" s="485"/>
      <c r="F312" s="485"/>
      <c r="G312" s="485"/>
      <c r="H312" s="135" t="s">
        <v>177</v>
      </c>
      <c r="I312" s="149">
        <v>74.88</v>
      </c>
      <c r="J312" s="62"/>
      <c r="K312" s="151">
        <v>59.904000000000003</v>
      </c>
      <c r="L312" s="50"/>
      <c r="M312" s="11"/>
      <c r="N312" s="146">
        <v>557.5</v>
      </c>
      <c r="O312" s="62"/>
      <c r="P312" s="133">
        <v>33396.480000000003</v>
      </c>
      <c r="Q312" s="138"/>
      <c r="R312" s="138"/>
      <c r="HY312" s="111"/>
      <c r="HZ312" s="80"/>
      <c r="IA312" s="80"/>
      <c r="IB312" s="80"/>
      <c r="IC312" s="80"/>
      <c r="ID312" s="80"/>
      <c r="IF312" s="17" t="s">
        <v>770</v>
      </c>
      <c r="IG312" s="17"/>
      <c r="IH312" s="80"/>
      <c r="II312" s="17"/>
      <c r="IJ312" s="80"/>
      <c r="IK312" s="112"/>
      <c r="IL312" s="90"/>
      <c r="IN312" s="90"/>
      <c r="IP312" s="111"/>
      <c r="IQ312" s="17"/>
    </row>
    <row r="313" spans="1:251" s="12" customFormat="1" ht="15" x14ac:dyDescent="0.25">
      <c r="A313" s="150"/>
      <c r="B313" s="136" t="s">
        <v>207</v>
      </c>
      <c r="C313" s="485" t="s">
        <v>206</v>
      </c>
      <c r="D313" s="485"/>
      <c r="E313" s="485"/>
      <c r="F313" s="485"/>
      <c r="G313" s="485"/>
      <c r="H313" s="135" t="s">
        <v>174</v>
      </c>
      <c r="I313" s="149">
        <v>1.51</v>
      </c>
      <c r="J313" s="62"/>
      <c r="K313" s="151">
        <v>1.208</v>
      </c>
      <c r="L313" s="50"/>
      <c r="M313" s="11"/>
      <c r="N313" s="146">
        <v>1664.09</v>
      </c>
      <c r="O313" s="62"/>
      <c r="P313" s="133">
        <v>2010.22</v>
      </c>
      <c r="Q313" s="138"/>
      <c r="R313" s="138"/>
      <c r="HY313" s="111"/>
      <c r="HZ313" s="80"/>
      <c r="IA313" s="80"/>
      <c r="IB313" s="80"/>
      <c r="IC313" s="80"/>
      <c r="ID313" s="80"/>
      <c r="IF313" s="17" t="s">
        <v>206</v>
      </c>
      <c r="IG313" s="17"/>
      <c r="IH313" s="80"/>
      <c r="II313" s="17"/>
      <c r="IJ313" s="80"/>
      <c r="IK313" s="112"/>
      <c r="IL313" s="90"/>
      <c r="IN313" s="90"/>
      <c r="IP313" s="111"/>
      <c r="IQ313" s="17"/>
    </row>
    <row r="314" spans="1:251" s="12" customFormat="1" ht="15" x14ac:dyDescent="0.25">
      <c r="A314" s="137"/>
      <c r="B314" s="136" t="s">
        <v>205</v>
      </c>
      <c r="C314" s="485" t="s">
        <v>204</v>
      </c>
      <c r="D314" s="485"/>
      <c r="E314" s="485"/>
      <c r="F314" s="485"/>
      <c r="G314" s="485"/>
      <c r="H314" s="135" t="s">
        <v>177</v>
      </c>
      <c r="I314" s="149">
        <v>1.51</v>
      </c>
      <c r="J314" s="62"/>
      <c r="K314" s="151">
        <v>1.208</v>
      </c>
      <c r="L314" s="59"/>
      <c r="M314" s="62"/>
      <c r="N314" s="153">
        <v>766.03</v>
      </c>
      <c r="O314" s="62"/>
      <c r="P314" s="152">
        <v>925.36</v>
      </c>
      <c r="HY314" s="111"/>
      <c r="HZ314" s="80"/>
      <c r="IA314" s="80"/>
      <c r="IB314" s="80"/>
      <c r="IC314" s="80"/>
      <c r="ID314" s="80"/>
      <c r="IF314" s="17"/>
      <c r="IG314" s="17" t="s">
        <v>204</v>
      </c>
      <c r="IH314" s="80"/>
      <c r="II314" s="17"/>
      <c r="IJ314" s="80"/>
      <c r="IK314" s="112"/>
      <c r="IL314" s="90"/>
      <c r="IN314" s="90"/>
      <c r="IP314" s="111"/>
      <c r="IQ314" s="17"/>
    </row>
    <row r="315" spans="1:251" s="12" customFormat="1" ht="15" x14ac:dyDescent="0.25">
      <c r="A315" s="150"/>
      <c r="B315" s="136" t="s">
        <v>180</v>
      </c>
      <c r="C315" s="485" t="s">
        <v>179</v>
      </c>
      <c r="D315" s="485"/>
      <c r="E315" s="485"/>
      <c r="F315" s="485"/>
      <c r="G315" s="485"/>
      <c r="H315" s="135" t="s">
        <v>174</v>
      </c>
      <c r="I315" s="149">
        <v>1.51</v>
      </c>
      <c r="J315" s="62"/>
      <c r="K315" s="151">
        <v>1.208</v>
      </c>
      <c r="L315" s="50"/>
      <c r="M315" s="11"/>
      <c r="N315" s="146">
        <v>657.75</v>
      </c>
      <c r="O315" s="62"/>
      <c r="P315" s="133">
        <v>794.56</v>
      </c>
      <c r="Q315" s="138"/>
      <c r="R315" s="138"/>
      <c r="HY315" s="111"/>
      <c r="HZ315" s="80"/>
      <c r="IA315" s="80"/>
      <c r="IB315" s="80"/>
      <c r="IC315" s="80"/>
      <c r="ID315" s="80"/>
      <c r="IF315" s="17" t="s">
        <v>179</v>
      </c>
      <c r="IG315" s="17"/>
      <c r="IH315" s="80"/>
      <c r="II315" s="17"/>
      <c r="IJ315" s="80"/>
      <c r="IK315" s="112"/>
      <c r="IL315" s="90"/>
      <c r="IN315" s="90"/>
      <c r="IP315" s="111"/>
      <c r="IQ315" s="17"/>
    </row>
    <row r="316" spans="1:251" s="12" customFormat="1" ht="15" x14ac:dyDescent="0.25">
      <c r="A316" s="137"/>
      <c r="B316" s="136" t="s">
        <v>178</v>
      </c>
      <c r="C316" s="485" t="s">
        <v>176</v>
      </c>
      <c r="D316" s="485"/>
      <c r="E316" s="485"/>
      <c r="F316" s="485"/>
      <c r="G316" s="485"/>
      <c r="H316" s="135" t="s">
        <v>177</v>
      </c>
      <c r="I316" s="149">
        <v>1.51</v>
      </c>
      <c r="J316" s="62"/>
      <c r="K316" s="151">
        <v>1.208</v>
      </c>
      <c r="L316" s="59"/>
      <c r="M316" s="62"/>
      <c r="N316" s="153">
        <v>570.26</v>
      </c>
      <c r="O316" s="62"/>
      <c r="P316" s="152">
        <v>688.87</v>
      </c>
      <c r="HY316" s="111"/>
      <c r="HZ316" s="80"/>
      <c r="IA316" s="80"/>
      <c r="IB316" s="80"/>
      <c r="IC316" s="80"/>
      <c r="ID316" s="80"/>
      <c r="IF316" s="17"/>
      <c r="IG316" s="17" t="s">
        <v>176</v>
      </c>
      <c r="IH316" s="80"/>
      <c r="II316" s="17"/>
      <c r="IJ316" s="80"/>
      <c r="IK316" s="112"/>
      <c r="IL316" s="90"/>
      <c r="IN316" s="90"/>
      <c r="IP316" s="111"/>
      <c r="IQ316" s="17"/>
    </row>
    <row r="317" spans="1:251" s="12" customFormat="1" ht="22.5" x14ac:dyDescent="0.25">
      <c r="A317" s="150"/>
      <c r="B317" s="136" t="s">
        <v>686</v>
      </c>
      <c r="C317" s="485" t="s">
        <v>685</v>
      </c>
      <c r="D317" s="485"/>
      <c r="E317" s="485"/>
      <c r="F317" s="485"/>
      <c r="G317" s="485"/>
      <c r="H317" s="135" t="s">
        <v>174</v>
      </c>
      <c r="I317" s="149">
        <v>5.45</v>
      </c>
      <c r="J317" s="62"/>
      <c r="K317" s="149">
        <v>4.3600000000000003</v>
      </c>
      <c r="L317" s="50"/>
      <c r="M317" s="11"/>
      <c r="N317" s="146">
        <v>46.36</v>
      </c>
      <c r="O317" s="62"/>
      <c r="P317" s="133">
        <v>202.13</v>
      </c>
      <c r="Q317" s="138"/>
      <c r="R317" s="138"/>
      <c r="HY317" s="111"/>
      <c r="HZ317" s="80"/>
      <c r="IA317" s="80"/>
      <c r="IB317" s="80"/>
      <c r="IC317" s="80"/>
      <c r="ID317" s="80"/>
      <c r="IF317" s="17" t="s">
        <v>685</v>
      </c>
      <c r="IG317" s="17"/>
      <c r="IH317" s="80"/>
      <c r="II317" s="17"/>
      <c r="IJ317" s="80"/>
      <c r="IK317" s="112"/>
      <c r="IL317" s="90"/>
      <c r="IN317" s="90"/>
      <c r="IP317" s="111"/>
      <c r="IQ317" s="17"/>
    </row>
    <row r="318" spans="1:251" s="12" customFormat="1" ht="45" x14ac:dyDescent="0.25">
      <c r="A318" s="150"/>
      <c r="B318" s="136" t="s">
        <v>769</v>
      </c>
      <c r="C318" s="485" t="s">
        <v>768</v>
      </c>
      <c r="D318" s="485"/>
      <c r="E318" s="485"/>
      <c r="F318" s="485"/>
      <c r="G318" s="485"/>
      <c r="H318" s="135" t="s">
        <v>171</v>
      </c>
      <c r="I318" s="151">
        <v>3.7999999999999999E-2</v>
      </c>
      <c r="J318" s="62"/>
      <c r="K318" s="162">
        <v>3.04E-2</v>
      </c>
      <c r="L318" s="148">
        <v>911.59</v>
      </c>
      <c r="M318" s="147">
        <v>1.97</v>
      </c>
      <c r="N318" s="146">
        <v>1795.83</v>
      </c>
      <c r="O318" s="62"/>
      <c r="P318" s="133">
        <v>54.59</v>
      </c>
      <c r="Q318" s="138"/>
      <c r="R318" s="138"/>
      <c r="HY318" s="111"/>
      <c r="HZ318" s="80"/>
      <c r="IA318" s="80"/>
      <c r="IB318" s="80"/>
      <c r="IC318" s="80"/>
      <c r="ID318" s="80"/>
      <c r="IF318" s="17" t="s">
        <v>768</v>
      </c>
      <c r="IG318" s="17"/>
      <c r="IH318" s="80"/>
      <c r="II318" s="17"/>
      <c r="IJ318" s="80"/>
      <c r="IK318" s="112"/>
      <c r="IL318" s="90"/>
      <c r="IN318" s="90"/>
      <c r="IP318" s="111"/>
      <c r="IQ318" s="17"/>
    </row>
    <row r="319" spans="1:251" s="12" customFormat="1" ht="22.5" x14ac:dyDescent="0.25">
      <c r="A319" s="150"/>
      <c r="B319" s="136" t="s">
        <v>767</v>
      </c>
      <c r="C319" s="485" t="s">
        <v>766</v>
      </c>
      <c r="D319" s="485"/>
      <c r="E319" s="485"/>
      <c r="F319" s="485"/>
      <c r="G319" s="485"/>
      <c r="H319" s="135" t="s">
        <v>764</v>
      </c>
      <c r="I319" s="134">
        <v>3</v>
      </c>
      <c r="J319" s="62"/>
      <c r="K319" s="154">
        <v>2.4</v>
      </c>
      <c r="L319" s="148">
        <v>78.97</v>
      </c>
      <c r="M319" s="147">
        <v>1.03</v>
      </c>
      <c r="N319" s="146">
        <v>81.34</v>
      </c>
      <c r="O319" s="62"/>
      <c r="P319" s="133">
        <v>195.22</v>
      </c>
      <c r="Q319" s="138"/>
      <c r="R319" s="138"/>
      <c r="HY319" s="111"/>
      <c r="HZ319" s="80"/>
      <c r="IA319" s="80"/>
      <c r="IB319" s="80"/>
      <c r="IC319" s="80"/>
      <c r="ID319" s="80"/>
      <c r="IF319" s="17" t="s">
        <v>766</v>
      </c>
      <c r="IG319" s="17"/>
      <c r="IH319" s="80"/>
      <c r="II319" s="17"/>
      <c r="IJ319" s="80"/>
      <c r="IK319" s="112"/>
      <c r="IL319" s="90"/>
      <c r="IN319" s="90"/>
      <c r="IP319" s="111"/>
      <c r="IQ319" s="17"/>
    </row>
    <row r="320" spans="1:251" s="12" customFormat="1" ht="22.5" x14ac:dyDescent="0.25">
      <c r="A320" s="150"/>
      <c r="B320" s="136" t="s">
        <v>172</v>
      </c>
      <c r="C320" s="485" t="s">
        <v>170</v>
      </c>
      <c r="D320" s="485"/>
      <c r="E320" s="485"/>
      <c r="F320" s="485"/>
      <c r="G320" s="485"/>
      <c r="H320" s="135" t="s">
        <v>171</v>
      </c>
      <c r="I320" s="149">
        <v>1.58</v>
      </c>
      <c r="J320" s="62"/>
      <c r="K320" s="151">
        <v>1.264</v>
      </c>
      <c r="L320" s="148">
        <v>155.63</v>
      </c>
      <c r="M320" s="147">
        <v>0.81</v>
      </c>
      <c r="N320" s="146">
        <v>126.06</v>
      </c>
      <c r="O320" s="62"/>
      <c r="P320" s="133">
        <v>159.34</v>
      </c>
      <c r="Q320" s="138"/>
      <c r="R320" s="138"/>
      <c r="HY320" s="111"/>
      <c r="HZ320" s="80"/>
      <c r="IA320" s="80"/>
      <c r="IB320" s="80"/>
      <c r="IC320" s="80"/>
      <c r="ID320" s="80"/>
      <c r="IF320" s="17" t="s">
        <v>170</v>
      </c>
      <c r="IG320" s="17"/>
      <c r="IH320" s="80"/>
      <c r="II320" s="17"/>
      <c r="IJ320" s="80"/>
      <c r="IK320" s="112"/>
      <c r="IL320" s="90"/>
      <c r="IN320" s="90"/>
      <c r="IP320" s="111"/>
      <c r="IQ320" s="17"/>
    </row>
    <row r="321" spans="1:251" s="12" customFormat="1" ht="15" x14ac:dyDescent="0.25">
      <c r="A321" s="150"/>
      <c r="B321" s="136" t="s">
        <v>765</v>
      </c>
      <c r="C321" s="485" t="s">
        <v>763</v>
      </c>
      <c r="D321" s="485"/>
      <c r="E321" s="485"/>
      <c r="F321" s="485"/>
      <c r="G321" s="485"/>
      <c r="H321" s="135" t="s">
        <v>764</v>
      </c>
      <c r="I321" s="154">
        <v>0.6</v>
      </c>
      <c r="J321" s="62"/>
      <c r="K321" s="149">
        <v>0.48</v>
      </c>
      <c r="L321" s="148">
        <v>944.69</v>
      </c>
      <c r="M321" s="147">
        <v>1.34</v>
      </c>
      <c r="N321" s="146">
        <v>1265.8800000000001</v>
      </c>
      <c r="O321" s="62"/>
      <c r="P321" s="133">
        <v>607.62</v>
      </c>
      <c r="Q321" s="138"/>
      <c r="R321" s="138"/>
      <c r="HY321" s="111"/>
      <c r="HZ321" s="80"/>
      <c r="IA321" s="80"/>
      <c r="IB321" s="80"/>
      <c r="IC321" s="80"/>
      <c r="ID321" s="80"/>
      <c r="IF321" s="17" t="s">
        <v>763</v>
      </c>
      <c r="IG321" s="17"/>
      <c r="IH321" s="80"/>
      <c r="II321" s="17"/>
      <c r="IJ321" s="80"/>
      <c r="IK321" s="112"/>
      <c r="IL321" s="90"/>
      <c r="IN321" s="90"/>
      <c r="IP321" s="111"/>
      <c r="IQ321" s="17"/>
    </row>
    <row r="322" spans="1:251" s="12" customFormat="1" ht="15" x14ac:dyDescent="0.25">
      <c r="A322" s="150"/>
      <c r="B322" s="136" t="s">
        <v>762</v>
      </c>
      <c r="C322" s="485" t="s">
        <v>761</v>
      </c>
      <c r="D322" s="485"/>
      <c r="E322" s="485"/>
      <c r="F322" s="485"/>
      <c r="G322" s="485"/>
      <c r="H322" s="135" t="s">
        <v>190</v>
      </c>
      <c r="I322" s="149">
        <v>0.25</v>
      </c>
      <c r="J322" s="62"/>
      <c r="K322" s="154">
        <v>0.2</v>
      </c>
      <c r="L322" s="148">
        <v>884.19</v>
      </c>
      <c r="M322" s="147">
        <v>1.25</v>
      </c>
      <c r="N322" s="146">
        <v>1105.24</v>
      </c>
      <c r="O322" s="62"/>
      <c r="P322" s="133">
        <v>221.05</v>
      </c>
      <c r="Q322" s="138"/>
      <c r="R322" s="138"/>
      <c r="HY322" s="111"/>
      <c r="HZ322" s="80"/>
      <c r="IA322" s="80"/>
      <c r="IB322" s="80"/>
      <c r="IC322" s="80"/>
      <c r="ID322" s="80"/>
      <c r="IF322" s="17" t="s">
        <v>761</v>
      </c>
      <c r="IG322" s="17"/>
      <c r="IH322" s="80"/>
      <c r="II322" s="17"/>
      <c r="IJ322" s="80"/>
      <c r="IK322" s="112"/>
      <c r="IL322" s="90"/>
      <c r="IN322" s="90"/>
      <c r="IP322" s="111"/>
      <c r="IQ322" s="17"/>
    </row>
    <row r="323" spans="1:251" s="12" customFormat="1" ht="15" x14ac:dyDescent="0.25">
      <c r="A323" s="99"/>
      <c r="B323" s="98"/>
      <c r="C323" s="516" t="s">
        <v>166</v>
      </c>
      <c r="D323" s="516"/>
      <c r="E323" s="516"/>
      <c r="F323" s="516"/>
      <c r="G323" s="516"/>
      <c r="H323" s="121"/>
      <c r="I323" s="119"/>
      <c r="J323" s="119"/>
      <c r="K323" s="119"/>
      <c r="L323" s="120"/>
      <c r="M323" s="119"/>
      <c r="N323" s="129"/>
      <c r="O323" s="119"/>
      <c r="P323" s="118">
        <v>39255.440000000002</v>
      </c>
      <c r="Q323" s="138"/>
      <c r="R323" s="138"/>
      <c r="HY323" s="111"/>
      <c r="HZ323" s="80"/>
      <c r="IA323" s="80"/>
      <c r="IB323" s="80"/>
      <c r="IC323" s="80"/>
      <c r="ID323" s="80"/>
      <c r="IF323" s="17"/>
      <c r="IG323" s="17"/>
      <c r="IH323" s="80" t="s">
        <v>166</v>
      </c>
      <c r="II323" s="17"/>
      <c r="IJ323" s="80"/>
      <c r="IK323" s="112"/>
      <c r="IL323" s="90"/>
      <c r="IN323" s="90"/>
      <c r="IP323" s="111"/>
      <c r="IQ323" s="17"/>
    </row>
    <row r="324" spans="1:251" s="12" customFormat="1" ht="15" x14ac:dyDescent="0.25">
      <c r="A324" s="137" t="s">
        <v>760</v>
      </c>
      <c r="B324" s="136" t="s">
        <v>679</v>
      </c>
      <c r="C324" s="485" t="s">
        <v>678</v>
      </c>
      <c r="D324" s="485"/>
      <c r="E324" s="485"/>
      <c r="F324" s="485"/>
      <c r="G324" s="485"/>
      <c r="H324" s="135" t="s">
        <v>161</v>
      </c>
      <c r="I324" s="134">
        <v>2</v>
      </c>
      <c r="J324" s="62"/>
      <c r="K324" s="134">
        <v>2</v>
      </c>
      <c r="L324" s="59"/>
      <c r="M324" s="62"/>
      <c r="N324" s="59"/>
      <c r="O324" s="62"/>
      <c r="P324" s="152">
        <v>667.93</v>
      </c>
      <c r="HY324" s="111"/>
      <c r="HZ324" s="80"/>
      <c r="IA324" s="80"/>
      <c r="IB324" s="80"/>
      <c r="IC324" s="80"/>
      <c r="ID324" s="80"/>
      <c r="IF324" s="17"/>
      <c r="IG324" s="17"/>
      <c r="IH324" s="80"/>
      <c r="II324" s="17"/>
      <c r="IJ324" s="80"/>
      <c r="IK324" s="112"/>
      <c r="IL324" s="90"/>
      <c r="IN324" s="90"/>
      <c r="IP324" s="111"/>
      <c r="IQ324" s="17" t="s">
        <v>678</v>
      </c>
    </row>
    <row r="325" spans="1:251" s="12" customFormat="1" ht="15" x14ac:dyDescent="0.25">
      <c r="A325" s="137"/>
      <c r="B325" s="136"/>
      <c r="C325" s="485" t="s">
        <v>165</v>
      </c>
      <c r="D325" s="485"/>
      <c r="E325" s="485"/>
      <c r="F325" s="485"/>
      <c r="G325" s="485"/>
      <c r="H325" s="135"/>
      <c r="I325" s="62"/>
      <c r="J325" s="62"/>
      <c r="K325" s="62"/>
      <c r="L325" s="59"/>
      <c r="M325" s="62"/>
      <c r="N325" s="59"/>
      <c r="O325" s="62"/>
      <c r="P325" s="133">
        <v>35010.71</v>
      </c>
      <c r="HY325" s="111"/>
      <c r="HZ325" s="80"/>
      <c r="IA325" s="80"/>
      <c r="IB325" s="80"/>
      <c r="IC325" s="80"/>
      <c r="ID325" s="80"/>
      <c r="IF325" s="17"/>
      <c r="IG325" s="17"/>
      <c r="IH325" s="80"/>
      <c r="II325" s="17" t="s">
        <v>165</v>
      </c>
      <c r="IJ325" s="80"/>
      <c r="IK325" s="112"/>
      <c r="IL325" s="90"/>
      <c r="IN325" s="90"/>
      <c r="IP325" s="111"/>
      <c r="IQ325" s="17"/>
    </row>
    <row r="326" spans="1:251" s="12" customFormat="1" ht="15" x14ac:dyDescent="0.25">
      <c r="A326" s="137"/>
      <c r="B326" s="136" t="s">
        <v>677</v>
      </c>
      <c r="C326" s="485" t="s">
        <v>676</v>
      </c>
      <c r="D326" s="485"/>
      <c r="E326" s="485"/>
      <c r="F326" s="485"/>
      <c r="G326" s="485"/>
      <c r="H326" s="135" t="s">
        <v>161</v>
      </c>
      <c r="I326" s="134">
        <v>97</v>
      </c>
      <c r="J326" s="62"/>
      <c r="K326" s="134">
        <v>97</v>
      </c>
      <c r="L326" s="59"/>
      <c r="M326" s="62"/>
      <c r="N326" s="59"/>
      <c r="O326" s="62"/>
      <c r="P326" s="133">
        <v>33960.39</v>
      </c>
      <c r="HY326" s="111"/>
      <c r="HZ326" s="80"/>
      <c r="IA326" s="80"/>
      <c r="IB326" s="80"/>
      <c r="IC326" s="80"/>
      <c r="ID326" s="80"/>
      <c r="IF326" s="17"/>
      <c r="IG326" s="17"/>
      <c r="IH326" s="80"/>
      <c r="II326" s="17" t="s">
        <v>676</v>
      </c>
      <c r="IJ326" s="80"/>
      <c r="IK326" s="112"/>
      <c r="IL326" s="90"/>
      <c r="IN326" s="90"/>
      <c r="IP326" s="111"/>
      <c r="IQ326" s="17"/>
    </row>
    <row r="327" spans="1:251" s="12" customFormat="1" ht="15" x14ac:dyDescent="0.25">
      <c r="A327" s="137"/>
      <c r="B327" s="136" t="s">
        <v>675</v>
      </c>
      <c r="C327" s="485" t="s">
        <v>674</v>
      </c>
      <c r="D327" s="485"/>
      <c r="E327" s="485"/>
      <c r="F327" s="485"/>
      <c r="G327" s="485"/>
      <c r="H327" s="135" t="s">
        <v>161</v>
      </c>
      <c r="I327" s="134">
        <v>51</v>
      </c>
      <c r="J327" s="62"/>
      <c r="K327" s="134">
        <v>51</v>
      </c>
      <c r="L327" s="59"/>
      <c r="M327" s="62"/>
      <c r="N327" s="59"/>
      <c r="O327" s="62"/>
      <c r="P327" s="133">
        <v>17855.46</v>
      </c>
      <c r="HY327" s="111"/>
      <c r="HZ327" s="80"/>
      <c r="IA327" s="80"/>
      <c r="IB327" s="80"/>
      <c r="IC327" s="80"/>
      <c r="ID327" s="80"/>
      <c r="IF327" s="17"/>
      <c r="IG327" s="17"/>
      <c r="IH327" s="80"/>
      <c r="II327" s="17" t="s">
        <v>674</v>
      </c>
      <c r="IJ327" s="80"/>
      <c r="IK327" s="112"/>
      <c r="IL327" s="90"/>
      <c r="IN327" s="90"/>
      <c r="IP327" s="111"/>
      <c r="IQ327" s="17"/>
    </row>
    <row r="328" spans="1:251" s="12" customFormat="1" ht="15" x14ac:dyDescent="0.25">
      <c r="A328" s="124"/>
      <c r="B328" s="123"/>
      <c r="C328" s="516" t="s">
        <v>154</v>
      </c>
      <c r="D328" s="516"/>
      <c r="E328" s="516"/>
      <c r="F328" s="516"/>
      <c r="G328" s="516"/>
      <c r="H328" s="121"/>
      <c r="I328" s="119"/>
      <c r="J328" s="119"/>
      <c r="K328" s="119"/>
      <c r="L328" s="120"/>
      <c r="M328" s="119"/>
      <c r="N328" s="129">
        <v>114674.03</v>
      </c>
      <c r="O328" s="119"/>
      <c r="P328" s="118">
        <v>91739.22</v>
      </c>
      <c r="HY328" s="111"/>
      <c r="HZ328" s="80"/>
      <c r="IA328" s="80"/>
      <c r="IB328" s="80"/>
      <c r="IC328" s="80"/>
      <c r="ID328" s="80"/>
      <c r="IF328" s="17"/>
      <c r="IG328" s="17"/>
      <c r="IH328" s="80"/>
      <c r="II328" s="17"/>
      <c r="IJ328" s="80" t="s">
        <v>154</v>
      </c>
      <c r="IK328" s="112"/>
      <c r="IL328" s="90"/>
      <c r="IN328" s="90"/>
      <c r="IP328" s="111"/>
      <c r="IQ328" s="17"/>
    </row>
    <row r="329" spans="1:251" s="12" customFormat="1" ht="56.25" x14ac:dyDescent="0.25">
      <c r="A329" s="132" t="s">
        <v>504</v>
      </c>
      <c r="B329" s="122" t="s">
        <v>759</v>
      </c>
      <c r="C329" s="506" t="s">
        <v>757</v>
      </c>
      <c r="D329" s="506"/>
      <c r="E329" s="506"/>
      <c r="F329" s="506"/>
      <c r="G329" s="506"/>
      <c r="H329" s="121" t="s">
        <v>758</v>
      </c>
      <c r="I329" s="119">
        <v>80</v>
      </c>
      <c r="J329" s="131">
        <v>1</v>
      </c>
      <c r="K329" s="131">
        <v>80</v>
      </c>
      <c r="L329" s="160">
        <v>144.96</v>
      </c>
      <c r="M329" s="157">
        <v>1.6</v>
      </c>
      <c r="N329" s="159">
        <v>231.94</v>
      </c>
      <c r="O329" s="119"/>
      <c r="P329" s="118">
        <v>18555.2</v>
      </c>
      <c r="HY329" s="111"/>
      <c r="HZ329" s="80" t="s">
        <v>757</v>
      </c>
      <c r="IA329" s="80" t="s">
        <v>78</v>
      </c>
      <c r="IB329" s="80" t="s">
        <v>78</v>
      </c>
      <c r="IC329" s="80" t="s">
        <v>78</v>
      </c>
      <c r="ID329" s="80" t="s">
        <v>78</v>
      </c>
      <c r="IF329" s="17"/>
      <c r="IG329" s="17"/>
      <c r="IH329" s="80"/>
      <c r="II329" s="17"/>
      <c r="IJ329" s="80"/>
      <c r="IK329" s="112"/>
      <c r="IL329" s="90"/>
      <c r="IN329" s="90"/>
      <c r="IP329" s="111"/>
      <c r="IQ329" s="17"/>
    </row>
    <row r="330" spans="1:251" s="12" customFormat="1" ht="15" x14ac:dyDescent="0.25">
      <c r="A330" s="126"/>
      <c r="B330" s="125"/>
      <c r="C330" s="480" t="s">
        <v>756</v>
      </c>
      <c r="D330" s="480"/>
      <c r="E330" s="480"/>
      <c r="F330" s="480"/>
      <c r="G330" s="480"/>
      <c r="H330" s="480"/>
      <c r="I330" s="480"/>
      <c r="J330" s="480"/>
      <c r="K330" s="480"/>
      <c r="L330" s="480"/>
      <c r="M330" s="480"/>
      <c r="N330" s="480"/>
      <c r="O330" s="480"/>
      <c r="P330" s="517"/>
      <c r="HY330" s="111"/>
      <c r="HZ330" s="80"/>
      <c r="IA330" s="80"/>
      <c r="IB330" s="80"/>
      <c r="IC330" s="80"/>
      <c r="ID330" s="80"/>
      <c r="IE330" s="52" t="s">
        <v>756</v>
      </c>
      <c r="IF330" s="17"/>
      <c r="IG330" s="17"/>
      <c r="IH330" s="80"/>
      <c r="II330" s="17"/>
      <c r="IJ330" s="80"/>
      <c r="IK330" s="112"/>
      <c r="IL330" s="90"/>
      <c r="IN330" s="90"/>
      <c r="IP330" s="111"/>
      <c r="IQ330" s="17"/>
    </row>
    <row r="331" spans="1:251" s="12" customFormat="1" ht="15" x14ac:dyDescent="0.25">
      <c r="A331" s="124"/>
      <c r="B331" s="123"/>
      <c r="C331" s="516" t="s">
        <v>154</v>
      </c>
      <c r="D331" s="516"/>
      <c r="E331" s="516"/>
      <c r="F331" s="516"/>
      <c r="G331" s="516"/>
      <c r="H331" s="121"/>
      <c r="I331" s="119"/>
      <c r="J331" s="119"/>
      <c r="K331" s="119"/>
      <c r="L331" s="120"/>
      <c r="M331" s="119"/>
      <c r="N331" s="120"/>
      <c r="O331" s="119"/>
      <c r="P331" s="118">
        <v>18555.2</v>
      </c>
      <c r="HY331" s="111"/>
      <c r="HZ331" s="80"/>
      <c r="IA331" s="80"/>
      <c r="IB331" s="80"/>
      <c r="IC331" s="80"/>
      <c r="ID331" s="80"/>
      <c r="IF331" s="17"/>
      <c r="IG331" s="17"/>
      <c r="IH331" s="80"/>
      <c r="II331" s="17"/>
      <c r="IJ331" s="80" t="s">
        <v>154</v>
      </c>
      <c r="IK331" s="112"/>
      <c r="IL331" s="90"/>
      <c r="IN331" s="90"/>
      <c r="IP331" s="111"/>
      <c r="IQ331" s="17"/>
    </row>
    <row r="332" spans="1:251" s="12" customFormat="1" ht="15" x14ac:dyDescent="0.25">
      <c r="A332" s="132" t="s">
        <v>502</v>
      </c>
      <c r="B332" s="122" t="s">
        <v>755</v>
      </c>
      <c r="C332" s="506" t="s">
        <v>754</v>
      </c>
      <c r="D332" s="506"/>
      <c r="E332" s="506"/>
      <c r="F332" s="506"/>
      <c r="G332" s="506"/>
      <c r="H332" s="121" t="s">
        <v>558</v>
      </c>
      <c r="I332" s="119">
        <v>0.7752</v>
      </c>
      <c r="J332" s="131">
        <v>1</v>
      </c>
      <c r="K332" s="165">
        <v>0.7752</v>
      </c>
      <c r="L332" s="120"/>
      <c r="M332" s="119"/>
      <c r="N332" s="156"/>
      <c r="O332" s="119"/>
      <c r="P332" s="155"/>
      <c r="HY332" s="111"/>
      <c r="HZ332" s="80" t="s">
        <v>754</v>
      </c>
      <c r="IA332" s="80" t="s">
        <v>78</v>
      </c>
      <c r="IB332" s="80" t="s">
        <v>78</v>
      </c>
      <c r="IC332" s="80" t="s">
        <v>78</v>
      </c>
      <c r="ID332" s="80" t="s">
        <v>78</v>
      </c>
      <c r="IF332" s="17"/>
      <c r="IG332" s="17"/>
      <c r="IH332" s="80"/>
      <c r="II332" s="17"/>
      <c r="IJ332" s="80"/>
      <c r="IK332" s="112"/>
      <c r="IL332" s="90"/>
      <c r="IN332" s="90"/>
      <c r="IP332" s="111"/>
      <c r="IQ332" s="17"/>
    </row>
    <row r="333" spans="1:251" s="12" customFormat="1" ht="15" x14ac:dyDescent="0.25">
      <c r="A333" s="126"/>
      <c r="B333" s="125"/>
      <c r="C333" s="480" t="s">
        <v>753</v>
      </c>
      <c r="D333" s="480"/>
      <c r="E333" s="480"/>
      <c r="F333" s="480"/>
      <c r="G333" s="480"/>
      <c r="H333" s="480"/>
      <c r="I333" s="480"/>
      <c r="J333" s="480"/>
      <c r="K333" s="480"/>
      <c r="L333" s="480"/>
      <c r="M333" s="480"/>
      <c r="N333" s="480"/>
      <c r="O333" s="480"/>
      <c r="P333" s="517"/>
      <c r="HY333" s="111"/>
      <c r="HZ333" s="80"/>
      <c r="IA333" s="80"/>
      <c r="IB333" s="80"/>
      <c r="IC333" s="80"/>
      <c r="ID333" s="80"/>
      <c r="IE333" s="52" t="s">
        <v>753</v>
      </c>
      <c r="IF333" s="17"/>
      <c r="IG333" s="17"/>
      <c r="IH333" s="80"/>
      <c r="II333" s="17"/>
      <c r="IJ333" s="80"/>
      <c r="IK333" s="112"/>
      <c r="IL333" s="90"/>
      <c r="IN333" s="90"/>
      <c r="IP333" s="111"/>
      <c r="IQ333" s="17"/>
    </row>
    <row r="334" spans="1:251" s="12" customFormat="1" ht="15" x14ac:dyDescent="0.25">
      <c r="A334" s="150"/>
      <c r="B334" s="136" t="s">
        <v>325</v>
      </c>
      <c r="C334" s="485" t="s">
        <v>324</v>
      </c>
      <c r="D334" s="485"/>
      <c r="E334" s="485"/>
      <c r="F334" s="485"/>
      <c r="G334" s="485"/>
      <c r="H334" s="135" t="s">
        <v>177</v>
      </c>
      <c r="I334" s="149">
        <v>23.64</v>
      </c>
      <c r="J334" s="62"/>
      <c r="K334" s="203">
        <v>18.325728000000002</v>
      </c>
      <c r="L334" s="50"/>
      <c r="M334" s="11"/>
      <c r="N334" s="146">
        <v>525.58000000000004</v>
      </c>
      <c r="O334" s="62"/>
      <c r="P334" s="133">
        <v>9631.64</v>
      </c>
      <c r="Q334" s="138"/>
      <c r="R334" s="138"/>
      <c r="HY334" s="111"/>
      <c r="HZ334" s="80"/>
      <c r="IA334" s="80"/>
      <c r="IB334" s="80"/>
      <c r="IC334" s="80"/>
      <c r="ID334" s="80"/>
      <c r="IF334" s="17" t="s">
        <v>324</v>
      </c>
      <c r="IG334" s="17"/>
      <c r="IH334" s="80"/>
      <c r="II334" s="17"/>
      <c r="IJ334" s="80"/>
      <c r="IK334" s="112"/>
      <c r="IL334" s="90"/>
      <c r="IN334" s="90"/>
      <c r="IP334" s="111"/>
      <c r="IQ334" s="17"/>
    </row>
    <row r="335" spans="1:251" s="12" customFormat="1" ht="15" x14ac:dyDescent="0.25">
      <c r="A335" s="150"/>
      <c r="B335" s="136" t="s">
        <v>207</v>
      </c>
      <c r="C335" s="485" t="s">
        <v>206</v>
      </c>
      <c r="D335" s="485"/>
      <c r="E335" s="485"/>
      <c r="F335" s="485"/>
      <c r="G335" s="485"/>
      <c r="H335" s="135" t="s">
        <v>174</v>
      </c>
      <c r="I335" s="149">
        <v>0.08</v>
      </c>
      <c r="J335" s="62"/>
      <c r="K335" s="203">
        <v>6.2016000000000002E-2</v>
      </c>
      <c r="L335" s="50"/>
      <c r="M335" s="11"/>
      <c r="N335" s="146">
        <v>1664.09</v>
      </c>
      <c r="O335" s="62"/>
      <c r="P335" s="133">
        <v>103.2</v>
      </c>
      <c r="Q335" s="138"/>
      <c r="R335" s="138"/>
      <c r="HY335" s="111"/>
      <c r="HZ335" s="80"/>
      <c r="IA335" s="80"/>
      <c r="IB335" s="80"/>
      <c r="IC335" s="80"/>
      <c r="ID335" s="80"/>
      <c r="IF335" s="17" t="s">
        <v>206</v>
      </c>
      <c r="IG335" s="17"/>
      <c r="IH335" s="80"/>
      <c r="II335" s="17"/>
      <c r="IJ335" s="80"/>
      <c r="IK335" s="112"/>
      <c r="IL335" s="90"/>
      <c r="IN335" s="90"/>
      <c r="IP335" s="111"/>
      <c r="IQ335" s="17"/>
    </row>
    <row r="336" spans="1:251" s="12" customFormat="1" ht="15" x14ac:dyDescent="0.25">
      <c r="A336" s="137"/>
      <c r="B336" s="136" t="s">
        <v>205</v>
      </c>
      <c r="C336" s="485" t="s">
        <v>204</v>
      </c>
      <c r="D336" s="485"/>
      <c r="E336" s="485"/>
      <c r="F336" s="485"/>
      <c r="G336" s="485"/>
      <c r="H336" s="135" t="s">
        <v>177</v>
      </c>
      <c r="I336" s="149">
        <v>0.08</v>
      </c>
      <c r="J336" s="62"/>
      <c r="K336" s="203">
        <v>6.2016000000000002E-2</v>
      </c>
      <c r="L336" s="59"/>
      <c r="M336" s="62"/>
      <c r="N336" s="153">
        <v>766.03</v>
      </c>
      <c r="O336" s="62"/>
      <c r="P336" s="152">
        <v>47.51</v>
      </c>
      <c r="HY336" s="111"/>
      <c r="HZ336" s="80"/>
      <c r="IA336" s="80"/>
      <c r="IB336" s="80"/>
      <c r="IC336" s="80"/>
      <c r="ID336" s="80"/>
      <c r="IF336" s="17"/>
      <c r="IG336" s="17" t="s">
        <v>204</v>
      </c>
      <c r="IH336" s="80"/>
      <c r="II336" s="17"/>
      <c r="IJ336" s="80"/>
      <c r="IK336" s="112"/>
      <c r="IL336" s="90"/>
      <c r="IN336" s="90"/>
      <c r="IP336" s="111"/>
      <c r="IQ336" s="17"/>
    </row>
    <row r="337" spans="1:251" s="12" customFormat="1" ht="15" x14ac:dyDescent="0.25">
      <c r="A337" s="150"/>
      <c r="B337" s="136" t="s">
        <v>180</v>
      </c>
      <c r="C337" s="485" t="s">
        <v>179</v>
      </c>
      <c r="D337" s="485"/>
      <c r="E337" s="485"/>
      <c r="F337" s="485"/>
      <c r="G337" s="485"/>
      <c r="H337" s="135" t="s">
        <v>174</v>
      </c>
      <c r="I337" s="154">
        <v>0.1</v>
      </c>
      <c r="J337" s="62"/>
      <c r="K337" s="168">
        <v>7.7520000000000006E-2</v>
      </c>
      <c r="L337" s="50"/>
      <c r="M337" s="11"/>
      <c r="N337" s="146">
        <v>657.75</v>
      </c>
      <c r="O337" s="62"/>
      <c r="P337" s="133">
        <v>50.99</v>
      </c>
      <c r="Q337" s="138"/>
      <c r="R337" s="138"/>
      <c r="HY337" s="111"/>
      <c r="HZ337" s="80"/>
      <c r="IA337" s="80"/>
      <c r="IB337" s="80"/>
      <c r="IC337" s="80"/>
      <c r="ID337" s="80"/>
      <c r="IF337" s="17" t="s">
        <v>179</v>
      </c>
      <c r="IG337" s="17"/>
      <c r="IH337" s="80"/>
      <c r="II337" s="17"/>
      <c r="IJ337" s="80"/>
      <c r="IK337" s="112"/>
      <c r="IL337" s="90"/>
      <c r="IN337" s="90"/>
      <c r="IP337" s="111"/>
      <c r="IQ337" s="17"/>
    </row>
    <row r="338" spans="1:251" s="12" customFormat="1" ht="15" x14ac:dyDescent="0.25">
      <c r="A338" s="137"/>
      <c r="B338" s="136" t="s">
        <v>178</v>
      </c>
      <c r="C338" s="485" t="s">
        <v>176</v>
      </c>
      <c r="D338" s="485"/>
      <c r="E338" s="485"/>
      <c r="F338" s="485"/>
      <c r="G338" s="485"/>
      <c r="H338" s="135" t="s">
        <v>177</v>
      </c>
      <c r="I338" s="154">
        <v>0.1</v>
      </c>
      <c r="J338" s="62"/>
      <c r="K338" s="168">
        <v>7.7520000000000006E-2</v>
      </c>
      <c r="L338" s="59"/>
      <c r="M338" s="62"/>
      <c r="N338" s="153">
        <v>570.26</v>
      </c>
      <c r="O338" s="62"/>
      <c r="P338" s="152">
        <v>44.21</v>
      </c>
      <c r="HY338" s="111"/>
      <c r="HZ338" s="80"/>
      <c r="IA338" s="80"/>
      <c r="IB338" s="80"/>
      <c r="IC338" s="80"/>
      <c r="ID338" s="80"/>
      <c r="IF338" s="17"/>
      <c r="IG338" s="17" t="s">
        <v>176</v>
      </c>
      <c r="IH338" s="80"/>
      <c r="II338" s="17"/>
      <c r="IJ338" s="80"/>
      <c r="IK338" s="112"/>
      <c r="IL338" s="90"/>
      <c r="IN338" s="90"/>
      <c r="IP338" s="111"/>
      <c r="IQ338" s="17"/>
    </row>
    <row r="339" spans="1:251" s="12" customFormat="1" ht="15" x14ac:dyDescent="0.25">
      <c r="A339" s="150"/>
      <c r="B339" s="136" t="s">
        <v>752</v>
      </c>
      <c r="C339" s="485" t="s">
        <v>751</v>
      </c>
      <c r="D339" s="485"/>
      <c r="E339" s="485"/>
      <c r="F339" s="485"/>
      <c r="G339" s="485"/>
      <c r="H339" s="135" t="s">
        <v>174</v>
      </c>
      <c r="I339" s="149">
        <v>9.51</v>
      </c>
      <c r="J339" s="62"/>
      <c r="K339" s="203">
        <v>7.3721519999999998</v>
      </c>
      <c r="L339" s="148">
        <v>7.52</v>
      </c>
      <c r="M339" s="147">
        <v>1.23</v>
      </c>
      <c r="N339" s="146">
        <v>9.25</v>
      </c>
      <c r="O339" s="62"/>
      <c r="P339" s="133">
        <v>68.19</v>
      </c>
      <c r="Q339" s="138"/>
      <c r="R339" s="138"/>
      <c r="HY339" s="111"/>
      <c r="HZ339" s="80"/>
      <c r="IA339" s="80"/>
      <c r="IB339" s="80"/>
      <c r="IC339" s="80"/>
      <c r="ID339" s="80"/>
      <c r="IF339" s="17" t="s">
        <v>751</v>
      </c>
      <c r="IG339" s="17"/>
      <c r="IH339" s="80"/>
      <c r="II339" s="17"/>
      <c r="IJ339" s="80"/>
      <c r="IK339" s="112"/>
      <c r="IL339" s="90"/>
      <c r="IN339" s="90"/>
      <c r="IP339" s="111"/>
      <c r="IQ339" s="17"/>
    </row>
    <row r="340" spans="1:251" s="12" customFormat="1" ht="15" x14ac:dyDescent="0.25">
      <c r="A340" s="150"/>
      <c r="B340" s="136" t="s">
        <v>721</v>
      </c>
      <c r="C340" s="485" t="s">
        <v>720</v>
      </c>
      <c r="D340" s="485"/>
      <c r="E340" s="485"/>
      <c r="F340" s="485"/>
      <c r="G340" s="485"/>
      <c r="H340" s="135" t="s">
        <v>171</v>
      </c>
      <c r="I340" s="162">
        <v>50.203299999999999</v>
      </c>
      <c r="J340" s="62"/>
      <c r="K340" s="202">
        <v>38.9175982</v>
      </c>
      <c r="L340" s="148">
        <v>41.38</v>
      </c>
      <c r="M340" s="147">
        <v>1.71</v>
      </c>
      <c r="N340" s="146">
        <v>70.760000000000005</v>
      </c>
      <c r="O340" s="62"/>
      <c r="P340" s="133">
        <v>2753.81</v>
      </c>
      <c r="Q340" s="138"/>
      <c r="R340" s="138"/>
      <c r="HY340" s="111"/>
      <c r="HZ340" s="80"/>
      <c r="IA340" s="80"/>
      <c r="IB340" s="80"/>
      <c r="IC340" s="80"/>
      <c r="ID340" s="80"/>
      <c r="IF340" s="17" t="s">
        <v>720</v>
      </c>
      <c r="IG340" s="17"/>
      <c r="IH340" s="80"/>
      <c r="II340" s="17"/>
      <c r="IJ340" s="80"/>
      <c r="IK340" s="112"/>
      <c r="IL340" s="90"/>
      <c r="IN340" s="90"/>
      <c r="IP340" s="111"/>
      <c r="IQ340" s="17"/>
    </row>
    <row r="341" spans="1:251" s="12" customFormat="1" ht="22.5" x14ac:dyDescent="0.25">
      <c r="A341" s="145" t="s">
        <v>230</v>
      </c>
      <c r="B341" s="144" t="s">
        <v>750</v>
      </c>
      <c r="C341" s="515" t="s">
        <v>749</v>
      </c>
      <c r="D341" s="515"/>
      <c r="E341" s="515"/>
      <c r="F341" s="515"/>
      <c r="G341" s="515"/>
      <c r="H341" s="143" t="s">
        <v>743</v>
      </c>
      <c r="I341" s="142">
        <v>115</v>
      </c>
      <c r="J341" s="140"/>
      <c r="K341" s="163">
        <v>89.147999999999996</v>
      </c>
      <c r="L341" s="141"/>
      <c r="M341" s="140"/>
      <c r="N341" s="141"/>
      <c r="O341" s="140"/>
      <c r="P341" s="139"/>
      <c r="HY341" s="111"/>
      <c r="HZ341" s="80"/>
      <c r="IA341" s="80"/>
      <c r="IB341" s="80"/>
      <c r="IC341" s="80"/>
      <c r="ID341" s="80"/>
      <c r="IF341" s="17"/>
      <c r="IG341" s="17"/>
      <c r="IH341" s="80"/>
      <c r="II341" s="17"/>
      <c r="IJ341" s="80"/>
      <c r="IK341" s="112" t="s">
        <v>749</v>
      </c>
      <c r="IL341" s="90"/>
      <c r="IN341" s="90"/>
      <c r="IP341" s="111"/>
      <c r="IQ341" s="17"/>
    </row>
    <row r="342" spans="1:251" s="12" customFormat="1" ht="15" x14ac:dyDescent="0.25">
      <c r="A342" s="99"/>
      <c r="B342" s="98"/>
      <c r="C342" s="516" t="s">
        <v>166</v>
      </c>
      <c r="D342" s="516"/>
      <c r="E342" s="516"/>
      <c r="F342" s="516"/>
      <c r="G342" s="516"/>
      <c r="H342" s="121"/>
      <c r="I342" s="119"/>
      <c r="J342" s="119"/>
      <c r="K342" s="119"/>
      <c r="L342" s="120"/>
      <c r="M342" s="119"/>
      <c r="N342" s="129"/>
      <c r="O342" s="119"/>
      <c r="P342" s="118">
        <v>12699.55</v>
      </c>
      <c r="Q342" s="138"/>
      <c r="R342" s="138"/>
      <c r="HY342" s="111"/>
      <c r="HZ342" s="80"/>
      <c r="IA342" s="80"/>
      <c r="IB342" s="80"/>
      <c r="IC342" s="80"/>
      <c r="ID342" s="80"/>
      <c r="IF342" s="17"/>
      <c r="IG342" s="17"/>
      <c r="IH342" s="80" t="s">
        <v>166</v>
      </c>
      <c r="II342" s="17"/>
      <c r="IJ342" s="80"/>
      <c r="IK342" s="112"/>
      <c r="IL342" s="90"/>
      <c r="IN342" s="90"/>
      <c r="IP342" s="111"/>
      <c r="IQ342" s="17"/>
    </row>
    <row r="343" spans="1:251" s="12" customFormat="1" ht="15" x14ac:dyDescent="0.25">
      <c r="A343" s="137"/>
      <c r="B343" s="136"/>
      <c r="C343" s="485" t="s">
        <v>165</v>
      </c>
      <c r="D343" s="485"/>
      <c r="E343" s="485"/>
      <c r="F343" s="485"/>
      <c r="G343" s="485"/>
      <c r="H343" s="135"/>
      <c r="I343" s="62"/>
      <c r="J343" s="62"/>
      <c r="K343" s="62"/>
      <c r="L343" s="59"/>
      <c r="M343" s="62"/>
      <c r="N343" s="59"/>
      <c r="O343" s="62"/>
      <c r="P343" s="133">
        <v>9723.36</v>
      </c>
      <c r="HY343" s="111"/>
      <c r="HZ343" s="80"/>
      <c r="IA343" s="80"/>
      <c r="IB343" s="80"/>
      <c r="IC343" s="80"/>
      <c r="ID343" s="80"/>
      <c r="IF343" s="17"/>
      <c r="IG343" s="17"/>
      <c r="IH343" s="80"/>
      <c r="II343" s="17" t="s">
        <v>165</v>
      </c>
      <c r="IJ343" s="80"/>
      <c r="IK343" s="112"/>
      <c r="IL343" s="90"/>
      <c r="IN343" s="90"/>
      <c r="IP343" s="111"/>
      <c r="IQ343" s="17"/>
    </row>
    <row r="344" spans="1:251" s="12" customFormat="1" ht="15" x14ac:dyDescent="0.25">
      <c r="A344" s="137"/>
      <c r="B344" s="136" t="s">
        <v>748</v>
      </c>
      <c r="C344" s="485" t="s">
        <v>747</v>
      </c>
      <c r="D344" s="485"/>
      <c r="E344" s="485"/>
      <c r="F344" s="485"/>
      <c r="G344" s="485"/>
      <c r="H344" s="135" t="s">
        <v>161</v>
      </c>
      <c r="I344" s="134">
        <v>110</v>
      </c>
      <c r="J344" s="62"/>
      <c r="K344" s="134">
        <v>110</v>
      </c>
      <c r="L344" s="59"/>
      <c r="M344" s="62"/>
      <c r="N344" s="59"/>
      <c r="O344" s="62"/>
      <c r="P344" s="133">
        <v>10695.7</v>
      </c>
      <c r="HY344" s="111"/>
      <c r="HZ344" s="80"/>
      <c r="IA344" s="80"/>
      <c r="IB344" s="80"/>
      <c r="IC344" s="80"/>
      <c r="ID344" s="80"/>
      <c r="IF344" s="17"/>
      <c r="IG344" s="17"/>
      <c r="IH344" s="80"/>
      <c r="II344" s="17" t="s">
        <v>747</v>
      </c>
      <c r="IJ344" s="80"/>
      <c r="IK344" s="112"/>
      <c r="IL344" s="90"/>
      <c r="IN344" s="90"/>
      <c r="IP344" s="111"/>
      <c r="IQ344" s="17"/>
    </row>
    <row r="345" spans="1:251" s="12" customFormat="1" ht="15" x14ac:dyDescent="0.25">
      <c r="A345" s="137"/>
      <c r="B345" s="136" t="s">
        <v>746</v>
      </c>
      <c r="C345" s="485" t="s">
        <v>745</v>
      </c>
      <c r="D345" s="485"/>
      <c r="E345" s="485"/>
      <c r="F345" s="485"/>
      <c r="G345" s="485"/>
      <c r="H345" s="135" t="s">
        <v>161</v>
      </c>
      <c r="I345" s="134">
        <v>69</v>
      </c>
      <c r="J345" s="62"/>
      <c r="K345" s="134">
        <v>69</v>
      </c>
      <c r="L345" s="59"/>
      <c r="M345" s="62"/>
      <c r="N345" s="59"/>
      <c r="O345" s="62"/>
      <c r="P345" s="133">
        <v>6709.12</v>
      </c>
      <c r="HY345" s="111"/>
      <c r="HZ345" s="80"/>
      <c r="IA345" s="80"/>
      <c r="IB345" s="80"/>
      <c r="IC345" s="80"/>
      <c r="ID345" s="80"/>
      <c r="IF345" s="17"/>
      <c r="IG345" s="17"/>
      <c r="IH345" s="80"/>
      <c r="II345" s="17" t="s">
        <v>745</v>
      </c>
      <c r="IJ345" s="80"/>
      <c r="IK345" s="112"/>
      <c r="IL345" s="90"/>
      <c r="IN345" s="90"/>
      <c r="IP345" s="111"/>
      <c r="IQ345" s="17"/>
    </row>
    <row r="346" spans="1:251" s="12" customFormat="1" ht="15" x14ac:dyDescent="0.25">
      <c r="A346" s="124"/>
      <c r="B346" s="123"/>
      <c r="C346" s="516" t="s">
        <v>154</v>
      </c>
      <c r="D346" s="516"/>
      <c r="E346" s="516"/>
      <c r="F346" s="516"/>
      <c r="G346" s="516"/>
      <c r="H346" s="121"/>
      <c r="I346" s="119"/>
      <c r="J346" s="119"/>
      <c r="K346" s="119"/>
      <c r="L346" s="120"/>
      <c r="M346" s="119"/>
      <c r="N346" s="129">
        <v>38834.33</v>
      </c>
      <c r="O346" s="119"/>
      <c r="P346" s="118">
        <v>30104.37</v>
      </c>
      <c r="HY346" s="111"/>
      <c r="HZ346" s="80"/>
      <c r="IA346" s="80"/>
      <c r="IB346" s="80"/>
      <c r="IC346" s="80"/>
      <c r="ID346" s="80"/>
      <c r="IF346" s="17"/>
      <c r="IG346" s="17"/>
      <c r="IH346" s="80"/>
      <c r="II346" s="17"/>
      <c r="IJ346" s="80" t="s">
        <v>154</v>
      </c>
      <c r="IK346" s="112"/>
      <c r="IL346" s="90"/>
      <c r="IN346" s="90"/>
      <c r="IP346" s="111"/>
      <c r="IQ346" s="17"/>
    </row>
    <row r="347" spans="1:251" s="12" customFormat="1" ht="67.5" x14ac:dyDescent="0.25">
      <c r="A347" s="132" t="s">
        <v>500</v>
      </c>
      <c r="B347" s="122" t="s">
        <v>744</v>
      </c>
      <c r="C347" s="506" t="s">
        <v>742</v>
      </c>
      <c r="D347" s="506"/>
      <c r="E347" s="506"/>
      <c r="F347" s="506"/>
      <c r="G347" s="506"/>
      <c r="H347" s="121" t="s">
        <v>743</v>
      </c>
      <c r="I347" s="119">
        <v>89.147999999999996</v>
      </c>
      <c r="J347" s="131">
        <v>1</v>
      </c>
      <c r="K347" s="161">
        <v>89.147999999999996</v>
      </c>
      <c r="L347" s="120"/>
      <c r="M347" s="119"/>
      <c r="N347" s="159">
        <v>396.21</v>
      </c>
      <c r="O347" s="119"/>
      <c r="P347" s="118">
        <v>35321.33</v>
      </c>
      <c r="HY347" s="111"/>
      <c r="HZ347" s="80" t="s">
        <v>742</v>
      </c>
      <c r="IA347" s="80" t="s">
        <v>78</v>
      </c>
      <c r="IB347" s="80" t="s">
        <v>78</v>
      </c>
      <c r="IC347" s="80" t="s">
        <v>78</v>
      </c>
      <c r="ID347" s="80" t="s">
        <v>78</v>
      </c>
      <c r="IF347" s="17"/>
      <c r="IG347" s="17"/>
      <c r="IH347" s="80"/>
      <c r="II347" s="17"/>
      <c r="IJ347" s="80"/>
      <c r="IK347" s="112"/>
      <c r="IL347" s="90"/>
      <c r="IN347" s="90"/>
      <c r="IP347" s="111"/>
      <c r="IQ347" s="17"/>
    </row>
    <row r="348" spans="1:251" s="12" customFormat="1" ht="15" x14ac:dyDescent="0.25">
      <c r="A348" s="124"/>
      <c r="B348" s="123"/>
      <c r="C348" s="516" t="s">
        <v>154</v>
      </c>
      <c r="D348" s="516"/>
      <c r="E348" s="516"/>
      <c r="F348" s="516"/>
      <c r="G348" s="516"/>
      <c r="H348" s="121"/>
      <c r="I348" s="119"/>
      <c r="J348" s="119"/>
      <c r="K348" s="119"/>
      <c r="L348" s="120"/>
      <c r="M348" s="119"/>
      <c r="N348" s="120"/>
      <c r="O348" s="119"/>
      <c r="P348" s="118">
        <v>35321.33</v>
      </c>
      <c r="HY348" s="111"/>
      <c r="HZ348" s="80"/>
      <c r="IA348" s="80"/>
      <c r="IB348" s="80"/>
      <c r="IC348" s="80"/>
      <c r="ID348" s="80"/>
      <c r="IF348" s="17"/>
      <c r="IG348" s="17"/>
      <c r="IH348" s="80"/>
      <c r="II348" s="17"/>
      <c r="IJ348" s="80" t="s">
        <v>154</v>
      </c>
      <c r="IK348" s="112"/>
      <c r="IL348" s="90"/>
      <c r="IN348" s="90"/>
      <c r="IP348" s="111"/>
      <c r="IQ348" s="17"/>
    </row>
    <row r="349" spans="1:251" s="12" customFormat="1" ht="1.5" customHeight="1" x14ac:dyDescent="0.25">
      <c r="A349" s="117"/>
      <c r="B349" s="87"/>
      <c r="C349" s="87"/>
      <c r="D349" s="87"/>
      <c r="E349" s="87"/>
      <c r="F349" s="116"/>
      <c r="G349" s="116"/>
      <c r="H349" s="116"/>
      <c r="I349" s="116"/>
      <c r="J349" s="88"/>
      <c r="K349" s="116"/>
      <c r="L349" s="88"/>
      <c r="M349" s="115"/>
      <c r="N349" s="88"/>
      <c r="O349" s="114"/>
      <c r="P349" s="113"/>
      <c r="Q349" s="105"/>
      <c r="R349" s="104"/>
      <c r="HY349" s="111"/>
      <c r="HZ349" s="80"/>
      <c r="IA349" s="80"/>
      <c r="IB349" s="80"/>
      <c r="IC349" s="80"/>
      <c r="ID349" s="80"/>
      <c r="IF349" s="17"/>
      <c r="IG349" s="17"/>
      <c r="IH349" s="80"/>
      <c r="II349" s="17"/>
      <c r="IJ349" s="80"/>
      <c r="IK349" s="112"/>
      <c r="IL349" s="90"/>
      <c r="IN349" s="90"/>
      <c r="IP349" s="111"/>
      <c r="IQ349" s="17"/>
    </row>
    <row r="350" spans="1:251" s="12" customFormat="1" ht="15" x14ac:dyDescent="0.25">
      <c r="A350" s="99"/>
      <c r="B350" s="103"/>
      <c r="C350" s="518" t="s">
        <v>741</v>
      </c>
      <c r="D350" s="518"/>
      <c r="E350" s="518"/>
      <c r="F350" s="518"/>
      <c r="G350" s="518"/>
      <c r="H350" s="518"/>
      <c r="I350" s="518"/>
      <c r="J350" s="518"/>
      <c r="K350" s="518"/>
      <c r="L350" s="518"/>
      <c r="M350" s="518"/>
      <c r="N350" s="518"/>
      <c r="O350" s="518"/>
      <c r="P350" s="106"/>
      <c r="Q350" s="105"/>
      <c r="R350" s="104"/>
      <c r="HY350" s="111"/>
      <c r="HZ350" s="80"/>
      <c r="IA350" s="80"/>
      <c r="IB350" s="80"/>
      <c r="IC350" s="80"/>
      <c r="ID350" s="80"/>
      <c r="IF350" s="17"/>
      <c r="IG350" s="17"/>
      <c r="IH350" s="80"/>
      <c r="II350" s="17"/>
      <c r="IJ350" s="80"/>
      <c r="IK350" s="112"/>
      <c r="IL350" s="90" t="s">
        <v>741</v>
      </c>
      <c r="IN350" s="90"/>
      <c r="IP350" s="111"/>
      <c r="IQ350" s="17"/>
    </row>
    <row r="351" spans="1:251" s="12" customFormat="1" ht="15" x14ac:dyDescent="0.25">
      <c r="A351" s="99"/>
      <c r="B351" s="98"/>
      <c r="C351" s="481" t="s">
        <v>149</v>
      </c>
      <c r="D351" s="481"/>
      <c r="E351" s="481"/>
      <c r="F351" s="481"/>
      <c r="G351" s="481"/>
      <c r="H351" s="481"/>
      <c r="I351" s="481"/>
      <c r="J351" s="481"/>
      <c r="K351" s="481"/>
      <c r="L351" s="481"/>
      <c r="M351" s="481"/>
      <c r="N351" s="481"/>
      <c r="O351" s="481"/>
      <c r="P351" s="101">
        <v>401209.72</v>
      </c>
      <c r="Q351" s="105"/>
      <c r="R351" s="104"/>
      <c r="HY351" s="111"/>
      <c r="HZ351" s="80"/>
      <c r="IA351" s="80"/>
      <c r="IB351" s="80"/>
      <c r="IC351" s="80"/>
      <c r="ID351" s="80"/>
      <c r="IF351" s="17"/>
      <c r="IG351" s="17"/>
      <c r="IH351" s="80"/>
      <c r="II351" s="17"/>
      <c r="IJ351" s="80"/>
      <c r="IK351" s="112"/>
      <c r="IL351" s="90"/>
      <c r="IM351" s="51" t="s">
        <v>149</v>
      </c>
      <c r="IN351" s="90"/>
      <c r="IP351" s="111"/>
      <c r="IQ351" s="17"/>
    </row>
    <row r="352" spans="1:251" s="12" customFormat="1" ht="15" x14ac:dyDescent="0.25">
      <c r="A352" s="99"/>
      <c r="B352" s="98"/>
      <c r="C352" s="481" t="s">
        <v>143</v>
      </c>
      <c r="D352" s="481"/>
      <c r="E352" s="481"/>
      <c r="F352" s="481"/>
      <c r="G352" s="481"/>
      <c r="H352" s="481"/>
      <c r="I352" s="481"/>
      <c r="J352" s="481"/>
      <c r="K352" s="481"/>
      <c r="L352" s="481"/>
      <c r="M352" s="481"/>
      <c r="N352" s="481"/>
      <c r="O352" s="481"/>
      <c r="P352" s="93"/>
      <c r="Q352" s="105"/>
      <c r="R352" s="104"/>
      <c r="HY352" s="111"/>
      <c r="HZ352" s="80"/>
      <c r="IA352" s="80"/>
      <c r="IB352" s="80"/>
      <c r="IC352" s="80"/>
      <c r="ID352" s="80"/>
      <c r="IF352" s="17"/>
      <c r="IG352" s="17"/>
      <c r="IH352" s="80"/>
      <c r="II352" s="17"/>
      <c r="IJ352" s="80"/>
      <c r="IK352" s="112"/>
      <c r="IL352" s="90"/>
      <c r="IM352" s="51" t="s">
        <v>143</v>
      </c>
      <c r="IN352" s="90"/>
      <c r="IP352" s="111"/>
      <c r="IQ352" s="17"/>
    </row>
    <row r="353" spans="1:251" s="12" customFormat="1" ht="15" x14ac:dyDescent="0.25">
      <c r="A353" s="99"/>
      <c r="B353" s="98"/>
      <c r="C353" s="481" t="s">
        <v>148</v>
      </c>
      <c r="D353" s="481"/>
      <c r="E353" s="481"/>
      <c r="F353" s="481"/>
      <c r="G353" s="481"/>
      <c r="H353" s="481"/>
      <c r="I353" s="481"/>
      <c r="J353" s="481"/>
      <c r="K353" s="481"/>
      <c r="L353" s="481"/>
      <c r="M353" s="481"/>
      <c r="N353" s="481"/>
      <c r="O353" s="481"/>
      <c r="P353" s="101">
        <v>105538.46</v>
      </c>
      <c r="Q353" s="105"/>
      <c r="R353" s="104"/>
      <c r="HY353" s="111"/>
      <c r="HZ353" s="80"/>
      <c r="IA353" s="80"/>
      <c r="IB353" s="80"/>
      <c r="IC353" s="80"/>
      <c r="ID353" s="80"/>
      <c r="IF353" s="17"/>
      <c r="IG353" s="17"/>
      <c r="IH353" s="80"/>
      <c r="II353" s="17"/>
      <c r="IJ353" s="80"/>
      <c r="IK353" s="112"/>
      <c r="IL353" s="90"/>
      <c r="IM353" s="51" t="s">
        <v>148</v>
      </c>
      <c r="IN353" s="90"/>
      <c r="IP353" s="111"/>
      <c r="IQ353" s="17"/>
    </row>
    <row r="354" spans="1:251" s="12" customFormat="1" ht="15" x14ac:dyDescent="0.25">
      <c r="A354" s="99"/>
      <c r="B354" s="98"/>
      <c r="C354" s="481" t="s">
        <v>147</v>
      </c>
      <c r="D354" s="481"/>
      <c r="E354" s="481"/>
      <c r="F354" s="481"/>
      <c r="G354" s="481"/>
      <c r="H354" s="481"/>
      <c r="I354" s="481"/>
      <c r="J354" s="481"/>
      <c r="K354" s="481"/>
      <c r="L354" s="481"/>
      <c r="M354" s="481"/>
      <c r="N354" s="481"/>
      <c r="O354" s="481"/>
      <c r="P354" s="101">
        <v>16814.72</v>
      </c>
      <c r="Q354" s="105"/>
      <c r="R354" s="104"/>
      <c r="HY354" s="111"/>
      <c r="HZ354" s="80"/>
      <c r="IA354" s="80"/>
      <c r="IB354" s="80"/>
      <c r="IC354" s="80"/>
      <c r="ID354" s="80"/>
      <c r="IF354" s="17"/>
      <c r="IG354" s="17"/>
      <c r="IH354" s="80"/>
      <c r="II354" s="17"/>
      <c r="IJ354" s="80"/>
      <c r="IK354" s="112"/>
      <c r="IL354" s="90"/>
      <c r="IM354" s="51" t="s">
        <v>147</v>
      </c>
      <c r="IN354" s="90"/>
      <c r="IP354" s="111"/>
      <c r="IQ354" s="17"/>
    </row>
    <row r="355" spans="1:251" s="12" customFormat="1" ht="15" x14ac:dyDescent="0.25">
      <c r="A355" s="99"/>
      <c r="B355" s="98"/>
      <c r="C355" s="481" t="s">
        <v>146</v>
      </c>
      <c r="D355" s="481"/>
      <c r="E355" s="481"/>
      <c r="F355" s="481"/>
      <c r="G355" s="481"/>
      <c r="H355" s="481"/>
      <c r="I355" s="481"/>
      <c r="J355" s="481"/>
      <c r="K355" s="481"/>
      <c r="L355" s="481"/>
      <c r="M355" s="481"/>
      <c r="N355" s="481"/>
      <c r="O355" s="481"/>
      <c r="P355" s="101">
        <v>6907.14</v>
      </c>
      <c r="Q355" s="105"/>
      <c r="R355" s="104"/>
      <c r="HY355" s="111"/>
      <c r="HZ355" s="80"/>
      <c r="IA355" s="80"/>
      <c r="IB355" s="80"/>
      <c r="IC355" s="80"/>
      <c r="ID355" s="80"/>
      <c r="IF355" s="17"/>
      <c r="IG355" s="17"/>
      <c r="IH355" s="80"/>
      <c r="II355" s="17"/>
      <c r="IJ355" s="80"/>
      <c r="IK355" s="112"/>
      <c r="IL355" s="90"/>
      <c r="IM355" s="51" t="s">
        <v>146</v>
      </c>
      <c r="IN355" s="90"/>
      <c r="IP355" s="111"/>
      <c r="IQ355" s="17"/>
    </row>
    <row r="356" spans="1:251" s="12" customFormat="1" ht="15" x14ac:dyDescent="0.25">
      <c r="A356" s="99"/>
      <c r="B356" s="98"/>
      <c r="C356" s="481" t="s">
        <v>145</v>
      </c>
      <c r="D356" s="481"/>
      <c r="E356" s="481"/>
      <c r="F356" s="481"/>
      <c r="G356" s="481"/>
      <c r="H356" s="481"/>
      <c r="I356" s="481"/>
      <c r="J356" s="481"/>
      <c r="K356" s="481"/>
      <c r="L356" s="481"/>
      <c r="M356" s="481"/>
      <c r="N356" s="481"/>
      <c r="O356" s="481"/>
      <c r="P356" s="101">
        <v>271949.40000000002</v>
      </c>
      <c r="Q356" s="105"/>
      <c r="R356" s="104"/>
      <c r="HY356" s="111"/>
      <c r="HZ356" s="80"/>
      <c r="IA356" s="80"/>
      <c r="IB356" s="80"/>
      <c r="IC356" s="80"/>
      <c r="ID356" s="80"/>
      <c r="IF356" s="17"/>
      <c r="IG356" s="17"/>
      <c r="IH356" s="80"/>
      <c r="II356" s="17"/>
      <c r="IJ356" s="80"/>
      <c r="IK356" s="112"/>
      <c r="IL356" s="90"/>
      <c r="IM356" s="51" t="s">
        <v>145</v>
      </c>
      <c r="IN356" s="90"/>
      <c r="IP356" s="111"/>
      <c r="IQ356" s="17"/>
    </row>
    <row r="357" spans="1:251" s="12" customFormat="1" ht="15" x14ac:dyDescent="0.25">
      <c r="A357" s="99"/>
      <c r="B357" s="98"/>
      <c r="C357" s="481" t="s">
        <v>144</v>
      </c>
      <c r="D357" s="481"/>
      <c r="E357" s="481"/>
      <c r="F357" s="481"/>
      <c r="G357" s="481"/>
      <c r="H357" s="481"/>
      <c r="I357" s="481"/>
      <c r="J357" s="481"/>
      <c r="K357" s="481"/>
      <c r="L357" s="481"/>
      <c r="M357" s="481"/>
      <c r="N357" s="481"/>
      <c r="O357" s="481"/>
      <c r="P357" s="101">
        <v>427929.25</v>
      </c>
      <c r="Q357" s="105"/>
      <c r="R357" s="104"/>
      <c r="HY357" s="111"/>
      <c r="HZ357" s="80"/>
      <c r="IA357" s="80"/>
      <c r="IB357" s="80"/>
      <c r="IC357" s="80"/>
      <c r="ID357" s="80"/>
      <c r="IF357" s="17"/>
      <c r="IG357" s="17"/>
      <c r="IH357" s="80"/>
      <c r="II357" s="17"/>
      <c r="IJ357" s="80"/>
      <c r="IK357" s="112"/>
      <c r="IL357" s="90"/>
      <c r="IM357" s="51" t="s">
        <v>144</v>
      </c>
      <c r="IN357" s="90"/>
      <c r="IP357" s="111"/>
      <c r="IQ357" s="17"/>
    </row>
    <row r="358" spans="1:251" s="12" customFormat="1" ht="15" x14ac:dyDescent="0.25">
      <c r="A358" s="99"/>
      <c r="B358" s="98"/>
      <c r="C358" s="481" t="s">
        <v>662</v>
      </c>
      <c r="D358" s="481"/>
      <c r="E358" s="481"/>
      <c r="F358" s="481"/>
      <c r="G358" s="481"/>
      <c r="H358" s="481"/>
      <c r="I358" s="481"/>
      <c r="J358" s="481"/>
      <c r="K358" s="481"/>
      <c r="L358" s="481"/>
      <c r="M358" s="481"/>
      <c r="N358" s="481"/>
      <c r="O358" s="481"/>
      <c r="P358" s="101">
        <v>424182.26</v>
      </c>
      <c r="Q358" s="105"/>
      <c r="R358" s="104"/>
      <c r="HY358" s="111"/>
      <c r="HZ358" s="80"/>
      <c r="IA358" s="80"/>
      <c r="IB358" s="80"/>
      <c r="IC358" s="80"/>
      <c r="ID358" s="80"/>
      <c r="IF358" s="17"/>
      <c r="IG358" s="17"/>
      <c r="IH358" s="80"/>
      <c r="II358" s="17"/>
      <c r="IJ358" s="80"/>
      <c r="IK358" s="112"/>
      <c r="IL358" s="90"/>
      <c r="IM358" s="51" t="s">
        <v>662</v>
      </c>
      <c r="IN358" s="90"/>
      <c r="IP358" s="111"/>
      <c r="IQ358" s="17"/>
    </row>
    <row r="359" spans="1:251" s="12" customFormat="1" ht="15" x14ac:dyDescent="0.25">
      <c r="A359" s="99"/>
      <c r="B359" s="98"/>
      <c r="C359" s="481" t="s">
        <v>659</v>
      </c>
      <c r="D359" s="481"/>
      <c r="E359" s="481"/>
      <c r="F359" s="481"/>
      <c r="G359" s="481"/>
      <c r="H359" s="481"/>
      <c r="I359" s="481"/>
      <c r="J359" s="481"/>
      <c r="K359" s="481"/>
      <c r="L359" s="481"/>
      <c r="M359" s="481"/>
      <c r="N359" s="481"/>
      <c r="O359" s="481"/>
      <c r="P359" s="93"/>
      <c r="Q359" s="105"/>
      <c r="R359" s="104"/>
      <c r="HY359" s="111"/>
      <c r="HZ359" s="80"/>
      <c r="IA359" s="80"/>
      <c r="IB359" s="80"/>
      <c r="IC359" s="80"/>
      <c r="ID359" s="80"/>
      <c r="IF359" s="17"/>
      <c r="IG359" s="17"/>
      <c r="IH359" s="80"/>
      <c r="II359" s="17"/>
      <c r="IJ359" s="80"/>
      <c r="IK359" s="112"/>
      <c r="IL359" s="90"/>
      <c r="IM359" s="51" t="s">
        <v>659</v>
      </c>
      <c r="IN359" s="90"/>
      <c r="IP359" s="111"/>
      <c r="IQ359" s="17"/>
    </row>
    <row r="360" spans="1:251" s="12" customFormat="1" ht="15" x14ac:dyDescent="0.25">
      <c r="A360" s="99"/>
      <c r="B360" s="98"/>
      <c r="C360" s="481" t="s">
        <v>658</v>
      </c>
      <c r="D360" s="481"/>
      <c r="E360" s="481"/>
      <c r="F360" s="481"/>
      <c r="G360" s="481"/>
      <c r="H360" s="481"/>
      <c r="I360" s="481"/>
      <c r="J360" s="481"/>
      <c r="K360" s="481"/>
      <c r="L360" s="481"/>
      <c r="M360" s="481"/>
      <c r="N360" s="481"/>
      <c r="O360" s="481"/>
      <c r="P360" s="101">
        <v>60531.69</v>
      </c>
      <c r="Q360" s="105"/>
      <c r="R360" s="104"/>
      <c r="HY360" s="111"/>
      <c r="HZ360" s="80"/>
      <c r="IA360" s="80"/>
      <c r="IB360" s="80"/>
      <c r="IC360" s="80"/>
      <c r="ID360" s="80"/>
      <c r="IF360" s="17"/>
      <c r="IG360" s="17"/>
      <c r="IH360" s="80"/>
      <c r="II360" s="17"/>
      <c r="IJ360" s="80"/>
      <c r="IK360" s="112"/>
      <c r="IL360" s="90"/>
      <c r="IM360" s="51" t="s">
        <v>658</v>
      </c>
      <c r="IN360" s="90"/>
      <c r="IP360" s="111"/>
      <c r="IQ360" s="17"/>
    </row>
    <row r="361" spans="1:251" s="12" customFormat="1" ht="15" x14ac:dyDescent="0.25">
      <c r="A361" s="99"/>
      <c r="B361" s="98"/>
      <c r="C361" s="481" t="s">
        <v>657</v>
      </c>
      <c r="D361" s="481"/>
      <c r="E361" s="481"/>
      <c r="F361" s="481"/>
      <c r="G361" s="481"/>
      <c r="H361" s="481"/>
      <c r="I361" s="481"/>
      <c r="J361" s="481"/>
      <c r="K361" s="481"/>
      <c r="L361" s="481"/>
      <c r="M361" s="481"/>
      <c r="N361" s="481"/>
      <c r="O361" s="481"/>
      <c r="P361" s="101">
        <v>12779.92</v>
      </c>
      <c r="Q361" s="105"/>
      <c r="R361" s="104"/>
      <c r="HY361" s="111"/>
      <c r="HZ361" s="80"/>
      <c r="IA361" s="80"/>
      <c r="IB361" s="80"/>
      <c r="IC361" s="80"/>
      <c r="ID361" s="80"/>
      <c r="IF361" s="17"/>
      <c r="IG361" s="17"/>
      <c r="IH361" s="80"/>
      <c r="II361" s="17"/>
      <c r="IJ361" s="80"/>
      <c r="IK361" s="112"/>
      <c r="IL361" s="90"/>
      <c r="IM361" s="51" t="s">
        <v>657</v>
      </c>
      <c r="IN361" s="90"/>
      <c r="IP361" s="111"/>
      <c r="IQ361" s="17"/>
    </row>
    <row r="362" spans="1:251" s="12" customFormat="1" ht="15" x14ac:dyDescent="0.25">
      <c r="A362" s="99"/>
      <c r="B362" s="98"/>
      <c r="C362" s="481" t="s">
        <v>656</v>
      </c>
      <c r="D362" s="481"/>
      <c r="E362" s="481"/>
      <c r="F362" s="481"/>
      <c r="G362" s="481"/>
      <c r="H362" s="481"/>
      <c r="I362" s="481"/>
      <c r="J362" s="481"/>
      <c r="K362" s="481"/>
      <c r="L362" s="481"/>
      <c r="M362" s="481"/>
      <c r="N362" s="481"/>
      <c r="O362" s="481"/>
      <c r="P362" s="101">
        <v>4860.58</v>
      </c>
      <c r="Q362" s="105"/>
      <c r="R362" s="104"/>
      <c r="HY362" s="111"/>
      <c r="HZ362" s="80"/>
      <c r="IA362" s="80"/>
      <c r="IB362" s="80"/>
      <c r="IC362" s="80"/>
      <c r="ID362" s="80"/>
      <c r="IF362" s="17"/>
      <c r="IG362" s="17"/>
      <c r="IH362" s="80"/>
      <c r="II362" s="17"/>
      <c r="IJ362" s="80"/>
      <c r="IK362" s="112"/>
      <c r="IL362" s="90"/>
      <c r="IM362" s="51" t="s">
        <v>656</v>
      </c>
      <c r="IN362" s="90"/>
      <c r="IP362" s="111"/>
      <c r="IQ362" s="17"/>
    </row>
    <row r="363" spans="1:251" s="12" customFormat="1" ht="15" x14ac:dyDescent="0.25">
      <c r="A363" s="99"/>
      <c r="B363" s="98"/>
      <c r="C363" s="481" t="s">
        <v>655</v>
      </c>
      <c r="D363" s="481"/>
      <c r="E363" s="481"/>
      <c r="F363" s="481"/>
      <c r="G363" s="481"/>
      <c r="H363" s="481"/>
      <c r="I363" s="481"/>
      <c r="J363" s="481"/>
      <c r="K363" s="481"/>
      <c r="L363" s="481"/>
      <c r="M363" s="481"/>
      <c r="N363" s="481"/>
      <c r="O363" s="481"/>
      <c r="P363" s="101">
        <v>233898.01</v>
      </c>
      <c r="Q363" s="105"/>
      <c r="R363" s="104"/>
      <c r="HY363" s="111"/>
      <c r="HZ363" s="80"/>
      <c r="IA363" s="80"/>
      <c r="IB363" s="80"/>
      <c r="IC363" s="80"/>
      <c r="ID363" s="80"/>
      <c r="IF363" s="17"/>
      <c r="IG363" s="17"/>
      <c r="IH363" s="80"/>
      <c r="II363" s="17"/>
      <c r="IJ363" s="80"/>
      <c r="IK363" s="112"/>
      <c r="IL363" s="90"/>
      <c r="IM363" s="51" t="s">
        <v>655</v>
      </c>
      <c r="IN363" s="90"/>
      <c r="IP363" s="111"/>
      <c r="IQ363" s="17"/>
    </row>
    <row r="364" spans="1:251" s="12" customFormat="1" ht="15" x14ac:dyDescent="0.25">
      <c r="A364" s="99"/>
      <c r="B364" s="98"/>
      <c r="C364" s="481" t="s">
        <v>654</v>
      </c>
      <c r="D364" s="481"/>
      <c r="E364" s="481"/>
      <c r="F364" s="481"/>
      <c r="G364" s="481"/>
      <c r="H364" s="481"/>
      <c r="I364" s="481"/>
      <c r="J364" s="481"/>
      <c r="K364" s="481"/>
      <c r="L364" s="481"/>
      <c r="M364" s="481"/>
      <c r="N364" s="481"/>
      <c r="O364" s="481"/>
      <c r="P364" s="101">
        <v>69732.75</v>
      </c>
      <c r="Q364" s="105"/>
      <c r="R364" s="104"/>
      <c r="HY364" s="111"/>
      <c r="HZ364" s="80"/>
      <c r="IA364" s="80"/>
      <c r="IB364" s="80"/>
      <c r="IC364" s="80"/>
      <c r="ID364" s="80"/>
      <c r="IF364" s="17"/>
      <c r="IG364" s="17"/>
      <c r="IH364" s="80"/>
      <c r="II364" s="17"/>
      <c r="IJ364" s="80"/>
      <c r="IK364" s="112"/>
      <c r="IL364" s="90"/>
      <c r="IM364" s="51" t="s">
        <v>654</v>
      </c>
      <c r="IN364" s="90"/>
      <c r="IP364" s="111"/>
      <c r="IQ364" s="17"/>
    </row>
    <row r="365" spans="1:251" s="12" customFormat="1" ht="15" x14ac:dyDescent="0.25">
      <c r="A365" s="99"/>
      <c r="B365" s="98"/>
      <c r="C365" s="481" t="s">
        <v>653</v>
      </c>
      <c r="D365" s="481"/>
      <c r="E365" s="481"/>
      <c r="F365" s="481"/>
      <c r="G365" s="481"/>
      <c r="H365" s="481"/>
      <c r="I365" s="481"/>
      <c r="J365" s="481"/>
      <c r="K365" s="481"/>
      <c r="L365" s="481"/>
      <c r="M365" s="481"/>
      <c r="N365" s="481"/>
      <c r="O365" s="481"/>
      <c r="P365" s="101">
        <v>42379.31</v>
      </c>
      <c r="Q365" s="105"/>
      <c r="R365" s="104"/>
      <c r="HY365" s="111"/>
      <c r="HZ365" s="80"/>
      <c r="IA365" s="80"/>
      <c r="IB365" s="80"/>
      <c r="IC365" s="80"/>
      <c r="ID365" s="80"/>
      <c r="IF365" s="17"/>
      <c r="IG365" s="17"/>
      <c r="IH365" s="80"/>
      <c r="II365" s="17"/>
      <c r="IJ365" s="80"/>
      <c r="IK365" s="112"/>
      <c r="IL365" s="90"/>
      <c r="IM365" s="51" t="s">
        <v>653</v>
      </c>
      <c r="IN365" s="90"/>
      <c r="IP365" s="111"/>
      <c r="IQ365" s="17"/>
    </row>
    <row r="366" spans="1:251" s="12" customFormat="1" ht="15" x14ac:dyDescent="0.25">
      <c r="A366" s="99"/>
      <c r="B366" s="98"/>
      <c r="C366" s="481" t="s">
        <v>660</v>
      </c>
      <c r="D366" s="481"/>
      <c r="E366" s="481"/>
      <c r="F366" s="481"/>
      <c r="G366" s="481"/>
      <c r="H366" s="481"/>
      <c r="I366" s="481"/>
      <c r="J366" s="481"/>
      <c r="K366" s="481"/>
      <c r="L366" s="481"/>
      <c r="M366" s="481"/>
      <c r="N366" s="481"/>
      <c r="O366" s="481"/>
      <c r="P366" s="101">
        <v>3746.99</v>
      </c>
      <c r="Q366" s="105"/>
      <c r="R366" s="104"/>
      <c r="HY366" s="111"/>
      <c r="HZ366" s="80"/>
      <c r="IA366" s="80"/>
      <c r="IB366" s="80"/>
      <c r="IC366" s="80"/>
      <c r="ID366" s="80"/>
      <c r="IF366" s="17"/>
      <c r="IG366" s="17"/>
      <c r="IH366" s="80"/>
      <c r="II366" s="17"/>
      <c r="IJ366" s="80"/>
      <c r="IK366" s="112"/>
      <c r="IL366" s="90"/>
      <c r="IM366" s="51" t="s">
        <v>660</v>
      </c>
      <c r="IN366" s="90"/>
      <c r="IP366" s="111"/>
      <c r="IQ366" s="17"/>
    </row>
    <row r="367" spans="1:251" s="12" customFormat="1" ht="15" x14ac:dyDescent="0.25">
      <c r="A367" s="99"/>
      <c r="B367" s="98"/>
      <c r="C367" s="481" t="s">
        <v>659</v>
      </c>
      <c r="D367" s="481"/>
      <c r="E367" s="481"/>
      <c r="F367" s="481"/>
      <c r="G367" s="481"/>
      <c r="H367" s="481"/>
      <c r="I367" s="481"/>
      <c r="J367" s="481"/>
      <c r="K367" s="481"/>
      <c r="L367" s="481"/>
      <c r="M367" s="481"/>
      <c r="N367" s="481"/>
      <c r="O367" s="481"/>
      <c r="P367" s="93"/>
      <c r="Q367" s="105"/>
      <c r="R367" s="104"/>
      <c r="HY367" s="111"/>
      <c r="HZ367" s="80"/>
      <c r="IA367" s="80"/>
      <c r="IB367" s="80"/>
      <c r="IC367" s="80"/>
      <c r="ID367" s="80"/>
      <c r="IF367" s="17"/>
      <c r="IG367" s="17"/>
      <c r="IH367" s="80"/>
      <c r="II367" s="17"/>
      <c r="IJ367" s="80"/>
      <c r="IK367" s="112"/>
      <c r="IL367" s="90"/>
      <c r="IM367" s="51" t="s">
        <v>659</v>
      </c>
      <c r="IN367" s="90"/>
      <c r="IP367" s="111"/>
      <c r="IQ367" s="17"/>
    </row>
    <row r="368" spans="1:251" s="12" customFormat="1" ht="15" x14ac:dyDescent="0.25">
      <c r="A368" s="99"/>
      <c r="B368" s="98"/>
      <c r="C368" s="481" t="s">
        <v>658</v>
      </c>
      <c r="D368" s="481"/>
      <c r="E368" s="481"/>
      <c r="F368" s="481"/>
      <c r="G368" s="481"/>
      <c r="H368" s="481"/>
      <c r="I368" s="481"/>
      <c r="J368" s="481"/>
      <c r="K368" s="481"/>
      <c r="L368" s="481"/>
      <c r="M368" s="481"/>
      <c r="N368" s="481"/>
      <c r="O368" s="481"/>
      <c r="P368" s="101">
        <v>1003.29</v>
      </c>
      <c r="Q368" s="105"/>
      <c r="R368" s="104"/>
      <c r="HY368" s="111"/>
      <c r="HZ368" s="80"/>
      <c r="IA368" s="80"/>
      <c r="IB368" s="80"/>
      <c r="IC368" s="80"/>
      <c r="ID368" s="80"/>
      <c r="IF368" s="17"/>
      <c r="IG368" s="17"/>
      <c r="IH368" s="80"/>
      <c r="II368" s="17"/>
      <c r="IJ368" s="80"/>
      <c r="IK368" s="112"/>
      <c r="IL368" s="90"/>
      <c r="IM368" s="51" t="s">
        <v>658</v>
      </c>
      <c r="IN368" s="90"/>
      <c r="IP368" s="111"/>
      <c r="IQ368" s="17"/>
    </row>
    <row r="369" spans="1:251" s="12" customFormat="1" ht="15" x14ac:dyDescent="0.25">
      <c r="A369" s="99"/>
      <c r="B369" s="98"/>
      <c r="C369" s="481" t="s">
        <v>657</v>
      </c>
      <c r="D369" s="481"/>
      <c r="E369" s="481"/>
      <c r="F369" s="481"/>
      <c r="G369" s="481"/>
      <c r="H369" s="481"/>
      <c r="I369" s="481"/>
      <c r="J369" s="481"/>
      <c r="K369" s="481"/>
      <c r="L369" s="481"/>
      <c r="M369" s="481"/>
      <c r="N369" s="481"/>
      <c r="O369" s="481"/>
      <c r="P369" s="201">
        <v>129.69</v>
      </c>
      <c r="Q369" s="105"/>
      <c r="R369" s="104"/>
      <c r="HY369" s="111"/>
      <c r="HZ369" s="80"/>
      <c r="IA369" s="80"/>
      <c r="IB369" s="80"/>
      <c r="IC369" s="80"/>
      <c r="ID369" s="80"/>
      <c r="IF369" s="17"/>
      <c r="IG369" s="17"/>
      <c r="IH369" s="80"/>
      <c r="II369" s="17"/>
      <c r="IJ369" s="80"/>
      <c r="IK369" s="112"/>
      <c r="IL369" s="90"/>
      <c r="IM369" s="51" t="s">
        <v>657</v>
      </c>
      <c r="IN369" s="90"/>
      <c r="IP369" s="111"/>
      <c r="IQ369" s="17"/>
    </row>
    <row r="370" spans="1:251" s="12" customFormat="1" ht="15" x14ac:dyDescent="0.25">
      <c r="A370" s="99"/>
      <c r="B370" s="98"/>
      <c r="C370" s="481" t="s">
        <v>656</v>
      </c>
      <c r="D370" s="481"/>
      <c r="E370" s="481"/>
      <c r="F370" s="481"/>
      <c r="G370" s="481"/>
      <c r="H370" s="481"/>
      <c r="I370" s="481"/>
      <c r="J370" s="481"/>
      <c r="K370" s="481"/>
      <c r="L370" s="481"/>
      <c r="M370" s="481"/>
      <c r="N370" s="481"/>
      <c r="O370" s="481"/>
      <c r="P370" s="201">
        <v>2.04</v>
      </c>
      <c r="Q370" s="105"/>
      <c r="R370" s="104"/>
      <c r="HY370" s="111"/>
      <c r="HZ370" s="80"/>
      <c r="IA370" s="80"/>
      <c r="IB370" s="80"/>
      <c r="IC370" s="80"/>
      <c r="ID370" s="80"/>
      <c r="IF370" s="17"/>
      <c r="IG370" s="17"/>
      <c r="IH370" s="80"/>
      <c r="II370" s="17"/>
      <c r="IJ370" s="80"/>
      <c r="IK370" s="112"/>
      <c r="IL370" s="90"/>
      <c r="IM370" s="51" t="s">
        <v>656</v>
      </c>
      <c r="IN370" s="90"/>
      <c r="IP370" s="111"/>
      <c r="IQ370" s="17"/>
    </row>
    <row r="371" spans="1:251" s="12" customFormat="1" ht="15" x14ac:dyDescent="0.25">
      <c r="A371" s="99"/>
      <c r="B371" s="98"/>
      <c r="C371" s="481" t="s">
        <v>655</v>
      </c>
      <c r="D371" s="481"/>
      <c r="E371" s="481"/>
      <c r="F371" s="481"/>
      <c r="G371" s="481"/>
      <c r="H371" s="481"/>
      <c r="I371" s="481"/>
      <c r="J371" s="481"/>
      <c r="K371" s="481"/>
      <c r="L371" s="481"/>
      <c r="M371" s="481"/>
      <c r="N371" s="481"/>
      <c r="O371" s="481"/>
      <c r="P371" s="101">
        <v>1536.27</v>
      </c>
      <c r="Q371" s="105"/>
      <c r="R371" s="104"/>
      <c r="HY371" s="111"/>
      <c r="HZ371" s="80"/>
      <c r="IA371" s="80"/>
      <c r="IB371" s="80"/>
      <c r="IC371" s="80"/>
      <c r="ID371" s="80"/>
      <c r="IF371" s="17"/>
      <c r="IG371" s="17"/>
      <c r="IH371" s="80"/>
      <c r="II371" s="17"/>
      <c r="IJ371" s="80"/>
      <c r="IK371" s="112"/>
      <c r="IL371" s="90"/>
      <c r="IM371" s="51" t="s">
        <v>655</v>
      </c>
      <c r="IN371" s="90"/>
      <c r="IP371" s="111"/>
      <c r="IQ371" s="17"/>
    </row>
    <row r="372" spans="1:251" s="12" customFormat="1" ht="15" x14ac:dyDescent="0.25">
      <c r="A372" s="99"/>
      <c r="B372" s="98"/>
      <c r="C372" s="481" t="s">
        <v>654</v>
      </c>
      <c r="D372" s="481"/>
      <c r="E372" s="481"/>
      <c r="F372" s="481"/>
      <c r="G372" s="481"/>
      <c r="H372" s="481"/>
      <c r="I372" s="481"/>
      <c r="J372" s="481"/>
      <c r="K372" s="481"/>
      <c r="L372" s="481"/>
      <c r="M372" s="481"/>
      <c r="N372" s="481"/>
      <c r="O372" s="481"/>
      <c r="P372" s="201">
        <v>733.89</v>
      </c>
      <c r="Q372" s="105"/>
      <c r="R372" s="104"/>
      <c r="HY372" s="111"/>
      <c r="HZ372" s="80"/>
      <c r="IA372" s="80"/>
      <c r="IB372" s="80"/>
      <c r="IC372" s="80"/>
      <c r="ID372" s="80"/>
      <c r="IF372" s="17"/>
      <c r="IG372" s="17"/>
      <c r="IH372" s="80"/>
      <c r="II372" s="17"/>
      <c r="IJ372" s="80"/>
      <c r="IK372" s="112"/>
      <c r="IL372" s="90"/>
      <c r="IM372" s="51" t="s">
        <v>654</v>
      </c>
      <c r="IN372" s="90"/>
      <c r="IP372" s="111"/>
      <c r="IQ372" s="17"/>
    </row>
    <row r="373" spans="1:251" s="12" customFormat="1" ht="15" x14ac:dyDescent="0.25">
      <c r="A373" s="99"/>
      <c r="B373" s="98"/>
      <c r="C373" s="481" t="s">
        <v>653</v>
      </c>
      <c r="D373" s="481"/>
      <c r="E373" s="481"/>
      <c r="F373" s="481"/>
      <c r="G373" s="481"/>
      <c r="H373" s="481"/>
      <c r="I373" s="481"/>
      <c r="J373" s="481"/>
      <c r="K373" s="481"/>
      <c r="L373" s="481"/>
      <c r="M373" s="481"/>
      <c r="N373" s="481"/>
      <c r="O373" s="481"/>
      <c r="P373" s="201">
        <v>341.81</v>
      </c>
      <c r="Q373" s="105"/>
      <c r="R373" s="104"/>
      <c r="HY373" s="111"/>
      <c r="HZ373" s="80"/>
      <c r="IA373" s="80"/>
      <c r="IB373" s="80"/>
      <c r="IC373" s="80"/>
      <c r="ID373" s="80"/>
      <c r="IF373" s="17"/>
      <c r="IG373" s="17"/>
      <c r="IH373" s="80"/>
      <c r="II373" s="17"/>
      <c r="IJ373" s="80"/>
      <c r="IK373" s="112"/>
      <c r="IL373" s="90"/>
      <c r="IM373" s="51" t="s">
        <v>653</v>
      </c>
      <c r="IN373" s="90"/>
      <c r="IP373" s="111"/>
      <c r="IQ373" s="17"/>
    </row>
    <row r="374" spans="1:251" s="12" customFormat="1" ht="15" x14ac:dyDescent="0.25">
      <c r="A374" s="99"/>
      <c r="B374" s="98"/>
      <c r="C374" s="481" t="s">
        <v>652</v>
      </c>
      <c r="D374" s="481"/>
      <c r="E374" s="481"/>
      <c r="F374" s="481"/>
      <c r="G374" s="481"/>
      <c r="H374" s="481"/>
      <c r="I374" s="481"/>
      <c r="J374" s="481"/>
      <c r="K374" s="481"/>
      <c r="L374" s="481"/>
      <c r="M374" s="481"/>
      <c r="N374" s="481"/>
      <c r="O374" s="481"/>
      <c r="P374" s="101">
        <v>154619.26999999999</v>
      </c>
      <c r="Q374" s="105"/>
      <c r="R374" s="104"/>
      <c r="HY374" s="111"/>
      <c r="HZ374" s="80"/>
      <c r="IA374" s="80"/>
      <c r="IB374" s="80"/>
      <c r="IC374" s="80"/>
      <c r="ID374" s="80"/>
      <c r="IF374" s="17"/>
      <c r="IG374" s="17"/>
      <c r="IH374" s="80"/>
      <c r="II374" s="17"/>
      <c r="IJ374" s="80"/>
      <c r="IK374" s="112"/>
      <c r="IL374" s="90"/>
      <c r="IM374" s="51" t="s">
        <v>652</v>
      </c>
      <c r="IN374" s="90"/>
      <c r="IP374" s="111"/>
      <c r="IQ374" s="17"/>
    </row>
    <row r="375" spans="1:251" s="12" customFormat="1" ht="15" x14ac:dyDescent="0.25">
      <c r="A375" s="99"/>
      <c r="B375" s="98"/>
      <c r="C375" s="481" t="s">
        <v>143</v>
      </c>
      <c r="D375" s="481"/>
      <c r="E375" s="481"/>
      <c r="F375" s="481"/>
      <c r="G375" s="481"/>
      <c r="H375" s="481"/>
      <c r="I375" s="481"/>
      <c r="J375" s="481"/>
      <c r="K375" s="481"/>
      <c r="L375" s="481"/>
      <c r="M375" s="481"/>
      <c r="N375" s="481"/>
      <c r="O375" s="481"/>
      <c r="P375" s="93"/>
      <c r="Q375" s="105"/>
      <c r="R375" s="104"/>
      <c r="HY375" s="111"/>
      <c r="HZ375" s="80"/>
      <c r="IA375" s="80"/>
      <c r="IB375" s="80"/>
      <c r="IC375" s="80"/>
      <c r="ID375" s="80"/>
      <c r="IF375" s="17"/>
      <c r="IG375" s="17"/>
      <c r="IH375" s="80"/>
      <c r="II375" s="17"/>
      <c r="IJ375" s="80"/>
      <c r="IK375" s="112"/>
      <c r="IL375" s="90"/>
      <c r="IM375" s="51" t="s">
        <v>143</v>
      </c>
      <c r="IN375" s="90"/>
      <c r="IP375" s="111"/>
      <c r="IQ375" s="17"/>
    </row>
    <row r="376" spans="1:251" s="12" customFormat="1" ht="15" x14ac:dyDescent="0.25">
      <c r="A376" s="99"/>
      <c r="B376" s="98"/>
      <c r="C376" s="481" t="s">
        <v>142</v>
      </c>
      <c r="D376" s="481"/>
      <c r="E376" s="481"/>
      <c r="F376" s="481"/>
      <c r="G376" s="481"/>
      <c r="H376" s="481"/>
      <c r="I376" s="481"/>
      <c r="J376" s="481"/>
      <c r="K376" s="481"/>
      <c r="L376" s="481"/>
      <c r="M376" s="481"/>
      <c r="N376" s="481"/>
      <c r="O376" s="481"/>
      <c r="P376" s="101">
        <v>44003.48</v>
      </c>
      <c r="Q376" s="105"/>
      <c r="R376" s="104"/>
      <c r="HY376" s="111"/>
      <c r="HZ376" s="80"/>
      <c r="IA376" s="80"/>
      <c r="IB376" s="80"/>
      <c r="IC376" s="80"/>
      <c r="ID376" s="80"/>
      <c r="IF376" s="17"/>
      <c r="IG376" s="17"/>
      <c r="IH376" s="80"/>
      <c r="II376" s="17"/>
      <c r="IJ376" s="80"/>
      <c r="IK376" s="112"/>
      <c r="IL376" s="90"/>
      <c r="IM376" s="51" t="s">
        <v>142</v>
      </c>
      <c r="IN376" s="90"/>
      <c r="IP376" s="111"/>
      <c r="IQ376" s="17"/>
    </row>
    <row r="377" spans="1:251" s="12" customFormat="1" ht="15" x14ac:dyDescent="0.25">
      <c r="A377" s="99"/>
      <c r="B377" s="98"/>
      <c r="C377" s="481" t="s">
        <v>141</v>
      </c>
      <c r="D377" s="481"/>
      <c r="E377" s="481"/>
      <c r="F377" s="481"/>
      <c r="G377" s="481"/>
      <c r="H377" s="481"/>
      <c r="I377" s="481"/>
      <c r="J377" s="481"/>
      <c r="K377" s="481"/>
      <c r="L377" s="481"/>
      <c r="M377" s="481"/>
      <c r="N377" s="481"/>
      <c r="O377" s="481"/>
      <c r="P377" s="101">
        <v>3905.11</v>
      </c>
      <c r="Q377" s="105"/>
      <c r="R377" s="104"/>
      <c r="HY377" s="111"/>
      <c r="HZ377" s="80"/>
      <c r="IA377" s="80"/>
      <c r="IB377" s="80"/>
      <c r="IC377" s="80"/>
      <c r="ID377" s="80"/>
      <c r="IF377" s="17"/>
      <c r="IG377" s="17"/>
      <c r="IH377" s="80"/>
      <c r="II377" s="17"/>
      <c r="IJ377" s="80"/>
      <c r="IK377" s="112"/>
      <c r="IL377" s="90"/>
      <c r="IM377" s="51" t="s">
        <v>141</v>
      </c>
      <c r="IN377" s="90"/>
      <c r="IP377" s="111"/>
      <c r="IQ377" s="17"/>
    </row>
    <row r="378" spans="1:251" s="12" customFormat="1" ht="15" x14ac:dyDescent="0.25">
      <c r="A378" s="99"/>
      <c r="B378" s="98"/>
      <c r="C378" s="481" t="s">
        <v>140</v>
      </c>
      <c r="D378" s="481"/>
      <c r="E378" s="481"/>
      <c r="F378" s="481"/>
      <c r="G378" s="481"/>
      <c r="H378" s="481"/>
      <c r="I378" s="481"/>
      <c r="J378" s="481"/>
      <c r="K378" s="481"/>
      <c r="L378" s="481"/>
      <c r="M378" s="481"/>
      <c r="N378" s="481"/>
      <c r="O378" s="481"/>
      <c r="P378" s="101">
        <v>2044.52</v>
      </c>
      <c r="Q378" s="105"/>
      <c r="R378" s="104"/>
      <c r="HY378" s="111"/>
      <c r="HZ378" s="80"/>
      <c r="IA378" s="80"/>
      <c r="IB378" s="80"/>
      <c r="IC378" s="80"/>
      <c r="ID378" s="80"/>
      <c r="IF378" s="17"/>
      <c r="IG378" s="17"/>
      <c r="IH378" s="80"/>
      <c r="II378" s="17"/>
      <c r="IJ378" s="80"/>
      <c r="IK378" s="112"/>
      <c r="IL378" s="90"/>
      <c r="IM378" s="51" t="s">
        <v>140</v>
      </c>
      <c r="IN378" s="90"/>
      <c r="IP378" s="111"/>
      <c r="IQ378" s="17"/>
    </row>
    <row r="379" spans="1:251" s="12" customFormat="1" ht="15" x14ac:dyDescent="0.25">
      <c r="A379" s="99"/>
      <c r="B379" s="98"/>
      <c r="C379" s="481" t="s">
        <v>139</v>
      </c>
      <c r="D379" s="481"/>
      <c r="E379" s="481"/>
      <c r="F379" s="481"/>
      <c r="G379" s="481"/>
      <c r="H379" s="481"/>
      <c r="I379" s="481"/>
      <c r="J379" s="481"/>
      <c r="K379" s="481"/>
      <c r="L379" s="481"/>
      <c r="M379" s="481"/>
      <c r="N379" s="481"/>
      <c r="O379" s="481"/>
      <c r="P379" s="101">
        <v>36515.120000000003</v>
      </c>
      <c r="Q379" s="105"/>
      <c r="R379" s="104"/>
      <c r="HY379" s="111"/>
      <c r="HZ379" s="80"/>
      <c r="IA379" s="80"/>
      <c r="IB379" s="80"/>
      <c r="IC379" s="80"/>
      <c r="ID379" s="80"/>
      <c r="IF379" s="17"/>
      <c r="IG379" s="17"/>
      <c r="IH379" s="80"/>
      <c r="II379" s="17"/>
      <c r="IJ379" s="80"/>
      <c r="IK379" s="112"/>
      <c r="IL379" s="90"/>
      <c r="IM379" s="51" t="s">
        <v>139</v>
      </c>
      <c r="IN379" s="90"/>
      <c r="IP379" s="111"/>
      <c r="IQ379" s="17"/>
    </row>
    <row r="380" spans="1:251" s="12" customFormat="1" ht="15" x14ac:dyDescent="0.25">
      <c r="A380" s="99"/>
      <c r="B380" s="98"/>
      <c r="C380" s="481" t="s">
        <v>138</v>
      </c>
      <c r="D380" s="481"/>
      <c r="E380" s="481"/>
      <c r="F380" s="481"/>
      <c r="G380" s="481"/>
      <c r="H380" s="481"/>
      <c r="I380" s="481"/>
      <c r="J380" s="481"/>
      <c r="K380" s="481"/>
      <c r="L380" s="481"/>
      <c r="M380" s="481"/>
      <c r="N380" s="481"/>
      <c r="O380" s="481"/>
      <c r="P380" s="101">
        <v>44666.559999999998</v>
      </c>
      <c r="Q380" s="105"/>
      <c r="R380" s="104"/>
      <c r="HY380" s="111"/>
      <c r="HZ380" s="80"/>
      <c r="IA380" s="80"/>
      <c r="IB380" s="80"/>
      <c r="IC380" s="80"/>
      <c r="ID380" s="80"/>
      <c r="IF380" s="17"/>
      <c r="IG380" s="17"/>
      <c r="IH380" s="80"/>
      <c r="II380" s="17"/>
      <c r="IJ380" s="80"/>
      <c r="IK380" s="112"/>
      <c r="IL380" s="90"/>
      <c r="IM380" s="51" t="s">
        <v>138</v>
      </c>
      <c r="IN380" s="90"/>
      <c r="IP380" s="111"/>
      <c r="IQ380" s="17"/>
    </row>
    <row r="381" spans="1:251" s="12" customFormat="1" ht="15" x14ac:dyDescent="0.25">
      <c r="A381" s="99"/>
      <c r="B381" s="98"/>
      <c r="C381" s="481" t="s">
        <v>137</v>
      </c>
      <c r="D381" s="481"/>
      <c r="E381" s="481"/>
      <c r="F381" s="481"/>
      <c r="G381" s="481"/>
      <c r="H381" s="481"/>
      <c r="I381" s="481"/>
      <c r="J381" s="481"/>
      <c r="K381" s="481"/>
      <c r="L381" s="481"/>
      <c r="M381" s="481"/>
      <c r="N381" s="481"/>
      <c r="O381" s="481"/>
      <c r="P381" s="101">
        <v>23484.48</v>
      </c>
      <c r="Q381" s="105"/>
      <c r="R381" s="104"/>
      <c r="HY381" s="111"/>
      <c r="HZ381" s="80"/>
      <c r="IA381" s="80"/>
      <c r="IB381" s="80"/>
      <c r="IC381" s="80"/>
      <c r="ID381" s="80"/>
      <c r="IF381" s="17"/>
      <c r="IG381" s="17"/>
      <c r="IH381" s="80"/>
      <c r="II381" s="17"/>
      <c r="IJ381" s="80"/>
      <c r="IK381" s="112"/>
      <c r="IL381" s="90"/>
      <c r="IM381" s="51" t="s">
        <v>137</v>
      </c>
      <c r="IN381" s="90"/>
      <c r="IP381" s="111"/>
      <c r="IQ381" s="17"/>
    </row>
    <row r="382" spans="1:251" s="12" customFormat="1" ht="15" x14ac:dyDescent="0.25">
      <c r="A382" s="99"/>
      <c r="B382" s="98"/>
      <c r="C382" s="481" t="s">
        <v>134</v>
      </c>
      <c r="D382" s="481"/>
      <c r="E382" s="481"/>
      <c r="F382" s="481"/>
      <c r="G382" s="481"/>
      <c r="H382" s="481"/>
      <c r="I382" s="481"/>
      <c r="J382" s="481"/>
      <c r="K382" s="481"/>
      <c r="L382" s="481"/>
      <c r="M382" s="481"/>
      <c r="N382" s="481"/>
      <c r="O382" s="481"/>
      <c r="P382" s="101">
        <v>112445.6</v>
      </c>
      <c r="Q382" s="105"/>
      <c r="R382" s="104"/>
      <c r="HY382" s="111"/>
      <c r="HZ382" s="80"/>
      <c r="IA382" s="80"/>
      <c r="IB382" s="80"/>
      <c r="IC382" s="80"/>
      <c r="ID382" s="80"/>
      <c r="IF382" s="17"/>
      <c r="IG382" s="17"/>
      <c r="IH382" s="80"/>
      <c r="II382" s="17"/>
      <c r="IJ382" s="80"/>
      <c r="IK382" s="112"/>
      <c r="IL382" s="90"/>
      <c r="IM382" s="51" t="s">
        <v>134</v>
      </c>
      <c r="IN382" s="90"/>
      <c r="IP382" s="111"/>
      <c r="IQ382" s="17"/>
    </row>
    <row r="383" spans="1:251" s="12" customFormat="1" ht="15" x14ac:dyDescent="0.25">
      <c r="A383" s="99"/>
      <c r="B383" s="98"/>
      <c r="C383" s="481" t="s">
        <v>133</v>
      </c>
      <c r="D383" s="481"/>
      <c r="E383" s="481"/>
      <c r="F383" s="481"/>
      <c r="G383" s="481"/>
      <c r="H383" s="481"/>
      <c r="I383" s="481"/>
      <c r="J383" s="481"/>
      <c r="K383" s="481"/>
      <c r="L383" s="481"/>
      <c r="M383" s="481"/>
      <c r="N383" s="481"/>
      <c r="O383" s="481"/>
      <c r="P383" s="101">
        <v>115133.2</v>
      </c>
      <c r="Q383" s="105"/>
      <c r="R383" s="104"/>
      <c r="HY383" s="111"/>
      <c r="HZ383" s="80"/>
      <c r="IA383" s="80"/>
      <c r="IB383" s="80"/>
      <c r="IC383" s="80"/>
      <c r="ID383" s="80"/>
      <c r="IF383" s="17"/>
      <c r="IG383" s="17"/>
      <c r="IH383" s="80"/>
      <c r="II383" s="17"/>
      <c r="IJ383" s="80"/>
      <c r="IK383" s="112"/>
      <c r="IL383" s="90"/>
      <c r="IM383" s="51" t="s">
        <v>133</v>
      </c>
      <c r="IN383" s="90"/>
      <c r="IP383" s="111"/>
      <c r="IQ383" s="17"/>
    </row>
    <row r="384" spans="1:251" s="12" customFormat="1" ht="15" x14ac:dyDescent="0.25">
      <c r="A384" s="99"/>
      <c r="B384" s="98"/>
      <c r="C384" s="481" t="s">
        <v>132</v>
      </c>
      <c r="D384" s="481"/>
      <c r="E384" s="481"/>
      <c r="F384" s="481"/>
      <c r="G384" s="481"/>
      <c r="H384" s="481"/>
      <c r="I384" s="481"/>
      <c r="J384" s="481"/>
      <c r="K384" s="481"/>
      <c r="L384" s="481"/>
      <c r="M384" s="481"/>
      <c r="N384" s="481"/>
      <c r="O384" s="481"/>
      <c r="P384" s="101">
        <v>66205.600000000006</v>
      </c>
      <c r="Q384" s="105"/>
      <c r="R384" s="104"/>
      <c r="HY384" s="111"/>
      <c r="HZ384" s="80"/>
      <c r="IA384" s="80"/>
      <c r="IB384" s="80"/>
      <c r="IC384" s="80"/>
      <c r="ID384" s="80"/>
      <c r="IF384" s="17"/>
      <c r="IG384" s="17"/>
      <c r="IH384" s="80"/>
      <c r="II384" s="17"/>
      <c r="IJ384" s="80"/>
      <c r="IK384" s="112"/>
      <c r="IL384" s="90"/>
      <c r="IM384" s="51" t="s">
        <v>132</v>
      </c>
      <c r="IN384" s="90"/>
      <c r="IP384" s="111"/>
      <c r="IQ384" s="17"/>
    </row>
    <row r="385" spans="1:252" s="12" customFormat="1" ht="15" x14ac:dyDescent="0.25">
      <c r="A385" s="99"/>
      <c r="B385" s="103"/>
      <c r="C385" s="518" t="s">
        <v>740</v>
      </c>
      <c r="D385" s="518"/>
      <c r="E385" s="518"/>
      <c r="F385" s="518"/>
      <c r="G385" s="518"/>
      <c r="H385" s="518"/>
      <c r="I385" s="518"/>
      <c r="J385" s="518"/>
      <c r="K385" s="518"/>
      <c r="L385" s="518"/>
      <c r="M385" s="518"/>
      <c r="N385" s="518"/>
      <c r="O385" s="518"/>
      <c r="P385" s="102">
        <v>582548.52</v>
      </c>
      <c r="Q385" s="105"/>
      <c r="R385" s="104"/>
      <c r="HY385" s="111"/>
      <c r="HZ385" s="80"/>
      <c r="IA385" s="80"/>
      <c r="IB385" s="80"/>
      <c r="IC385" s="80"/>
      <c r="ID385" s="80"/>
      <c r="IF385" s="17"/>
      <c r="IG385" s="17"/>
      <c r="IH385" s="80"/>
      <c r="II385" s="17"/>
      <c r="IJ385" s="80"/>
      <c r="IK385" s="112"/>
      <c r="IL385" s="90"/>
      <c r="IN385" s="90" t="s">
        <v>740</v>
      </c>
      <c r="IP385" s="111"/>
      <c r="IQ385" s="17"/>
    </row>
    <row r="386" spans="1:252" s="12" customFormat="1" ht="15" x14ac:dyDescent="0.25">
      <c r="A386" s="99"/>
      <c r="B386" s="98"/>
      <c r="C386" s="481" t="s">
        <v>130</v>
      </c>
      <c r="D386" s="481"/>
      <c r="E386" s="481"/>
      <c r="F386" s="481"/>
      <c r="G386" s="481"/>
      <c r="H386" s="481"/>
      <c r="I386" s="481"/>
      <c r="J386" s="481"/>
      <c r="K386" s="481"/>
      <c r="L386" s="481"/>
      <c r="M386" s="481"/>
      <c r="N386" s="481"/>
      <c r="O386" s="481"/>
      <c r="P386" s="93"/>
      <c r="Q386" s="105"/>
      <c r="R386" s="104"/>
      <c r="HY386" s="111"/>
      <c r="HZ386" s="80"/>
      <c r="IA386" s="80"/>
      <c r="IB386" s="80"/>
      <c r="IC386" s="80"/>
      <c r="ID386" s="80"/>
      <c r="IF386" s="17"/>
      <c r="IG386" s="17"/>
      <c r="IH386" s="80"/>
      <c r="II386" s="17"/>
      <c r="IJ386" s="80"/>
      <c r="IK386" s="112"/>
      <c r="IL386" s="90"/>
      <c r="IM386" s="51" t="s">
        <v>130</v>
      </c>
      <c r="IN386" s="90"/>
      <c r="IP386" s="111"/>
      <c r="IQ386" s="17"/>
    </row>
    <row r="387" spans="1:252" s="12" customFormat="1" ht="15" x14ac:dyDescent="0.25">
      <c r="A387" s="99"/>
      <c r="B387" s="98"/>
      <c r="C387" s="481" t="s">
        <v>127</v>
      </c>
      <c r="D387" s="481"/>
      <c r="E387" s="481"/>
      <c r="F387" s="481"/>
      <c r="G387" s="481"/>
      <c r="H387" s="481"/>
      <c r="I387" s="481"/>
      <c r="J387" s="481"/>
      <c r="K387" s="96" t="s">
        <v>739</v>
      </c>
      <c r="L387" s="95"/>
      <c r="M387" s="95"/>
      <c r="O387" s="94"/>
      <c r="P387" s="93"/>
      <c r="Q387" s="105"/>
      <c r="R387" s="104"/>
      <c r="HY387" s="111"/>
      <c r="HZ387" s="80"/>
      <c r="IA387" s="80"/>
      <c r="IB387" s="80"/>
      <c r="IC387" s="80"/>
      <c r="ID387" s="80"/>
      <c r="IF387" s="17"/>
      <c r="IG387" s="17"/>
      <c r="IH387" s="80"/>
      <c r="II387" s="17"/>
      <c r="IJ387" s="80"/>
      <c r="IK387" s="112"/>
      <c r="IL387" s="90"/>
      <c r="IN387" s="90"/>
      <c r="IO387" s="51" t="s">
        <v>127</v>
      </c>
      <c r="IP387" s="111"/>
      <c r="IQ387" s="17"/>
    </row>
    <row r="388" spans="1:252" s="12" customFormat="1" ht="15" x14ac:dyDescent="0.25">
      <c r="A388" s="99"/>
      <c r="B388" s="98"/>
      <c r="C388" s="481" t="s">
        <v>125</v>
      </c>
      <c r="D388" s="481"/>
      <c r="E388" s="481"/>
      <c r="F388" s="481"/>
      <c r="G388" s="481"/>
      <c r="H388" s="481"/>
      <c r="I388" s="481"/>
      <c r="J388" s="481"/>
      <c r="K388" s="96" t="s">
        <v>738</v>
      </c>
      <c r="L388" s="95"/>
      <c r="M388" s="95"/>
      <c r="O388" s="94"/>
      <c r="P388" s="93"/>
      <c r="Q388" s="105"/>
      <c r="R388" s="104"/>
      <c r="HY388" s="111"/>
      <c r="HZ388" s="80"/>
      <c r="IA388" s="80"/>
      <c r="IB388" s="80"/>
      <c r="IC388" s="80"/>
      <c r="ID388" s="80"/>
      <c r="IF388" s="17"/>
      <c r="IG388" s="17"/>
      <c r="IH388" s="80"/>
      <c r="II388" s="17"/>
      <c r="IJ388" s="80"/>
      <c r="IK388" s="112"/>
      <c r="IL388" s="90"/>
      <c r="IN388" s="90"/>
      <c r="IO388" s="51" t="s">
        <v>125</v>
      </c>
      <c r="IP388" s="111"/>
      <c r="IQ388" s="17"/>
    </row>
    <row r="389" spans="1:252" s="12" customFormat="1" ht="15" x14ac:dyDescent="0.25">
      <c r="A389" s="512" t="s">
        <v>737</v>
      </c>
      <c r="B389" s="513"/>
      <c r="C389" s="513"/>
      <c r="D389" s="513"/>
      <c r="E389" s="513"/>
      <c r="F389" s="513"/>
      <c r="G389" s="513"/>
      <c r="H389" s="513"/>
      <c r="I389" s="513"/>
      <c r="J389" s="513"/>
      <c r="K389" s="513"/>
      <c r="L389" s="513"/>
      <c r="M389" s="513"/>
      <c r="N389" s="513"/>
      <c r="O389" s="513"/>
      <c r="P389" s="514"/>
      <c r="HY389" s="111" t="s">
        <v>737</v>
      </c>
      <c r="HZ389" s="80"/>
      <c r="IA389" s="80"/>
      <c r="IB389" s="80"/>
      <c r="IC389" s="80"/>
      <c r="ID389" s="80"/>
      <c r="IF389" s="17"/>
      <c r="IG389" s="17"/>
      <c r="IH389" s="80"/>
      <c r="II389" s="17"/>
      <c r="IJ389" s="80"/>
      <c r="IK389" s="112"/>
      <c r="IL389" s="90"/>
      <c r="IN389" s="90"/>
      <c r="IP389" s="111"/>
      <c r="IQ389" s="17"/>
    </row>
    <row r="390" spans="1:252" s="12" customFormat="1" ht="22.5" x14ac:dyDescent="0.25">
      <c r="A390" s="132" t="s">
        <v>498</v>
      </c>
      <c r="B390" s="122" t="s">
        <v>736</v>
      </c>
      <c r="C390" s="506" t="s">
        <v>735</v>
      </c>
      <c r="D390" s="506"/>
      <c r="E390" s="506"/>
      <c r="F390" s="506"/>
      <c r="G390" s="506"/>
      <c r="H390" s="121" t="s">
        <v>194</v>
      </c>
      <c r="I390" s="119">
        <v>2</v>
      </c>
      <c r="J390" s="131">
        <v>1</v>
      </c>
      <c r="K390" s="131">
        <v>2</v>
      </c>
      <c r="L390" s="120"/>
      <c r="M390" s="119"/>
      <c r="N390" s="156"/>
      <c r="O390" s="119"/>
      <c r="P390" s="155"/>
      <c r="HY390" s="111"/>
      <c r="HZ390" s="80" t="s">
        <v>735</v>
      </c>
      <c r="IA390" s="80" t="s">
        <v>78</v>
      </c>
      <c r="IB390" s="80" t="s">
        <v>78</v>
      </c>
      <c r="IC390" s="80" t="s">
        <v>78</v>
      </c>
      <c r="ID390" s="80" t="s">
        <v>78</v>
      </c>
      <c r="IF390" s="17"/>
      <c r="IG390" s="17"/>
      <c r="IH390" s="80"/>
      <c r="II390" s="17"/>
      <c r="IJ390" s="80"/>
      <c r="IK390" s="112"/>
      <c r="IL390" s="90"/>
      <c r="IN390" s="90"/>
      <c r="IP390" s="111"/>
      <c r="IQ390" s="17"/>
    </row>
    <row r="391" spans="1:252" s="12" customFormat="1" ht="15" x14ac:dyDescent="0.25">
      <c r="A391" s="169"/>
      <c r="B391" s="98" t="s">
        <v>69</v>
      </c>
      <c r="C391" s="507" t="s">
        <v>734</v>
      </c>
      <c r="D391" s="507"/>
      <c r="E391" s="507"/>
      <c r="F391" s="507"/>
      <c r="G391" s="507"/>
      <c r="H391" s="507"/>
      <c r="I391" s="507"/>
      <c r="J391" s="507"/>
      <c r="K391" s="507"/>
      <c r="L391" s="507"/>
      <c r="M391" s="507"/>
      <c r="N391" s="507"/>
      <c r="O391" s="507"/>
      <c r="P391" s="508"/>
      <c r="HY391" s="111"/>
      <c r="HZ391" s="80"/>
      <c r="IA391" s="80"/>
      <c r="IB391" s="80"/>
      <c r="IC391" s="80"/>
      <c r="ID391" s="80"/>
      <c r="IF391" s="17"/>
      <c r="IG391" s="17"/>
      <c r="IH391" s="80"/>
      <c r="II391" s="17"/>
      <c r="IJ391" s="80"/>
      <c r="IK391" s="112"/>
      <c r="IL391" s="90"/>
      <c r="IN391" s="90"/>
      <c r="IP391" s="111"/>
      <c r="IQ391" s="17"/>
      <c r="IR391" s="52" t="s">
        <v>734</v>
      </c>
    </row>
    <row r="392" spans="1:252" s="12" customFormat="1" ht="15" x14ac:dyDescent="0.25">
      <c r="A392" s="150"/>
      <c r="B392" s="136" t="s">
        <v>223</v>
      </c>
      <c r="C392" s="485" t="s">
        <v>222</v>
      </c>
      <c r="D392" s="485"/>
      <c r="E392" s="485"/>
      <c r="F392" s="485"/>
      <c r="G392" s="485"/>
      <c r="H392" s="135" t="s">
        <v>177</v>
      </c>
      <c r="I392" s="134">
        <v>128</v>
      </c>
      <c r="J392" s="62"/>
      <c r="K392" s="134">
        <v>256</v>
      </c>
      <c r="L392" s="50"/>
      <c r="M392" s="11"/>
      <c r="N392" s="146">
        <v>544.73</v>
      </c>
      <c r="O392" s="62"/>
      <c r="P392" s="133">
        <v>139450.88</v>
      </c>
      <c r="Q392" s="138"/>
      <c r="R392" s="138"/>
      <c r="HY392" s="111"/>
      <c r="HZ392" s="80"/>
      <c r="IA392" s="80"/>
      <c r="IB392" s="80"/>
      <c r="IC392" s="80"/>
      <c r="ID392" s="80"/>
      <c r="IF392" s="17" t="s">
        <v>222</v>
      </c>
      <c r="IG392" s="17"/>
      <c r="IH392" s="80"/>
      <c r="II392" s="17"/>
      <c r="IJ392" s="80"/>
      <c r="IK392" s="112"/>
      <c r="IL392" s="90"/>
      <c r="IN392" s="90"/>
      <c r="IP392" s="111"/>
      <c r="IQ392" s="17"/>
    </row>
    <row r="393" spans="1:252" s="12" customFormat="1" ht="15" x14ac:dyDescent="0.25">
      <c r="A393" s="150"/>
      <c r="B393" s="136" t="s">
        <v>733</v>
      </c>
      <c r="C393" s="485" t="s">
        <v>732</v>
      </c>
      <c r="D393" s="485"/>
      <c r="E393" s="485"/>
      <c r="F393" s="485"/>
      <c r="G393" s="485"/>
      <c r="H393" s="135" t="s">
        <v>174</v>
      </c>
      <c r="I393" s="154">
        <v>3.4</v>
      </c>
      <c r="J393" s="62"/>
      <c r="K393" s="154">
        <v>6.8</v>
      </c>
      <c r="L393" s="166">
        <v>1703.3</v>
      </c>
      <c r="M393" s="147">
        <v>1.42</v>
      </c>
      <c r="N393" s="146">
        <v>2418.69</v>
      </c>
      <c r="O393" s="62"/>
      <c r="P393" s="133">
        <v>16447.09</v>
      </c>
      <c r="Q393" s="138"/>
      <c r="R393" s="138"/>
      <c r="HY393" s="111"/>
      <c r="HZ393" s="80"/>
      <c r="IA393" s="80"/>
      <c r="IB393" s="80"/>
      <c r="IC393" s="80"/>
      <c r="ID393" s="80"/>
      <c r="IF393" s="17" t="s">
        <v>732</v>
      </c>
      <c r="IG393" s="17"/>
      <c r="IH393" s="80"/>
      <c r="II393" s="17"/>
      <c r="IJ393" s="80"/>
      <c r="IK393" s="112"/>
      <c r="IL393" s="90"/>
      <c r="IN393" s="90"/>
      <c r="IP393" s="111"/>
      <c r="IQ393" s="17"/>
    </row>
    <row r="394" spans="1:252" s="12" customFormat="1" ht="15" x14ac:dyDescent="0.25">
      <c r="A394" s="137"/>
      <c r="B394" s="136" t="s">
        <v>205</v>
      </c>
      <c r="C394" s="485" t="s">
        <v>204</v>
      </c>
      <c r="D394" s="485"/>
      <c r="E394" s="485"/>
      <c r="F394" s="485"/>
      <c r="G394" s="485"/>
      <c r="H394" s="135" t="s">
        <v>177</v>
      </c>
      <c r="I394" s="154">
        <v>3.4</v>
      </c>
      <c r="J394" s="62"/>
      <c r="K394" s="154">
        <v>6.8</v>
      </c>
      <c r="L394" s="59"/>
      <c r="M394" s="62"/>
      <c r="N394" s="153">
        <v>766.03</v>
      </c>
      <c r="O394" s="62"/>
      <c r="P394" s="133">
        <v>5209</v>
      </c>
      <c r="HY394" s="111"/>
      <c r="HZ394" s="80"/>
      <c r="IA394" s="80"/>
      <c r="IB394" s="80"/>
      <c r="IC394" s="80"/>
      <c r="ID394" s="80"/>
      <c r="IF394" s="17"/>
      <c r="IG394" s="17" t="s">
        <v>204</v>
      </c>
      <c r="IH394" s="80"/>
      <c r="II394" s="17"/>
      <c r="IJ394" s="80"/>
      <c r="IK394" s="112"/>
      <c r="IL394" s="90"/>
      <c r="IN394" s="90"/>
      <c r="IP394" s="111"/>
      <c r="IQ394" s="17"/>
    </row>
    <row r="395" spans="1:252" s="12" customFormat="1" ht="15" x14ac:dyDescent="0.25">
      <c r="A395" s="150"/>
      <c r="B395" s="136" t="s">
        <v>731</v>
      </c>
      <c r="C395" s="485" t="s">
        <v>730</v>
      </c>
      <c r="D395" s="485"/>
      <c r="E395" s="485"/>
      <c r="F395" s="485"/>
      <c r="G395" s="485"/>
      <c r="H395" s="135" t="s">
        <v>174</v>
      </c>
      <c r="I395" s="154">
        <v>9.1</v>
      </c>
      <c r="J395" s="62"/>
      <c r="K395" s="154">
        <v>18.2</v>
      </c>
      <c r="L395" s="166">
        <v>1761.85</v>
      </c>
      <c r="M395" s="147">
        <v>1.1200000000000001</v>
      </c>
      <c r="N395" s="146">
        <v>1973.27</v>
      </c>
      <c r="O395" s="62"/>
      <c r="P395" s="133">
        <v>35913.51</v>
      </c>
      <c r="Q395" s="138"/>
      <c r="R395" s="138"/>
      <c r="HY395" s="111"/>
      <c r="HZ395" s="80"/>
      <c r="IA395" s="80"/>
      <c r="IB395" s="80"/>
      <c r="IC395" s="80"/>
      <c r="ID395" s="80"/>
      <c r="IF395" s="17" t="s">
        <v>730</v>
      </c>
      <c r="IG395" s="17"/>
      <c r="IH395" s="80"/>
      <c r="II395" s="17"/>
      <c r="IJ395" s="80"/>
      <c r="IK395" s="112"/>
      <c r="IL395" s="90"/>
      <c r="IN395" s="90"/>
      <c r="IP395" s="111"/>
      <c r="IQ395" s="17"/>
    </row>
    <row r="396" spans="1:252" s="12" customFormat="1" ht="15" x14ac:dyDescent="0.25">
      <c r="A396" s="137"/>
      <c r="B396" s="136" t="s">
        <v>729</v>
      </c>
      <c r="C396" s="485" t="s">
        <v>728</v>
      </c>
      <c r="D396" s="485"/>
      <c r="E396" s="485"/>
      <c r="F396" s="485"/>
      <c r="G396" s="485"/>
      <c r="H396" s="135" t="s">
        <v>177</v>
      </c>
      <c r="I396" s="154">
        <v>9.1</v>
      </c>
      <c r="J396" s="62"/>
      <c r="K396" s="154">
        <v>18.2</v>
      </c>
      <c r="L396" s="59"/>
      <c r="M396" s="62"/>
      <c r="N396" s="153">
        <v>817.09</v>
      </c>
      <c r="O396" s="62"/>
      <c r="P396" s="133">
        <v>14871.04</v>
      </c>
      <c r="HY396" s="111"/>
      <c r="HZ396" s="80"/>
      <c r="IA396" s="80"/>
      <c r="IB396" s="80"/>
      <c r="IC396" s="80"/>
      <c r="ID396" s="80"/>
      <c r="IF396" s="17"/>
      <c r="IG396" s="17" t="s">
        <v>728</v>
      </c>
      <c r="IH396" s="80"/>
      <c r="II396" s="17"/>
      <c r="IJ396" s="80"/>
      <c r="IK396" s="112"/>
      <c r="IL396" s="90"/>
      <c r="IN396" s="90"/>
      <c r="IP396" s="111"/>
      <c r="IQ396" s="17"/>
    </row>
    <row r="397" spans="1:252" s="12" customFormat="1" ht="15" x14ac:dyDescent="0.25">
      <c r="A397" s="150"/>
      <c r="B397" s="136" t="s">
        <v>727</v>
      </c>
      <c r="C397" s="485" t="s">
        <v>726</v>
      </c>
      <c r="D397" s="485"/>
      <c r="E397" s="485"/>
      <c r="F397" s="485"/>
      <c r="G397" s="485"/>
      <c r="H397" s="135" t="s">
        <v>174</v>
      </c>
      <c r="I397" s="154">
        <v>3.4</v>
      </c>
      <c r="J397" s="62"/>
      <c r="K397" s="154">
        <v>6.8</v>
      </c>
      <c r="L397" s="50"/>
      <c r="M397" s="11"/>
      <c r="N397" s="146">
        <v>1360.04</v>
      </c>
      <c r="O397" s="62"/>
      <c r="P397" s="133">
        <v>9248.27</v>
      </c>
      <c r="Q397" s="138"/>
      <c r="R397" s="138"/>
      <c r="HY397" s="111"/>
      <c r="HZ397" s="80"/>
      <c r="IA397" s="80"/>
      <c r="IB397" s="80"/>
      <c r="IC397" s="80"/>
      <c r="ID397" s="80"/>
      <c r="IF397" s="17" t="s">
        <v>726</v>
      </c>
      <c r="IG397" s="17"/>
      <c r="IH397" s="80"/>
      <c r="II397" s="17"/>
      <c r="IJ397" s="80"/>
      <c r="IK397" s="112"/>
      <c r="IL397" s="90"/>
      <c r="IN397" s="90"/>
      <c r="IP397" s="111"/>
      <c r="IQ397" s="17"/>
    </row>
    <row r="398" spans="1:252" s="12" customFormat="1" ht="15" x14ac:dyDescent="0.25">
      <c r="A398" s="137"/>
      <c r="B398" s="136" t="s">
        <v>321</v>
      </c>
      <c r="C398" s="485" t="s">
        <v>320</v>
      </c>
      <c r="D398" s="485"/>
      <c r="E398" s="485"/>
      <c r="F398" s="485"/>
      <c r="G398" s="485"/>
      <c r="H398" s="135" t="s">
        <v>177</v>
      </c>
      <c r="I398" s="154">
        <v>3.4</v>
      </c>
      <c r="J398" s="62"/>
      <c r="K398" s="154">
        <v>6.8</v>
      </c>
      <c r="L398" s="59"/>
      <c r="M398" s="62"/>
      <c r="N398" s="153">
        <v>655.38</v>
      </c>
      <c r="O398" s="62"/>
      <c r="P398" s="133">
        <v>4456.58</v>
      </c>
      <c r="HY398" s="111"/>
      <c r="HZ398" s="80"/>
      <c r="IA398" s="80"/>
      <c r="IB398" s="80"/>
      <c r="IC398" s="80"/>
      <c r="ID398" s="80"/>
      <c r="IF398" s="17"/>
      <c r="IG398" s="17" t="s">
        <v>320</v>
      </c>
      <c r="IH398" s="80"/>
      <c r="II398" s="17"/>
      <c r="IJ398" s="80"/>
      <c r="IK398" s="112"/>
      <c r="IL398" s="90"/>
      <c r="IN398" s="90"/>
      <c r="IP398" s="111"/>
      <c r="IQ398" s="17"/>
    </row>
    <row r="399" spans="1:252" s="12" customFormat="1" ht="15" x14ac:dyDescent="0.25">
      <c r="A399" s="150"/>
      <c r="B399" s="136" t="s">
        <v>725</v>
      </c>
      <c r="C399" s="485" t="s">
        <v>724</v>
      </c>
      <c r="D399" s="485"/>
      <c r="E399" s="485"/>
      <c r="F399" s="485"/>
      <c r="G399" s="485"/>
      <c r="H399" s="135" t="s">
        <v>174</v>
      </c>
      <c r="I399" s="149">
        <v>0.54</v>
      </c>
      <c r="J399" s="62"/>
      <c r="K399" s="149">
        <v>1.08</v>
      </c>
      <c r="L399" s="148">
        <v>4.3499999999999996</v>
      </c>
      <c r="M399" s="147">
        <v>1.23</v>
      </c>
      <c r="N399" s="146">
        <v>5.35</v>
      </c>
      <c r="O399" s="62"/>
      <c r="P399" s="133">
        <v>5.78</v>
      </c>
      <c r="Q399" s="138"/>
      <c r="R399" s="138"/>
      <c r="HY399" s="111"/>
      <c r="HZ399" s="80"/>
      <c r="IA399" s="80"/>
      <c r="IB399" s="80"/>
      <c r="IC399" s="80"/>
      <c r="ID399" s="80"/>
      <c r="IF399" s="17" t="s">
        <v>724</v>
      </c>
      <c r="IG399" s="17"/>
      <c r="IH399" s="80"/>
      <c r="II399" s="17"/>
      <c r="IJ399" s="80"/>
      <c r="IK399" s="112"/>
      <c r="IL399" s="90"/>
      <c r="IN399" s="90"/>
      <c r="IP399" s="111"/>
      <c r="IQ399" s="17"/>
    </row>
    <row r="400" spans="1:252" s="12" customFormat="1" ht="22.5" x14ac:dyDescent="0.25">
      <c r="A400" s="150"/>
      <c r="B400" s="136" t="s">
        <v>686</v>
      </c>
      <c r="C400" s="485" t="s">
        <v>685</v>
      </c>
      <c r="D400" s="485"/>
      <c r="E400" s="485"/>
      <c r="F400" s="485"/>
      <c r="G400" s="485"/>
      <c r="H400" s="135" t="s">
        <v>174</v>
      </c>
      <c r="I400" s="154">
        <v>4.8</v>
      </c>
      <c r="J400" s="62"/>
      <c r="K400" s="154">
        <v>9.6</v>
      </c>
      <c r="L400" s="50"/>
      <c r="M400" s="11"/>
      <c r="N400" s="146">
        <v>46.36</v>
      </c>
      <c r="O400" s="62"/>
      <c r="P400" s="133">
        <v>445.06</v>
      </c>
      <c r="Q400" s="138"/>
      <c r="R400" s="138"/>
      <c r="HY400" s="111"/>
      <c r="HZ400" s="80"/>
      <c r="IA400" s="80"/>
      <c r="IB400" s="80"/>
      <c r="IC400" s="80"/>
      <c r="ID400" s="80"/>
      <c r="IF400" s="17" t="s">
        <v>685</v>
      </c>
      <c r="IG400" s="17"/>
      <c r="IH400" s="80"/>
      <c r="II400" s="17"/>
      <c r="IJ400" s="80"/>
      <c r="IK400" s="112"/>
      <c r="IL400" s="90"/>
      <c r="IN400" s="90"/>
      <c r="IP400" s="111"/>
      <c r="IQ400" s="17"/>
    </row>
    <row r="401" spans="1:251" s="12" customFormat="1" ht="15" x14ac:dyDescent="0.25">
      <c r="A401" s="150"/>
      <c r="B401" s="136" t="s">
        <v>723</v>
      </c>
      <c r="C401" s="485" t="s">
        <v>722</v>
      </c>
      <c r="D401" s="485"/>
      <c r="E401" s="485"/>
      <c r="F401" s="485"/>
      <c r="G401" s="485"/>
      <c r="H401" s="135" t="s">
        <v>289</v>
      </c>
      <c r="I401" s="154">
        <v>2.6</v>
      </c>
      <c r="J401" s="134">
        <v>0</v>
      </c>
      <c r="K401" s="134">
        <v>0</v>
      </c>
      <c r="L401" s="148">
        <v>114.64</v>
      </c>
      <c r="M401" s="147">
        <v>1.1499999999999999</v>
      </c>
      <c r="N401" s="146">
        <v>131.84</v>
      </c>
      <c r="O401" s="62"/>
      <c r="P401" s="133">
        <v>0</v>
      </c>
      <c r="Q401" s="138"/>
      <c r="R401" s="138"/>
      <c r="HY401" s="111"/>
      <c r="HZ401" s="80"/>
      <c r="IA401" s="80"/>
      <c r="IB401" s="80"/>
      <c r="IC401" s="80"/>
      <c r="ID401" s="80"/>
      <c r="IF401" s="17" t="s">
        <v>722</v>
      </c>
      <c r="IG401" s="17"/>
      <c r="IH401" s="80"/>
      <c r="II401" s="17"/>
      <c r="IJ401" s="80"/>
      <c r="IK401" s="112"/>
      <c r="IL401" s="90"/>
      <c r="IN401" s="90"/>
      <c r="IP401" s="111"/>
      <c r="IQ401" s="17"/>
    </row>
    <row r="402" spans="1:251" s="12" customFormat="1" ht="15" x14ac:dyDescent="0.25">
      <c r="A402" s="150"/>
      <c r="B402" s="136" t="s">
        <v>721</v>
      </c>
      <c r="C402" s="485" t="s">
        <v>720</v>
      </c>
      <c r="D402" s="485"/>
      <c r="E402" s="485"/>
      <c r="F402" s="485"/>
      <c r="G402" s="485"/>
      <c r="H402" s="135" t="s">
        <v>171</v>
      </c>
      <c r="I402" s="154">
        <v>0.4</v>
      </c>
      <c r="J402" s="134">
        <v>0</v>
      </c>
      <c r="K402" s="134">
        <v>0</v>
      </c>
      <c r="L402" s="148">
        <v>41.38</v>
      </c>
      <c r="M402" s="147">
        <v>1.71</v>
      </c>
      <c r="N402" s="146">
        <v>70.760000000000005</v>
      </c>
      <c r="O402" s="62"/>
      <c r="P402" s="133">
        <v>0</v>
      </c>
      <c r="Q402" s="138"/>
      <c r="R402" s="138"/>
      <c r="HY402" s="111"/>
      <c r="HZ402" s="80"/>
      <c r="IA402" s="80"/>
      <c r="IB402" s="80"/>
      <c r="IC402" s="80"/>
      <c r="ID402" s="80"/>
      <c r="IF402" s="17" t="s">
        <v>720</v>
      </c>
      <c r="IG402" s="17"/>
      <c r="IH402" s="80"/>
      <c r="II402" s="17"/>
      <c r="IJ402" s="80"/>
      <c r="IK402" s="112"/>
      <c r="IL402" s="90"/>
      <c r="IN402" s="90"/>
      <c r="IP402" s="111"/>
      <c r="IQ402" s="17"/>
    </row>
    <row r="403" spans="1:251" s="12" customFormat="1" ht="15" x14ac:dyDescent="0.25">
      <c r="A403" s="150"/>
      <c r="B403" s="136" t="s">
        <v>719</v>
      </c>
      <c r="C403" s="485" t="s">
        <v>717</v>
      </c>
      <c r="D403" s="485"/>
      <c r="E403" s="485"/>
      <c r="F403" s="485"/>
      <c r="G403" s="485"/>
      <c r="H403" s="135" t="s">
        <v>718</v>
      </c>
      <c r="I403" s="154">
        <v>3.6</v>
      </c>
      <c r="J403" s="134">
        <v>0</v>
      </c>
      <c r="K403" s="134">
        <v>0</v>
      </c>
      <c r="L403" s="50"/>
      <c r="M403" s="11"/>
      <c r="N403" s="146">
        <v>10.01</v>
      </c>
      <c r="O403" s="62"/>
      <c r="P403" s="133">
        <v>0</v>
      </c>
      <c r="Q403" s="138"/>
      <c r="R403" s="138"/>
      <c r="HY403" s="111"/>
      <c r="HZ403" s="80"/>
      <c r="IA403" s="80"/>
      <c r="IB403" s="80"/>
      <c r="IC403" s="80"/>
      <c r="ID403" s="80"/>
      <c r="IF403" s="17" t="s">
        <v>717</v>
      </c>
      <c r="IG403" s="17"/>
      <c r="IH403" s="80"/>
      <c r="II403" s="17"/>
      <c r="IJ403" s="80"/>
      <c r="IK403" s="112"/>
      <c r="IL403" s="90"/>
      <c r="IN403" s="90"/>
      <c r="IP403" s="111"/>
      <c r="IQ403" s="17"/>
    </row>
    <row r="404" spans="1:251" s="12" customFormat="1" ht="22.5" x14ac:dyDescent="0.25">
      <c r="A404" s="150"/>
      <c r="B404" s="136" t="s">
        <v>716</v>
      </c>
      <c r="C404" s="485" t="s">
        <v>715</v>
      </c>
      <c r="D404" s="485"/>
      <c r="E404" s="485"/>
      <c r="F404" s="485"/>
      <c r="G404" s="485"/>
      <c r="H404" s="135" t="s">
        <v>171</v>
      </c>
      <c r="I404" s="154">
        <v>5.4</v>
      </c>
      <c r="J404" s="134">
        <v>0</v>
      </c>
      <c r="K404" s="134">
        <v>0</v>
      </c>
      <c r="L404" s="148">
        <v>148.86000000000001</v>
      </c>
      <c r="M404" s="147">
        <v>0.81</v>
      </c>
      <c r="N404" s="146">
        <v>120.58</v>
      </c>
      <c r="O404" s="62"/>
      <c r="P404" s="133">
        <v>0</v>
      </c>
      <c r="Q404" s="138"/>
      <c r="R404" s="138"/>
      <c r="HY404" s="111"/>
      <c r="HZ404" s="80"/>
      <c r="IA404" s="80"/>
      <c r="IB404" s="80"/>
      <c r="IC404" s="80"/>
      <c r="ID404" s="80"/>
      <c r="IF404" s="17" t="s">
        <v>715</v>
      </c>
      <c r="IG404" s="17"/>
      <c r="IH404" s="80"/>
      <c r="II404" s="17"/>
      <c r="IJ404" s="80"/>
      <c r="IK404" s="112"/>
      <c r="IL404" s="90"/>
      <c r="IN404" s="90"/>
      <c r="IP404" s="111"/>
      <c r="IQ404" s="17"/>
    </row>
    <row r="405" spans="1:251" s="12" customFormat="1" ht="22.5" x14ac:dyDescent="0.25">
      <c r="A405" s="150"/>
      <c r="B405" s="136" t="s">
        <v>714</v>
      </c>
      <c r="C405" s="485" t="s">
        <v>713</v>
      </c>
      <c r="D405" s="485"/>
      <c r="E405" s="485"/>
      <c r="F405" s="485"/>
      <c r="G405" s="485"/>
      <c r="H405" s="135" t="s">
        <v>171</v>
      </c>
      <c r="I405" s="154">
        <v>2.8</v>
      </c>
      <c r="J405" s="134">
        <v>0</v>
      </c>
      <c r="K405" s="134">
        <v>0</v>
      </c>
      <c r="L405" s="148">
        <v>122.66</v>
      </c>
      <c r="M405" s="147">
        <v>1.36</v>
      </c>
      <c r="N405" s="146">
        <v>166.82</v>
      </c>
      <c r="O405" s="62"/>
      <c r="P405" s="133">
        <v>0</v>
      </c>
      <c r="Q405" s="138"/>
      <c r="R405" s="138"/>
      <c r="HY405" s="111"/>
      <c r="HZ405" s="80"/>
      <c r="IA405" s="80"/>
      <c r="IB405" s="80"/>
      <c r="IC405" s="80"/>
      <c r="ID405" s="80"/>
      <c r="IF405" s="17" t="s">
        <v>713</v>
      </c>
      <c r="IG405" s="17"/>
      <c r="IH405" s="80"/>
      <c r="II405" s="17"/>
      <c r="IJ405" s="80"/>
      <c r="IK405" s="112"/>
      <c r="IL405" s="90"/>
      <c r="IN405" s="90"/>
      <c r="IP405" s="111"/>
      <c r="IQ405" s="17"/>
    </row>
    <row r="406" spans="1:251" s="12" customFormat="1" ht="22.5" x14ac:dyDescent="0.25">
      <c r="A406" s="150"/>
      <c r="B406" s="136" t="s">
        <v>712</v>
      </c>
      <c r="C406" s="485" t="s">
        <v>711</v>
      </c>
      <c r="D406" s="485"/>
      <c r="E406" s="485"/>
      <c r="F406" s="485"/>
      <c r="G406" s="485"/>
      <c r="H406" s="135" t="s">
        <v>194</v>
      </c>
      <c r="I406" s="154">
        <v>2.8</v>
      </c>
      <c r="J406" s="134">
        <v>0</v>
      </c>
      <c r="K406" s="134">
        <v>0</v>
      </c>
      <c r="L406" s="166">
        <v>1818.38</v>
      </c>
      <c r="M406" s="147">
        <v>1.31</v>
      </c>
      <c r="N406" s="146">
        <v>2382.08</v>
      </c>
      <c r="O406" s="62"/>
      <c r="P406" s="133">
        <v>0</v>
      </c>
      <c r="Q406" s="138"/>
      <c r="R406" s="138"/>
      <c r="HY406" s="111"/>
      <c r="HZ406" s="80"/>
      <c r="IA406" s="80"/>
      <c r="IB406" s="80"/>
      <c r="IC406" s="80"/>
      <c r="ID406" s="80"/>
      <c r="IF406" s="17" t="s">
        <v>711</v>
      </c>
      <c r="IG406" s="17"/>
      <c r="IH406" s="80"/>
      <c r="II406" s="17"/>
      <c r="IJ406" s="80"/>
      <c r="IK406" s="112"/>
      <c r="IL406" s="90"/>
      <c r="IN406" s="90"/>
      <c r="IP406" s="111"/>
      <c r="IQ406" s="17"/>
    </row>
    <row r="407" spans="1:251" s="12" customFormat="1" ht="15" x14ac:dyDescent="0.25">
      <c r="A407" s="99"/>
      <c r="B407" s="98"/>
      <c r="C407" s="516" t="s">
        <v>166</v>
      </c>
      <c r="D407" s="516"/>
      <c r="E407" s="516"/>
      <c r="F407" s="516"/>
      <c r="G407" s="516"/>
      <c r="H407" s="121"/>
      <c r="I407" s="119"/>
      <c r="J407" s="119"/>
      <c r="K407" s="119"/>
      <c r="L407" s="120"/>
      <c r="M407" s="119"/>
      <c r="N407" s="129"/>
      <c r="O407" s="119"/>
      <c r="P407" s="118">
        <v>226047.21</v>
      </c>
      <c r="Q407" s="138"/>
      <c r="R407" s="138"/>
      <c r="HY407" s="111"/>
      <c r="HZ407" s="80"/>
      <c r="IA407" s="80"/>
      <c r="IB407" s="80"/>
      <c r="IC407" s="80"/>
      <c r="ID407" s="80"/>
      <c r="IF407" s="17"/>
      <c r="IG407" s="17"/>
      <c r="IH407" s="80" t="s">
        <v>166</v>
      </c>
      <c r="II407" s="17"/>
      <c r="IJ407" s="80"/>
      <c r="IK407" s="112"/>
      <c r="IL407" s="90"/>
      <c r="IN407" s="90"/>
      <c r="IP407" s="111"/>
      <c r="IQ407" s="17"/>
    </row>
    <row r="408" spans="1:251" s="12" customFormat="1" ht="15" x14ac:dyDescent="0.25">
      <c r="A408" s="137" t="s">
        <v>710</v>
      </c>
      <c r="B408" s="136" t="s">
        <v>679</v>
      </c>
      <c r="C408" s="485" t="s">
        <v>678</v>
      </c>
      <c r="D408" s="485"/>
      <c r="E408" s="485"/>
      <c r="F408" s="485"/>
      <c r="G408" s="485"/>
      <c r="H408" s="135" t="s">
        <v>161</v>
      </c>
      <c r="I408" s="134">
        <v>2</v>
      </c>
      <c r="J408" s="62"/>
      <c r="K408" s="134">
        <v>2</v>
      </c>
      <c r="L408" s="59"/>
      <c r="M408" s="62"/>
      <c r="N408" s="59"/>
      <c r="O408" s="62"/>
      <c r="P408" s="133">
        <v>2789.02</v>
      </c>
      <c r="HY408" s="111"/>
      <c r="HZ408" s="80"/>
      <c r="IA408" s="80"/>
      <c r="IB408" s="80"/>
      <c r="IC408" s="80"/>
      <c r="ID408" s="80"/>
      <c r="IF408" s="17"/>
      <c r="IG408" s="17"/>
      <c r="IH408" s="80"/>
      <c r="II408" s="17"/>
      <c r="IJ408" s="80"/>
      <c r="IK408" s="112"/>
      <c r="IL408" s="90"/>
      <c r="IN408" s="90"/>
      <c r="IP408" s="111"/>
      <c r="IQ408" s="17" t="s">
        <v>678</v>
      </c>
    </row>
    <row r="409" spans="1:251" s="12" customFormat="1" ht="15" x14ac:dyDescent="0.25">
      <c r="A409" s="137"/>
      <c r="B409" s="136"/>
      <c r="C409" s="485" t="s">
        <v>165</v>
      </c>
      <c r="D409" s="485"/>
      <c r="E409" s="485"/>
      <c r="F409" s="485"/>
      <c r="G409" s="485"/>
      <c r="H409" s="135"/>
      <c r="I409" s="62"/>
      <c r="J409" s="62"/>
      <c r="K409" s="62"/>
      <c r="L409" s="59"/>
      <c r="M409" s="62"/>
      <c r="N409" s="59"/>
      <c r="O409" s="62"/>
      <c r="P409" s="133">
        <v>163987.5</v>
      </c>
      <c r="HY409" s="111"/>
      <c r="HZ409" s="80"/>
      <c r="IA409" s="80"/>
      <c r="IB409" s="80"/>
      <c r="IC409" s="80"/>
      <c r="ID409" s="80"/>
      <c r="IF409" s="17"/>
      <c r="IG409" s="17"/>
      <c r="IH409" s="80"/>
      <c r="II409" s="17" t="s">
        <v>165</v>
      </c>
      <c r="IJ409" s="80"/>
      <c r="IK409" s="112"/>
      <c r="IL409" s="90"/>
      <c r="IN409" s="90"/>
      <c r="IP409" s="111"/>
      <c r="IQ409" s="17"/>
    </row>
    <row r="410" spans="1:251" s="12" customFormat="1" ht="15" x14ac:dyDescent="0.25">
      <c r="A410" s="137"/>
      <c r="B410" s="136" t="s">
        <v>709</v>
      </c>
      <c r="C410" s="485" t="s">
        <v>708</v>
      </c>
      <c r="D410" s="485"/>
      <c r="E410" s="485"/>
      <c r="F410" s="485"/>
      <c r="G410" s="485"/>
      <c r="H410" s="135" t="s">
        <v>161</v>
      </c>
      <c r="I410" s="134">
        <v>92</v>
      </c>
      <c r="J410" s="62"/>
      <c r="K410" s="134">
        <v>92</v>
      </c>
      <c r="L410" s="59"/>
      <c r="M410" s="62"/>
      <c r="N410" s="59"/>
      <c r="O410" s="62"/>
      <c r="P410" s="133">
        <v>150868.5</v>
      </c>
      <c r="HY410" s="111"/>
      <c r="HZ410" s="80"/>
      <c r="IA410" s="80"/>
      <c r="IB410" s="80"/>
      <c r="IC410" s="80"/>
      <c r="ID410" s="80"/>
      <c r="IF410" s="17"/>
      <c r="IG410" s="17"/>
      <c r="IH410" s="80"/>
      <c r="II410" s="17" t="s">
        <v>708</v>
      </c>
      <c r="IJ410" s="80"/>
      <c r="IK410" s="112"/>
      <c r="IL410" s="90"/>
      <c r="IN410" s="90"/>
      <c r="IP410" s="111"/>
      <c r="IQ410" s="17"/>
    </row>
    <row r="411" spans="1:251" s="12" customFormat="1" ht="15" x14ac:dyDescent="0.25">
      <c r="A411" s="137"/>
      <c r="B411" s="136" t="s">
        <v>707</v>
      </c>
      <c r="C411" s="485" t="s">
        <v>706</v>
      </c>
      <c r="D411" s="485"/>
      <c r="E411" s="485"/>
      <c r="F411" s="485"/>
      <c r="G411" s="485"/>
      <c r="H411" s="135" t="s">
        <v>161</v>
      </c>
      <c r="I411" s="134">
        <v>49</v>
      </c>
      <c r="J411" s="62"/>
      <c r="K411" s="134">
        <v>49</v>
      </c>
      <c r="L411" s="59"/>
      <c r="M411" s="62"/>
      <c r="N411" s="59"/>
      <c r="O411" s="62"/>
      <c r="P411" s="133">
        <v>80353.88</v>
      </c>
      <c r="HY411" s="111"/>
      <c r="HZ411" s="80"/>
      <c r="IA411" s="80"/>
      <c r="IB411" s="80"/>
      <c r="IC411" s="80"/>
      <c r="ID411" s="80"/>
      <c r="IF411" s="17"/>
      <c r="IG411" s="17"/>
      <c r="IH411" s="80"/>
      <c r="II411" s="17" t="s">
        <v>706</v>
      </c>
      <c r="IJ411" s="80"/>
      <c r="IK411" s="112"/>
      <c r="IL411" s="90"/>
      <c r="IN411" s="90"/>
      <c r="IP411" s="111"/>
      <c r="IQ411" s="17"/>
    </row>
    <row r="412" spans="1:251" s="12" customFormat="1" ht="15" x14ac:dyDescent="0.25">
      <c r="A412" s="124"/>
      <c r="B412" s="123"/>
      <c r="C412" s="516" t="s">
        <v>154</v>
      </c>
      <c r="D412" s="516"/>
      <c r="E412" s="516"/>
      <c r="F412" s="516"/>
      <c r="G412" s="516"/>
      <c r="H412" s="121"/>
      <c r="I412" s="119"/>
      <c r="J412" s="119"/>
      <c r="K412" s="119"/>
      <c r="L412" s="120"/>
      <c r="M412" s="119"/>
      <c r="N412" s="129">
        <v>230029.31</v>
      </c>
      <c r="O412" s="119"/>
      <c r="P412" s="118">
        <v>460058.61</v>
      </c>
      <c r="HY412" s="111"/>
      <c r="HZ412" s="80"/>
      <c r="IA412" s="80"/>
      <c r="IB412" s="80"/>
      <c r="IC412" s="80"/>
      <c r="ID412" s="80"/>
      <c r="IF412" s="17"/>
      <c r="IG412" s="17"/>
      <c r="IH412" s="80"/>
      <c r="II412" s="17"/>
      <c r="IJ412" s="80" t="s">
        <v>154</v>
      </c>
      <c r="IK412" s="112"/>
      <c r="IL412" s="90"/>
      <c r="IN412" s="90"/>
      <c r="IP412" s="111"/>
      <c r="IQ412" s="17"/>
    </row>
    <row r="413" spans="1:251" s="12" customFormat="1" ht="33.75" x14ac:dyDescent="0.25">
      <c r="A413" s="132" t="s">
        <v>497</v>
      </c>
      <c r="B413" s="122" t="s">
        <v>705</v>
      </c>
      <c r="C413" s="506" t="s">
        <v>704</v>
      </c>
      <c r="D413" s="506"/>
      <c r="E413" s="506"/>
      <c r="F413" s="506"/>
      <c r="G413" s="506"/>
      <c r="H413" s="121" t="s">
        <v>194</v>
      </c>
      <c r="I413" s="119">
        <v>12</v>
      </c>
      <c r="J413" s="131">
        <v>1</v>
      </c>
      <c r="K413" s="131">
        <v>12</v>
      </c>
      <c r="L413" s="120"/>
      <c r="M413" s="119"/>
      <c r="N413" s="156"/>
      <c r="O413" s="119"/>
      <c r="P413" s="155"/>
      <c r="HY413" s="111"/>
      <c r="HZ413" s="80" t="s">
        <v>704</v>
      </c>
      <c r="IA413" s="80" t="s">
        <v>78</v>
      </c>
      <c r="IB413" s="80" t="s">
        <v>78</v>
      </c>
      <c r="IC413" s="80" t="s">
        <v>78</v>
      </c>
      <c r="ID413" s="80" t="s">
        <v>78</v>
      </c>
      <c r="IF413" s="17"/>
      <c r="IG413" s="17"/>
      <c r="IH413" s="80"/>
      <c r="II413" s="17"/>
      <c r="IJ413" s="80"/>
      <c r="IK413" s="112"/>
      <c r="IL413" s="90"/>
      <c r="IN413" s="90"/>
      <c r="IP413" s="111"/>
      <c r="IQ413" s="17"/>
    </row>
    <row r="414" spans="1:251" s="12" customFormat="1" ht="15" x14ac:dyDescent="0.25">
      <c r="A414" s="150"/>
      <c r="B414" s="136" t="s">
        <v>399</v>
      </c>
      <c r="C414" s="485" t="s">
        <v>398</v>
      </c>
      <c r="D414" s="485"/>
      <c r="E414" s="485"/>
      <c r="F414" s="485"/>
      <c r="G414" s="485"/>
      <c r="H414" s="135" t="s">
        <v>177</v>
      </c>
      <c r="I414" s="154">
        <v>18.5</v>
      </c>
      <c r="J414" s="62"/>
      <c r="K414" s="134">
        <v>222</v>
      </c>
      <c r="L414" s="50"/>
      <c r="M414" s="11"/>
      <c r="N414" s="146">
        <v>570.26</v>
      </c>
      <c r="O414" s="62"/>
      <c r="P414" s="133">
        <v>126597.72</v>
      </c>
      <c r="Q414" s="138"/>
      <c r="R414" s="138"/>
      <c r="HY414" s="111"/>
      <c r="HZ414" s="80"/>
      <c r="IA414" s="80"/>
      <c r="IB414" s="80"/>
      <c r="IC414" s="80"/>
      <c r="ID414" s="80"/>
      <c r="IF414" s="17" t="s">
        <v>398</v>
      </c>
      <c r="IG414" s="17"/>
      <c r="IH414" s="80"/>
      <c r="II414" s="17"/>
      <c r="IJ414" s="80"/>
      <c r="IK414" s="112"/>
      <c r="IL414" s="90"/>
      <c r="IN414" s="90"/>
      <c r="IP414" s="111"/>
      <c r="IQ414" s="17"/>
    </row>
    <row r="415" spans="1:251" s="12" customFormat="1" ht="15" x14ac:dyDescent="0.25">
      <c r="A415" s="150"/>
      <c r="B415" s="136" t="s">
        <v>207</v>
      </c>
      <c r="C415" s="485" t="s">
        <v>206</v>
      </c>
      <c r="D415" s="485"/>
      <c r="E415" s="485"/>
      <c r="F415" s="485"/>
      <c r="G415" s="485"/>
      <c r="H415" s="135" t="s">
        <v>174</v>
      </c>
      <c r="I415" s="154">
        <v>0.7</v>
      </c>
      <c r="J415" s="62"/>
      <c r="K415" s="154">
        <v>8.4</v>
      </c>
      <c r="L415" s="50"/>
      <c r="M415" s="11"/>
      <c r="N415" s="146">
        <v>1664.09</v>
      </c>
      <c r="O415" s="62"/>
      <c r="P415" s="133">
        <v>13978.36</v>
      </c>
      <c r="Q415" s="138"/>
      <c r="R415" s="138"/>
      <c r="HY415" s="111"/>
      <c r="HZ415" s="80"/>
      <c r="IA415" s="80"/>
      <c r="IB415" s="80"/>
      <c r="IC415" s="80"/>
      <c r="ID415" s="80"/>
      <c r="IF415" s="17" t="s">
        <v>206</v>
      </c>
      <c r="IG415" s="17"/>
      <c r="IH415" s="80"/>
      <c r="II415" s="17"/>
      <c r="IJ415" s="80"/>
      <c r="IK415" s="112"/>
      <c r="IL415" s="90"/>
      <c r="IN415" s="90"/>
      <c r="IP415" s="111"/>
      <c r="IQ415" s="17"/>
    </row>
    <row r="416" spans="1:251" s="12" customFormat="1" ht="15" x14ac:dyDescent="0.25">
      <c r="A416" s="137"/>
      <c r="B416" s="136" t="s">
        <v>205</v>
      </c>
      <c r="C416" s="485" t="s">
        <v>204</v>
      </c>
      <c r="D416" s="485"/>
      <c r="E416" s="485"/>
      <c r="F416" s="485"/>
      <c r="G416" s="485"/>
      <c r="H416" s="135" t="s">
        <v>177</v>
      </c>
      <c r="I416" s="154">
        <v>0.7</v>
      </c>
      <c r="J416" s="62"/>
      <c r="K416" s="154">
        <v>8.4</v>
      </c>
      <c r="L416" s="59"/>
      <c r="M416" s="62"/>
      <c r="N416" s="153">
        <v>766.03</v>
      </c>
      <c r="O416" s="62"/>
      <c r="P416" s="133">
        <v>6434.65</v>
      </c>
      <c r="HY416" s="111"/>
      <c r="HZ416" s="80"/>
      <c r="IA416" s="80"/>
      <c r="IB416" s="80"/>
      <c r="IC416" s="80"/>
      <c r="ID416" s="80"/>
      <c r="IF416" s="17"/>
      <c r="IG416" s="17" t="s">
        <v>204</v>
      </c>
      <c r="IH416" s="80"/>
      <c r="II416" s="17"/>
      <c r="IJ416" s="80"/>
      <c r="IK416" s="112"/>
      <c r="IL416" s="90"/>
      <c r="IN416" s="90"/>
      <c r="IP416" s="111"/>
      <c r="IQ416" s="17"/>
    </row>
    <row r="417" spans="1:251" s="12" customFormat="1" ht="15" x14ac:dyDescent="0.25">
      <c r="A417" s="150"/>
      <c r="B417" s="136" t="s">
        <v>180</v>
      </c>
      <c r="C417" s="485" t="s">
        <v>179</v>
      </c>
      <c r="D417" s="485"/>
      <c r="E417" s="485"/>
      <c r="F417" s="485"/>
      <c r="G417" s="485"/>
      <c r="H417" s="135" t="s">
        <v>174</v>
      </c>
      <c r="I417" s="154">
        <v>0.7</v>
      </c>
      <c r="J417" s="62"/>
      <c r="K417" s="154">
        <v>8.4</v>
      </c>
      <c r="L417" s="50"/>
      <c r="M417" s="11"/>
      <c r="N417" s="146">
        <v>657.75</v>
      </c>
      <c r="O417" s="62"/>
      <c r="P417" s="133">
        <v>5525.1</v>
      </c>
      <c r="Q417" s="138"/>
      <c r="R417" s="138"/>
      <c r="HY417" s="111"/>
      <c r="HZ417" s="80"/>
      <c r="IA417" s="80"/>
      <c r="IB417" s="80"/>
      <c r="IC417" s="80"/>
      <c r="ID417" s="80"/>
      <c r="IF417" s="17" t="s">
        <v>179</v>
      </c>
      <c r="IG417" s="17"/>
      <c r="IH417" s="80"/>
      <c r="II417" s="17"/>
      <c r="IJ417" s="80"/>
      <c r="IK417" s="112"/>
      <c r="IL417" s="90"/>
      <c r="IN417" s="90"/>
      <c r="IP417" s="111"/>
      <c r="IQ417" s="17"/>
    </row>
    <row r="418" spans="1:251" s="12" customFormat="1" ht="15" x14ac:dyDescent="0.25">
      <c r="A418" s="137"/>
      <c r="B418" s="136" t="s">
        <v>178</v>
      </c>
      <c r="C418" s="485" t="s">
        <v>176</v>
      </c>
      <c r="D418" s="485"/>
      <c r="E418" s="485"/>
      <c r="F418" s="485"/>
      <c r="G418" s="485"/>
      <c r="H418" s="135" t="s">
        <v>177</v>
      </c>
      <c r="I418" s="154">
        <v>0.7</v>
      </c>
      <c r="J418" s="62"/>
      <c r="K418" s="154">
        <v>8.4</v>
      </c>
      <c r="L418" s="59"/>
      <c r="M418" s="62"/>
      <c r="N418" s="153">
        <v>570.26</v>
      </c>
      <c r="O418" s="62"/>
      <c r="P418" s="133">
        <v>4790.18</v>
      </c>
      <c r="HY418" s="111"/>
      <c r="HZ418" s="80"/>
      <c r="IA418" s="80"/>
      <c r="IB418" s="80"/>
      <c r="IC418" s="80"/>
      <c r="ID418" s="80"/>
      <c r="IF418" s="17"/>
      <c r="IG418" s="17" t="s">
        <v>176</v>
      </c>
      <c r="IH418" s="80"/>
      <c r="II418" s="17"/>
      <c r="IJ418" s="80"/>
      <c r="IK418" s="112"/>
      <c r="IL418" s="90"/>
      <c r="IN418" s="90"/>
      <c r="IP418" s="111"/>
      <c r="IQ418" s="17"/>
    </row>
    <row r="419" spans="1:251" s="12" customFormat="1" ht="15" x14ac:dyDescent="0.25">
      <c r="A419" s="150"/>
      <c r="B419" s="136" t="s">
        <v>307</v>
      </c>
      <c r="C419" s="485" t="s">
        <v>306</v>
      </c>
      <c r="D419" s="485"/>
      <c r="E419" s="485"/>
      <c r="F419" s="485"/>
      <c r="G419" s="485"/>
      <c r="H419" s="135" t="s">
        <v>171</v>
      </c>
      <c r="I419" s="149">
        <v>0.42</v>
      </c>
      <c r="J419" s="62"/>
      <c r="K419" s="149">
        <v>5.04</v>
      </c>
      <c r="L419" s="148">
        <v>174.93</v>
      </c>
      <c r="M419" s="147">
        <v>1.07</v>
      </c>
      <c r="N419" s="146">
        <v>187.18</v>
      </c>
      <c r="O419" s="62"/>
      <c r="P419" s="133">
        <v>943.39</v>
      </c>
      <c r="Q419" s="138"/>
      <c r="R419" s="138"/>
      <c r="HY419" s="111"/>
      <c r="HZ419" s="80"/>
      <c r="IA419" s="80"/>
      <c r="IB419" s="80"/>
      <c r="IC419" s="80"/>
      <c r="ID419" s="80"/>
      <c r="IF419" s="17" t="s">
        <v>306</v>
      </c>
      <c r="IG419" s="17"/>
      <c r="IH419" s="80"/>
      <c r="II419" s="17"/>
      <c r="IJ419" s="80"/>
      <c r="IK419" s="112"/>
      <c r="IL419" s="90"/>
      <c r="IN419" s="90"/>
      <c r="IP419" s="111"/>
      <c r="IQ419" s="17"/>
    </row>
    <row r="420" spans="1:251" s="12" customFormat="1" ht="22.5" x14ac:dyDescent="0.25">
      <c r="A420" s="150"/>
      <c r="B420" s="136" t="s">
        <v>703</v>
      </c>
      <c r="C420" s="485" t="s">
        <v>702</v>
      </c>
      <c r="D420" s="485"/>
      <c r="E420" s="485"/>
      <c r="F420" s="485"/>
      <c r="G420" s="485"/>
      <c r="H420" s="135" t="s">
        <v>157</v>
      </c>
      <c r="I420" s="151">
        <v>1E-3</v>
      </c>
      <c r="J420" s="62"/>
      <c r="K420" s="151">
        <v>1.2E-2</v>
      </c>
      <c r="L420" s="166">
        <v>70310.45</v>
      </c>
      <c r="M420" s="147">
        <v>0.77</v>
      </c>
      <c r="N420" s="146">
        <v>54139.05</v>
      </c>
      <c r="O420" s="62"/>
      <c r="P420" s="133">
        <v>649.66999999999996</v>
      </c>
      <c r="Q420" s="138"/>
      <c r="R420" s="138"/>
      <c r="HY420" s="111"/>
      <c r="HZ420" s="80"/>
      <c r="IA420" s="80"/>
      <c r="IB420" s="80"/>
      <c r="IC420" s="80"/>
      <c r="ID420" s="80"/>
      <c r="IF420" s="17" t="s">
        <v>702</v>
      </c>
      <c r="IG420" s="17"/>
      <c r="IH420" s="80"/>
      <c r="II420" s="17"/>
      <c r="IJ420" s="80"/>
      <c r="IK420" s="112"/>
      <c r="IL420" s="90"/>
      <c r="IN420" s="90"/>
      <c r="IP420" s="111"/>
      <c r="IQ420" s="17"/>
    </row>
    <row r="421" spans="1:251" s="12" customFormat="1" ht="15" x14ac:dyDescent="0.25">
      <c r="A421" s="150"/>
      <c r="B421" s="136" t="s">
        <v>682</v>
      </c>
      <c r="C421" s="485" t="s">
        <v>681</v>
      </c>
      <c r="D421" s="485"/>
      <c r="E421" s="485"/>
      <c r="F421" s="485"/>
      <c r="G421" s="485"/>
      <c r="H421" s="135" t="s">
        <v>171</v>
      </c>
      <c r="I421" s="154">
        <v>0.3</v>
      </c>
      <c r="J421" s="62"/>
      <c r="K421" s="154">
        <v>3.6</v>
      </c>
      <c r="L421" s="148">
        <v>79.88</v>
      </c>
      <c r="M421" s="147">
        <v>1.52</v>
      </c>
      <c r="N421" s="146">
        <v>121.42</v>
      </c>
      <c r="O421" s="62"/>
      <c r="P421" s="133">
        <v>437.11</v>
      </c>
      <c r="Q421" s="138"/>
      <c r="R421" s="138"/>
      <c r="HY421" s="111"/>
      <c r="HZ421" s="80"/>
      <c r="IA421" s="80"/>
      <c r="IB421" s="80"/>
      <c r="IC421" s="80"/>
      <c r="ID421" s="80"/>
      <c r="IF421" s="17" t="s">
        <v>681</v>
      </c>
      <c r="IG421" s="17"/>
      <c r="IH421" s="80"/>
      <c r="II421" s="17"/>
      <c r="IJ421" s="80"/>
      <c r="IK421" s="112"/>
      <c r="IL421" s="90"/>
      <c r="IN421" s="90"/>
      <c r="IP421" s="111"/>
      <c r="IQ421" s="17"/>
    </row>
    <row r="422" spans="1:251" s="12" customFormat="1" ht="15" x14ac:dyDescent="0.25">
      <c r="A422" s="99"/>
      <c r="B422" s="98"/>
      <c r="C422" s="516" t="s">
        <v>166</v>
      </c>
      <c r="D422" s="516"/>
      <c r="E422" s="516"/>
      <c r="F422" s="516"/>
      <c r="G422" s="516"/>
      <c r="H422" s="121"/>
      <c r="I422" s="119"/>
      <c r="J422" s="119"/>
      <c r="K422" s="119"/>
      <c r="L422" s="120"/>
      <c r="M422" s="119"/>
      <c r="N422" s="129"/>
      <c r="O422" s="119"/>
      <c r="P422" s="118">
        <v>159356.18</v>
      </c>
      <c r="Q422" s="138"/>
      <c r="R422" s="138"/>
      <c r="HY422" s="111"/>
      <c r="HZ422" s="80"/>
      <c r="IA422" s="80"/>
      <c r="IB422" s="80"/>
      <c r="IC422" s="80"/>
      <c r="ID422" s="80"/>
      <c r="IF422" s="17"/>
      <c r="IG422" s="17"/>
      <c r="IH422" s="80" t="s">
        <v>166</v>
      </c>
      <c r="II422" s="17"/>
      <c r="IJ422" s="80"/>
      <c r="IK422" s="112"/>
      <c r="IL422" s="90"/>
      <c r="IN422" s="90"/>
      <c r="IP422" s="111"/>
      <c r="IQ422" s="17"/>
    </row>
    <row r="423" spans="1:251" s="12" customFormat="1" ht="15" x14ac:dyDescent="0.25">
      <c r="A423" s="137" t="s">
        <v>701</v>
      </c>
      <c r="B423" s="136" t="s">
        <v>679</v>
      </c>
      <c r="C423" s="485" t="s">
        <v>678</v>
      </c>
      <c r="D423" s="485"/>
      <c r="E423" s="485"/>
      <c r="F423" s="485"/>
      <c r="G423" s="485"/>
      <c r="H423" s="135" t="s">
        <v>161</v>
      </c>
      <c r="I423" s="134">
        <v>2</v>
      </c>
      <c r="J423" s="62"/>
      <c r="K423" s="134">
        <v>2</v>
      </c>
      <c r="L423" s="59"/>
      <c r="M423" s="62"/>
      <c r="N423" s="59"/>
      <c r="O423" s="62"/>
      <c r="P423" s="133">
        <v>2531.9499999999998</v>
      </c>
      <c r="HY423" s="111"/>
      <c r="HZ423" s="80"/>
      <c r="IA423" s="80"/>
      <c r="IB423" s="80"/>
      <c r="IC423" s="80"/>
      <c r="ID423" s="80"/>
      <c r="IF423" s="17"/>
      <c r="IG423" s="17"/>
      <c r="IH423" s="80"/>
      <c r="II423" s="17"/>
      <c r="IJ423" s="80"/>
      <c r="IK423" s="112"/>
      <c r="IL423" s="90"/>
      <c r="IN423" s="90"/>
      <c r="IP423" s="111"/>
      <c r="IQ423" s="17" t="s">
        <v>678</v>
      </c>
    </row>
    <row r="424" spans="1:251" s="12" customFormat="1" ht="15" x14ac:dyDescent="0.25">
      <c r="A424" s="137"/>
      <c r="B424" s="136"/>
      <c r="C424" s="485" t="s">
        <v>165</v>
      </c>
      <c r="D424" s="485"/>
      <c r="E424" s="485"/>
      <c r="F424" s="485"/>
      <c r="G424" s="485"/>
      <c r="H424" s="135"/>
      <c r="I424" s="62"/>
      <c r="J424" s="62"/>
      <c r="K424" s="62"/>
      <c r="L424" s="59"/>
      <c r="M424" s="62"/>
      <c r="N424" s="59"/>
      <c r="O424" s="62"/>
      <c r="P424" s="133">
        <v>137822.54999999999</v>
      </c>
      <c r="HY424" s="111"/>
      <c r="HZ424" s="80"/>
      <c r="IA424" s="80"/>
      <c r="IB424" s="80"/>
      <c r="IC424" s="80"/>
      <c r="ID424" s="80"/>
      <c r="IF424" s="17"/>
      <c r="IG424" s="17"/>
      <c r="IH424" s="80"/>
      <c r="II424" s="17" t="s">
        <v>165</v>
      </c>
      <c r="IJ424" s="80"/>
      <c r="IK424" s="112"/>
      <c r="IL424" s="90"/>
      <c r="IN424" s="90"/>
      <c r="IP424" s="111"/>
      <c r="IQ424" s="17"/>
    </row>
    <row r="425" spans="1:251" s="12" customFormat="1" ht="15" x14ac:dyDescent="0.25">
      <c r="A425" s="137"/>
      <c r="B425" s="136" t="s">
        <v>677</v>
      </c>
      <c r="C425" s="485" t="s">
        <v>676</v>
      </c>
      <c r="D425" s="485"/>
      <c r="E425" s="485"/>
      <c r="F425" s="485"/>
      <c r="G425" s="485"/>
      <c r="H425" s="135" t="s">
        <v>161</v>
      </c>
      <c r="I425" s="134">
        <v>97</v>
      </c>
      <c r="J425" s="62"/>
      <c r="K425" s="134">
        <v>97</v>
      </c>
      <c r="L425" s="59"/>
      <c r="M425" s="62"/>
      <c r="N425" s="59"/>
      <c r="O425" s="62"/>
      <c r="P425" s="133">
        <v>133687.87</v>
      </c>
      <c r="HY425" s="111"/>
      <c r="HZ425" s="80"/>
      <c r="IA425" s="80"/>
      <c r="IB425" s="80"/>
      <c r="IC425" s="80"/>
      <c r="ID425" s="80"/>
      <c r="IF425" s="17"/>
      <c r="IG425" s="17"/>
      <c r="IH425" s="80"/>
      <c r="II425" s="17" t="s">
        <v>676</v>
      </c>
      <c r="IJ425" s="80"/>
      <c r="IK425" s="112"/>
      <c r="IL425" s="90"/>
      <c r="IN425" s="90"/>
      <c r="IP425" s="111"/>
      <c r="IQ425" s="17"/>
    </row>
    <row r="426" spans="1:251" s="12" customFormat="1" ht="15" x14ac:dyDescent="0.25">
      <c r="A426" s="137"/>
      <c r="B426" s="136" t="s">
        <v>675</v>
      </c>
      <c r="C426" s="485" t="s">
        <v>674</v>
      </c>
      <c r="D426" s="485"/>
      <c r="E426" s="485"/>
      <c r="F426" s="485"/>
      <c r="G426" s="485"/>
      <c r="H426" s="135" t="s">
        <v>161</v>
      </c>
      <c r="I426" s="134">
        <v>51</v>
      </c>
      <c r="J426" s="62"/>
      <c r="K426" s="134">
        <v>51</v>
      </c>
      <c r="L426" s="59"/>
      <c r="M426" s="62"/>
      <c r="N426" s="59"/>
      <c r="O426" s="62"/>
      <c r="P426" s="133">
        <v>70289.5</v>
      </c>
      <c r="HY426" s="111"/>
      <c r="HZ426" s="80"/>
      <c r="IA426" s="80"/>
      <c r="IB426" s="80"/>
      <c r="IC426" s="80"/>
      <c r="ID426" s="80"/>
      <c r="IF426" s="17"/>
      <c r="IG426" s="17"/>
      <c r="IH426" s="80"/>
      <c r="II426" s="17" t="s">
        <v>674</v>
      </c>
      <c r="IJ426" s="80"/>
      <c r="IK426" s="112"/>
      <c r="IL426" s="90"/>
      <c r="IN426" s="90"/>
      <c r="IP426" s="111"/>
      <c r="IQ426" s="17"/>
    </row>
    <row r="427" spans="1:251" s="12" customFormat="1" ht="15" x14ac:dyDescent="0.25">
      <c r="A427" s="124"/>
      <c r="B427" s="123"/>
      <c r="C427" s="516" t="s">
        <v>154</v>
      </c>
      <c r="D427" s="516"/>
      <c r="E427" s="516"/>
      <c r="F427" s="516"/>
      <c r="G427" s="516"/>
      <c r="H427" s="121"/>
      <c r="I427" s="119"/>
      <c r="J427" s="119"/>
      <c r="K427" s="119"/>
      <c r="L427" s="120"/>
      <c r="M427" s="119"/>
      <c r="N427" s="129">
        <v>30488.79</v>
      </c>
      <c r="O427" s="119"/>
      <c r="P427" s="118">
        <v>365865.5</v>
      </c>
      <c r="HY427" s="111"/>
      <c r="HZ427" s="80"/>
      <c r="IA427" s="80"/>
      <c r="IB427" s="80"/>
      <c r="IC427" s="80"/>
      <c r="ID427" s="80"/>
      <c r="IF427" s="17"/>
      <c r="IG427" s="17"/>
      <c r="IH427" s="80"/>
      <c r="II427" s="17"/>
      <c r="IJ427" s="80" t="s">
        <v>154</v>
      </c>
      <c r="IK427" s="112"/>
      <c r="IL427" s="90"/>
      <c r="IN427" s="90"/>
      <c r="IP427" s="111"/>
      <c r="IQ427" s="17"/>
    </row>
    <row r="428" spans="1:251" s="12" customFormat="1" ht="22.5" x14ac:dyDescent="0.25">
      <c r="A428" s="132" t="s">
        <v>495</v>
      </c>
      <c r="B428" s="122" t="s">
        <v>700</v>
      </c>
      <c r="C428" s="506" t="s">
        <v>699</v>
      </c>
      <c r="D428" s="506"/>
      <c r="E428" s="506"/>
      <c r="F428" s="506"/>
      <c r="G428" s="506"/>
      <c r="H428" s="121" t="s">
        <v>194</v>
      </c>
      <c r="I428" s="119">
        <v>2</v>
      </c>
      <c r="J428" s="131">
        <v>1</v>
      </c>
      <c r="K428" s="131">
        <v>2</v>
      </c>
      <c r="L428" s="120"/>
      <c r="M428" s="119"/>
      <c r="N428" s="156"/>
      <c r="O428" s="119"/>
      <c r="P428" s="155"/>
      <c r="HY428" s="111"/>
      <c r="HZ428" s="80" t="s">
        <v>699</v>
      </c>
      <c r="IA428" s="80" t="s">
        <v>78</v>
      </c>
      <c r="IB428" s="80" t="s">
        <v>78</v>
      </c>
      <c r="IC428" s="80" t="s">
        <v>78</v>
      </c>
      <c r="ID428" s="80" t="s">
        <v>78</v>
      </c>
      <c r="IF428" s="17"/>
      <c r="IG428" s="17"/>
      <c r="IH428" s="80"/>
      <c r="II428" s="17"/>
      <c r="IJ428" s="80"/>
      <c r="IK428" s="112"/>
      <c r="IL428" s="90"/>
      <c r="IN428" s="90"/>
      <c r="IP428" s="111"/>
      <c r="IQ428" s="17"/>
    </row>
    <row r="429" spans="1:251" s="12" customFormat="1" ht="15" x14ac:dyDescent="0.25">
      <c r="A429" s="150"/>
      <c r="B429" s="136" t="s">
        <v>399</v>
      </c>
      <c r="C429" s="485" t="s">
        <v>398</v>
      </c>
      <c r="D429" s="485"/>
      <c r="E429" s="485"/>
      <c r="F429" s="485"/>
      <c r="G429" s="485"/>
      <c r="H429" s="135" t="s">
        <v>177</v>
      </c>
      <c r="I429" s="149">
        <v>4.12</v>
      </c>
      <c r="J429" s="62"/>
      <c r="K429" s="149">
        <v>8.24</v>
      </c>
      <c r="L429" s="50"/>
      <c r="M429" s="11"/>
      <c r="N429" s="146">
        <v>570.26</v>
      </c>
      <c r="O429" s="62"/>
      <c r="P429" s="133">
        <v>4698.9399999999996</v>
      </c>
      <c r="Q429" s="138"/>
      <c r="R429" s="138"/>
      <c r="HY429" s="111"/>
      <c r="HZ429" s="80"/>
      <c r="IA429" s="80"/>
      <c r="IB429" s="80"/>
      <c r="IC429" s="80"/>
      <c r="ID429" s="80"/>
      <c r="IF429" s="17" t="s">
        <v>398</v>
      </c>
      <c r="IG429" s="17"/>
      <c r="IH429" s="80"/>
      <c r="II429" s="17"/>
      <c r="IJ429" s="80"/>
      <c r="IK429" s="112"/>
      <c r="IL429" s="90"/>
      <c r="IN429" s="90"/>
      <c r="IP429" s="111"/>
      <c r="IQ429" s="17"/>
    </row>
    <row r="430" spans="1:251" s="12" customFormat="1" ht="15" x14ac:dyDescent="0.25">
      <c r="A430" s="150"/>
      <c r="B430" s="136" t="s">
        <v>207</v>
      </c>
      <c r="C430" s="485" t="s">
        <v>206</v>
      </c>
      <c r="D430" s="485"/>
      <c r="E430" s="485"/>
      <c r="F430" s="485"/>
      <c r="G430" s="485"/>
      <c r="H430" s="135" t="s">
        <v>174</v>
      </c>
      <c r="I430" s="149">
        <v>0.04</v>
      </c>
      <c r="J430" s="62"/>
      <c r="K430" s="149">
        <v>0.08</v>
      </c>
      <c r="L430" s="50"/>
      <c r="M430" s="11"/>
      <c r="N430" s="146">
        <v>1664.09</v>
      </c>
      <c r="O430" s="62"/>
      <c r="P430" s="133">
        <v>133.13</v>
      </c>
      <c r="Q430" s="138"/>
      <c r="R430" s="138"/>
      <c r="HY430" s="111"/>
      <c r="HZ430" s="80"/>
      <c r="IA430" s="80"/>
      <c r="IB430" s="80"/>
      <c r="IC430" s="80"/>
      <c r="ID430" s="80"/>
      <c r="IF430" s="17" t="s">
        <v>206</v>
      </c>
      <c r="IG430" s="17"/>
      <c r="IH430" s="80"/>
      <c r="II430" s="17"/>
      <c r="IJ430" s="80"/>
      <c r="IK430" s="112"/>
      <c r="IL430" s="90"/>
      <c r="IN430" s="90"/>
      <c r="IP430" s="111"/>
      <c r="IQ430" s="17"/>
    </row>
    <row r="431" spans="1:251" s="12" customFormat="1" ht="15" x14ac:dyDescent="0.25">
      <c r="A431" s="137"/>
      <c r="B431" s="136" t="s">
        <v>205</v>
      </c>
      <c r="C431" s="485" t="s">
        <v>204</v>
      </c>
      <c r="D431" s="485"/>
      <c r="E431" s="485"/>
      <c r="F431" s="485"/>
      <c r="G431" s="485"/>
      <c r="H431" s="135" t="s">
        <v>177</v>
      </c>
      <c r="I431" s="149">
        <v>0.04</v>
      </c>
      <c r="J431" s="62"/>
      <c r="K431" s="149">
        <v>0.08</v>
      </c>
      <c r="L431" s="59"/>
      <c r="M431" s="62"/>
      <c r="N431" s="153">
        <v>766.03</v>
      </c>
      <c r="O431" s="62"/>
      <c r="P431" s="152">
        <v>61.28</v>
      </c>
      <c r="HY431" s="111"/>
      <c r="HZ431" s="80"/>
      <c r="IA431" s="80"/>
      <c r="IB431" s="80"/>
      <c r="IC431" s="80"/>
      <c r="ID431" s="80"/>
      <c r="IF431" s="17"/>
      <c r="IG431" s="17" t="s">
        <v>204</v>
      </c>
      <c r="IH431" s="80"/>
      <c r="II431" s="17"/>
      <c r="IJ431" s="80"/>
      <c r="IK431" s="112"/>
      <c r="IL431" s="90"/>
      <c r="IN431" s="90"/>
      <c r="IP431" s="111"/>
      <c r="IQ431" s="17"/>
    </row>
    <row r="432" spans="1:251" s="12" customFormat="1" ht="15" x14ac:dyDescent="0.25">
      <c r="A432" s="150"/>
      <c r="B432" s="136" t="s">
        <v>698</v>
      </c>
      <c r="C432" s="485" t="s">
        <v>697</v>
      </c>
      <c r="D432" s="485"/>
      <c r="E432" s="485"/>
      <c r="F432" s="485"/>
      <c r="G432" s="485"/>
      <c r="H432" s="135" t="s">
        <v>174</v>
      </c>
      <c r="I432" s="149">
        <v>1.26</v>
      </c>
      <c r="J432" s="62"/>
      <c r="K432" s="149">
        <v>2.52</v>
      </c>
      <c r="L432" s="148">
        <v>1.75</v>
      </c>
      <c r="M432" s="147">
        <v>1.59</v>
      </c>
      <c r="N432" s="146">
        <v>2.78</v>
      </c>
      <c r="O432" s="62"/>
      <c r="P432" s="133">
        <v>7.01</v>
      </c>
      <c r="Q432" s="138"/>
      <c r="R432" s="138"/>
      <c r="HY432" s="111"/>
      <c r="HZ432" s="80"/>
      <c r="IA432" s="80"/>
      <c r="IB432" s="80"/>
      <c r="IC432" s="80"/>
      <c r="ID432" s="80"/>
      <c r="IF432" s="17" t="s">
        <v>697</v>
      </c>
      <c r="IG432" s="17"/>
      <c r="IH432" s="80"/>
      <c r="II432" s="17"/>
      <c r="IJ432" s="80"/>
      <c r="IK432" s="112"/>
      <c r="IL432" s="90"/>
      <c r="IN432" s="90"/>
      <c r="IP432" s="111"/>
      <c r="IQ432" s="17"/>
    </row>
    <row r="433" spans="1:251" s="12" customFormat="1" ht="15" x14ac:dyDescent="0.25">
      <c r="A433" s="150"/>
      <c r="B433" s="136" t="s">
        <v>696</v>
      </c>
      <c r="C433" s="485" t="s">
        <v>695</v>
      </c>
      <c r="D433" s="485"/>
      <c r="E433" s="485"/>
      <c r="F433" s="485"/>
      <c r="G433" s="485"/>
      <c r="H433" s="135" t="s">
        <v>174</v>
      </c>
      <c r="I433" s="149">
        <v>1.51</v>
      </c>
      <c r="J433" s="62"/>
      <c r="K433" s="149">
        <v>3.02</v>
      </c>
      <c r="L433" s="148">
        <v>104.99</v>
      </c>
      <c r="M433" s="147">
        <v>1.27</v>
      </c>
      <c r="N433" s="146">
        <v>133.34</v>
      </c>
      <c r="O433" s="62"/>
      <c r="P433" s="133">
        <v>402.69</v>
      </c>
      <c r="Q433" s="138"/>
      <c r="R433" s="138"/>
      <c r="HY433" s="111"/>
      <c r="HZ433" s="80"/>
      <c r="IA433" s="80"/>
      <c r="IB433" s="80"/>
      <c r="IC433" s="80"/>
      <c r="ID433" s="80"/>
      <c r="IF433" s="17" t="s">
        <v>695</v>
      </c>
      <c r="IG433" s="17"/>
      <c r="IH433" s="80"/>
      <c r="II433" s="17"/>
      <c r="IJ433" s="80"/>
      <c r="IK433" s="112"/>
      <c r="IL433" s="90"/>
      <c r="IN433" s="90"/>
      <c r="IP433" s="111"/>
      <c r="IQ433" s="17"/>
    </row>
    <row r="434" spans="1:251" s="12" customFormat="1" ht="15" x14ac:dyDescent="0.25">
      <c r="A434" s="137"/>
      <c r="B434" s="136" t="s">
        <v>178</v>
      </c>
      <c r="C434" s="485" t="s">
        <v>176</v>
      </c>
      <c r="D434" s="485"/>
      <c r="E434" s="485"/>
      <c r="F434" s="485"/>
      <c r="G434" s="485"/>
      <c r="H434" s="135" t="s">
        <v>177</v>
      </c>
      <c r="I434" s="149">
        <v>1.51</v>
      </c>
      <c r="J434" s="62"/>
      <c r="K434" s="149">
        <v>3.02</v>
      </c>
      <c r="L434" s="59"/>
      <c r="M434" s="62"/>
      <c r="N434" s="153">
        <v>570.26</v>
      </c>
      <c r="O434" s="62"/>
      <c r="P434" s="133">
        <v>1722.19</v>
      </c>
      <c r="HY434" s="111"/>
      <c r="HZ434" s="80"/>
      <c r="IA434" s="80"/>
      <c r="IB434" s="80"/>
      <c r="IC434" s="80"/>
      <c r="ID434" s="80"/>
      <c r="IF434" s="17"/>
      <c r="IG434" s="17" t="s">
        <v>176</v>
      </c>
      <c r="IH434" s="80"/>
      <c r="II434" s="17"/>
      <c r="IJ434" s="80"/>
      <c r="IK434" s="112"/>
      <c r="IL434" s="90"/>
      <c r="IN434" s="90"/>
      <c r="IP434" s="111"/>
      <c r="IQ434" s="17"/>
    </row>
    <row r="435" spans="1:251" s="12" customFormat="1" ht="15" x14ac:dyDescent="0.25">
      <c r="A435" s="150"/>
      <c r="B435" s="136" t="s">
        <v>180</v>
      </c>
      <c r="C435" s="485" t="s">
        <v>179</v>
      </c>
      <c r="D435" s="485"/>
      <c r="E435" s="485"/>
      <c r="F435" s="485"/>
      <c r="G435" s="485"/>
      <c r="H435" s="135" t="s">
        <v>174</v>
      </c>
      <c r="I435" s="149">
        <v>0.04</v>
      </c>
      <c r="J435" s="62"/>
      <c r="K435" s="149">
        <v>0.08</v>
      </c>
      <c r="L435" s="50"/>
      <c r="M435" s="11"/>
      <c r="N435" s="146">
        <v>657.75</v>
      </c>
      <c r="O435" s="62"/>
      <c r="P435" s="133">
        <v>52.62</v>
      </c>
      <c r="Q435" s="138"/>
      <c r="R435" s="138"/>
      <c r="HY435" s="111"/>
      <c r="HZ435" s="80"/>
      <c r="IA435" s="80"/>
      <c r="IB435" s="80"/>
      <c r="IC435" s="80"/>
      <c r="ID435" s="80"/>
      <c r="IF435" s="17" t="s">
        <v>179</v>
      </c>
      <c r="IG435" s="17"/>
      <c r="IH435" s="80"/>
      <c r="II435" s="17"/>
      <c r="IJ435" s="80"/>
      <c r="IK435" s="112"/>
      <c r="IL435" s="90"/>
      <c r="IN435" s="90"/>
      <c r="IP435" s="111"/>
      <c r="IQ435" s="17"/>
    </row>
    <row r="436" spans="1:251" s="12" customFormat="1" ht="15" x14ac:dyDescent="0.25">
      <c r="A436" s="137"/>
      <c r="B436" s="136" t="s">
        <v>178</v>
      </c>
      <c r="C436" s="485" t="s">
        <v>176</v>
      </c>
      <c r="D436" s="485"/>
      <c r="E436" s="485"/>
      <c r="F436" s="485"/>
      <c r="G436" s="485"/>
      <c r="H436" s="135" t="s">
        <v>177</v>
      </c>
      <c r="I436" s="149">
        <v>0.04</v>
      </c>
      <c r="J436" s="62"/>
      <c r="K436" s="149">
        <v>0.08</v>
      </c>
      <c r="L436" s="59"/>
      <c r="M436" s="62"/>
      <c r="N436" s="153">
        <v>570.26</v>
      </c>
      <c r="O436" s="62"/>
      <c r="P436" s="152">
        <v>45.62</v>
      </c>
      <c r="HY436" s="111"/>
      <c r="HZ436" s="80"/>
      <c r="IA436" s="80"/>
      <c r="IB436" s="80"/>
      <c r="IC436" s="80"/>
      <c r="ID436" s="80"/>
      <c r="IF436" s="17"/>
      <c r="IG436" s="17" t="s">
        <v>176</v>
      </c>
      <c r="IH436" s="80"/>
      <c r="II436" s="17"/>
      <c r="IJ436" s="80"/>
      <c r="IK436" s="112"/>
      <c r="IL436" s="90"/>
      <c r="IN436" s="90"/>
      <c r="IP436" s="111"/>
      <c r="IQ436" s="17"/>
    </row>
    <row r="437" spans="1:251" s="12" customFormat="1" ht="15" x14ac:dyDescent="0.25">
      <c r="A437" s="150"/>
      <c r="B437" s="136" t="s">
        <v>694</v>
      </c>
      <c r="C437" s="485" t="s">
        <v>693</v>
      </c>
      <c r="D437" s="485"/>
      <c r="E437" s="485"/>
      <c r="F437" s="485"/>
      <c r="G437" s="485"/>
      <c r="H437" s="135" t="s">
        <v>157</v>
      </c>
      <c r="I437" s="168">
        <v>8.0000000000000007E-5</v>
      </c>
      <c r="J437" s="62"/>
      <c r="K437" s="168">
        <v>1.6000000000000001E-4</v>
      </c>
      <c r="L437" s="166">
        <v>144581.54999999999</v>
      </c>
      <c r="M437" s="147">
        <v>1.82</v>
      </c>
      <c r="N437" s="146">
        <v>263138.42</v>
      </c>
      <c r="O437" s="62"/>
      <c r="P437" s="133">
        <v>42.1</v>
      </c>
      <c r="Q437" s="138"/>
      <c r="R437" s="138"/>
      <c r="HY437" s="111"/>
      <c r="HZ437" s="80"/>
      <c r="IA437" s="80"/>
      <c r="IB437" s="80"/>
      <c r="IC437" s="80"/>
      <c r="ID437" s="80"/>
      <c r="IF437" s="17" t="s">
        <v>693</v>
      </c>
      <c r="IG437" s="17"/>
      <c r="IH437" s="80"/>
      <c r="II437" s="17"/>
      <c r="IJ437" s="80"/>
      <c r="IK437" s="112"/>
      <c r="IL437" s="90"/>
      <c r="IN437" s="90"/>
      <c r="IP437" s="111"/>
      <c r="IQ437" s="17"/>
    </row>
    <row r="438" spans="1:251" s="12" customFormat="1" ht="15" x14ac:dyDescent="0.25">
      <c r="A438" s="99"/>
      <c r="B438" s="98"/>
      <c r="C438" s="516" t="s">
        <v>166</v>
      </c>
      <c r="D438" s="516"/>
      <c r="E438" s="516"/>
      <c r="F438" s="516"/>
      <c r="G438" s="516"/>
      <c r="H438" s="121"/>
      <c r="I438" s="119"/>
      <c r="J438" s="119"/>
      <c r="K438" s="119"/>
      <c r="L438" s="120"/>
      <c r="M438" s="119"/>
      <c r="N438" s="129"/>
      <c r="O438" s="119"/>
      <c r="P438" s="118">
        <v>7165.58</v>
      </c>
      <c r="Q438" s="138"/>
      <c r="R438" s="138"/>
      <c r="HY438" s="111"/>
      <c r="HZ438" s="80"/>
      <c r="IA438" s="80"/>
      <c r="IB438" s="80"/>
      <c r="IC438" s="80"/>
      <c r="ID438" s="80"/>
      <c r="IF438" s="17"/>
      <c r="IG438" s="17"/>
      <c r="IH438" s="80" t="s">
        <v>166</v>
      </c>
      <c r="II438" s="17"/>
      <c r="IJ438" s="80"/>
      <c r="IK438" s="112"/>
      <c r="IL438" s="90"/>
      <c r="IN438" s="90"/>
      <c r="IP438" s="111"/>
      <c r="IQ438" s="17"/>
    </row>
    <row r="439" spans="1:251" s="12" customFormat="1" ht="15" x14ac:dyDescent="0.25">
      <c r="A439" s="137" t="s">
        <v>692</v>
      </c>
      <c r="B439" s="136" t="s">
        <v>679</v>
      </c>
      <c r="C439" s="485" t="s">
        <v>678</v>
      </c>
      <c r="D439" s="485"/>
      <c r="E439" s="485"/>
      <c r="F439" s="485"/>
      <c r="G439" s="485"/>
      <c r="H439" s="135" t="s">
        <v>161</v>
      </c>
      <c r="I439" s="134">
        <v>2</v>
      </c>
      <c r="J439" s="62"/>
      <c r="K439" s="134">
        <v>2</v>
      </c>
      <c r="L439" s="59"/>
      <c r="M439" s="62"/>
      <c r="N439" s="59"/>
      <c r="O439" s="62"/>
      <c r="P439" s="152">
        <v>93.98</v>
      </c>
      <c r="HY439" s="111"/>
      <c r="HZ439" s="80"/>
      <c r="IA439" s="80"/>
      <c r="IB439" s="80"/>
      <c r="IC439" s="80"/>
      <c r="ID439" s="80"/>
      <c r="IF439" s="17"/>
      <c r="IG439" s="17"/>
      <c r="IH439" s="80"/>
      <c r="II439" s="17"/>
      <c r="IJ439" s="80"/>
      <c r="IK439" s="112"/>
      <c r="IL439" s="90"/>
      <c r="IN439" s="90"/>
      <c r="IP439" s="111"/>
      <c r="IQ439" s="17" t="s">
        <v>678</v>
      </c>
    </row>
    <row r="440" spans="1:251" s="12" customFormat="1" ht="15" x14ac:dyDescent="0.25">
      <c r="A440" s="137"/>
      <c r="B440" s="136"/>
      <c r="C440" s="485" t="s">
        <v>165</v>
      </c>
      <c r="D440" s="485"/>
      <c r="E440" s="485"/>
      <c r="F440" s="485"/>
      <c r="G440" s="485"/>
      <c r="H440" s="135"/>
      <c r="I440" s="62"/>
      <c r="J440" s="62"/>
      <c r="K440" s="62"/>
      <c r="L440" s="59"/>
      <c r="M440" s="62"/>
      <c r="N440" s="59"/>
      <c r="O440" s="62"/>
      <c r="P440" s="133">
        <v>6528.03</v>
      </c>
      <c r="HY440" s="111"/>
      <c r="HZ440" s="80"/>
      <c r="IA440" s="80"/>
      <c r="IB440" s="80"/>
      <c r="IC440" s="80"/>
      <c r="ID440" s="80"/>
      <c r="IF440" s="17"/>
      <c r="IG440" s="17"/>
      <c r="IH440" s="80"/>
      <c r="II440" s="17" t="s">
        <v>165</v>
      </c>
      <c r="IJ440" s="80"/>
      <c r="IK440" s="112"/>
      <c r="IL440" s="90"/>
      <c r="IN440" s="90"/>
      <c r="IP440" s="111"/>
      <c r="IQ440" s="17"/>
    </row>
    <row r="441" spans="1:251" s="12" customFormat="1" ht="15" x14ac:dyDescent="0.25">
      <c r="A441" s="137"/>
      <c r="B441" s="136" t="s">
        <v>677</v>
      </c>
      <c r="C441" s="485" t="s">
        <v>676</v>
      </c>
      <c r="D441" s="485"/>
      <c r="E441" s="485"/>
      <c r="F441" s="485"/>
      <c r="G441" s="485"/>
      <c r="H441" s="135" t="s">
        <v>161</v>
      </c>
      <c r="I441" s="134">
        <v>97</v>
      </c>
      <c r="J441" s="62"/>
      <c r="K441" s="134">
        <v>97</v>
      </c>
      <c r="L441" s="59"/>
      <c r="M441" s="62"/>
      <c r="N441" s="59"/>
      <c r="O441" s="62"/>
      <c r="P441" s="133">
        <v>6332.19</v>
      </c>
      <c r="HY441" s="111"/>
      <c r="HZ441" s="80"/>
      <c r="IA441" s="80"/>
      <c r="IB441" s="80"/>
      <c r="IC441" s="80"/>
      <c r="ID441" s="80"/>
      <c r="IF441" s="17"/>
      <c r="IG441" s="17"/>
      <c r="IH441" s="80"/>
      <c r="II441" s="17" t="s">
        <v>676</v>
      </c>
      <c r="IJ441" s="80"/>
      <c r="IK441" s="112"/>
      <c r="IL441" s="90"/>
      <c r="IN441" s="90"/>
      <c r="IP441" s="111"/>
      <c r="IQ441" s="17"/>
    </row>
    <row r="442" spans="1:251" s="12" customFormat="1" ht="15" x14ac:dyDescent="0.25">
      <c r="A442" s="137"/>
      <c r="B442" s="136" t="s">
        <v>675</v>
      </c>
      <c r="C442" s="485" t="s">
        <v>674</v>
      </c>
      <c r="D442" s="485"/>
      <c r="E442" s="485"/>
      <c r="F442" s="485"/>
      <c r="G442" s="485"/>
      <c r="H442" s="135" t="s">
        <v>161</v>
      </c>
      <c r="I442" s="134">
        <v>51</v>
      </c>
      <c r="J442" s="62"/>
      <c r="K442" s="134">
        <v>51</v>
      </c>
      <c r="L442" s="59"/>
      <c r="M442" s="62"/>
      <c r="N442" s="59"/>
      <c r="O442" s="62"/>
      <c r="P442" s="133">
        <v>3329.3</v>
      </c>
      <c r="HY442" s="111"/>
      <c r="HZ442" s="80"/>
      <c r="IA442" s="80"/>
      <c r="IB442" s="80"/>
      <c r="IC442" s="80"/>
      <c r="ID442" s="80"/>
      <c r="IF442" s="17"/>
      <c r="IG442" s="17"/>
      <c r="IH442" s="80"/>
      <c r="II442" s="17" t="s">
        <v>674</v>
      </c>
      <c r="IJ442" s="80"/>
      <c r="IK442" s="112"/>
      <c r="IL442" s="90"/>
      <c r="IN442" s="90"/>
      <c r="IP442" s="111"/>
      <c r="IQ442" s="17"/>
    </row>
    <row r="443" spans="1:251" s="12" customFormat="1" ht="15" x14ac:dyDescent="0.25">
      <c r="A443" s="124"/>
      <c r="B443" s="123"/>
      <c r="C443" s="516" t="s">
        <v>154</v>
      </c>
      <c r="D443" s="516"/>
      <c r="E443" s="516"/>
      <c r="F443" s="516"/>
      <c r="G443" s="516"/>
      <c r="H443" s="121"/>
      <c r="I443" s="119"/>
      <c r="J443" s="119"/>
      <c r="K443" s="119"/>
      <c r="L443" s="120"/>
      <c r="M443" s="119"/>
      <c r="N443" s="129">
        <v>8460.5300000000007</v>
      </c>
      <c r="O443" s="119"/>
      <c r="P443" s="118">
        <v>16921.05</v>
      </c>
      <c r="HY443" s="111"/>
      <c r="HZ443" s="80"/>
      <c r="IA443" s="80"/>
      <c r="IB443" s="80"/>
      <c r="IC443" s="80"/>
      <c r="ID443" s="80"/>
      <c r="IF443" s="17"/>
      <c r="IG443" s="17"/>
      <c r="IH443" s="80"/>
      <c r="II443" s="17"/>
      <c r="IJ443" s="80" t="s">
        <v>154</v>
      </c>
      <c r="IK443" s="112"/>
      <c r="IL443" s="90"/>
      <c r="IN443" s="90"/>
      <c r="IP443" s="111"/>
      <c r="IQ443" s="17"/>
    </row>
    <row r="444" spans="1:251" s="12" customFormat="1" ht="33.75" x14ac:dyDescent="0.25">
      <c r="A444" s="132" t="s">
        <v>691</v>
      </c>
      <c r="B444" s="122" t="s">
        <v>690</v>
      </c>
      <c r="C444" s="506" t="s">
        <v>689</v>
      </c>
      <c r="D444" s="506"/>
      <c r="E444" s="506"/>
      <c r="F444" s="506"/>
      <c r="G444" s="506"/>
      <c r="H444" s="121" t="s">
        <v>194</v>
      </c>
      <c r="I444" s="119">
        <v>3</v>
      </c>
      <c r="J444" s="131">
        <v>1</v>
      </c>
      <c r="K444" s="131">
        <v>3</v>
      </c>
      <c r="L444" s="120"/>
      <c r="M444" s="119"/>
      <c r="N444" s="156"/>
      <c r="O444" s="119"/>
      <c r="P444" s="155"/>
      <c r="HY444" s="111"/>
      <c r="HZ444" s="80" t="s">
        <v>689</v>
      </c>
      <c r="IA444" s="80" t="s">
        <v>78</v>
      </c>
      <c r="IB444" s="80" t="s">
        <v>78</v>
      </c>
      <c r="IC444" s="80" t="s">
        <v>78</v>
      </c>
      <c r="ID444" s="80" t="s">
        <v>78</v>
      </c>
      <c r="IF444" s="17"/>
      <c r="IG444" s="17"/>
      <c r="IH444" s="80"/>
      <c r="II444" s="17"/>
      <c r="IJ444" s="80"/>
      <c r="IK444" s="112"/>
      <c r="IL444" s="90"/>
      <c r="IN444" s="90"/>
      <c r="IP444" s="111"/>
      <c r="IQ444" s="17"/>
    </row>
    <row r="445" spans="1:251" s="12" customFormat="1" ht="15" x14ac:dyDescent="0.25">
      <c r="A445" s="150"/>
      <c r="B445" s="136" t="s">
        <v>688</v>
      </c>
      <c r="C445" s="485" t="s">
        <v>687</v>
      </c>
      <c r="D445" s="485"/>
      <c r="E445" s="485"/>
      <c r="F445" s="485"/>
      <c r="G445" s="485"/>
      <c r="H445" s="135" t="s">
        <v>177</v>
      </c>
      <c r="I445" s="149">
        <v>2.06</v>
      </c>
      <c r="J445" s="62"/>
      <c r="K445" s="149">
        <v>6.18</v>
      </c>
      <c r="L445" s="50"/>
      <c r="M445" s="11"/>
      <c r="N445" s="146">
        <v>587.29</v>
      </c>
      <c r="O445" s="62"/>
      <c r="P445" s="133">
        <v>3629.45</v>
      </c>
      <c r="Q445" s="138"/>
      <c r="R445" s="138"/>
      <c r="HY445" s="111"/>
      <c r="HZ445" s="80"/>
      <c r="IA445" s="80"/>
      <c r="IB445" s="80"/>
      <c r="IC445" s="80"/>
      <c r="ID445" s="80"/>
      <c r="IF445" s="17" t="s">
        <v>687</v>
      </c>
      <c r="IG445" s="17"/>
      <c r="IH445" s="80"/>
      <c r="II445" s="17"/>
      <c r="IJ445" s="80"/>
      <c r="IK445" s="112"/>
      <c r="IL445" s="90"/>
      <c r="IN445" s="90"/>
      <c r="IP445" s="111"/>
      <c r="IQ445" s="17"/>
    </row>
    <row r="446" spans="1:251" s="12" customFormat="1" ht="15" x14ac:dyDescent="0.25">
      <c r="A446" s="150"/>
      <c r="B446" s="136" t="s">
        <v>207</v>
      </c>
      <c r="C446" s="485" t="s">
        <v>206</v>
      </c>
      <c r="D446" s="485"/>
      <c r="E446" s="485"/>
      <c r="F446" s="485"/>
      <c r="G446" s="485"/>
      <c r="H446" s="135" t="s">
        <v>174</v>
      </c>
      <c r="I446" s="149">
        <v>0.09</v>
      </c>
      <c r="J446" s="62"/>
      <c r="K446" s="149">
        <v>0.27</v>
      </c>
      <c r="L446" s="50"/>
      <c r="M446" s="11"/>
      <c r="N446" s="146">
        <v>1664.09</v>
      </c>
      <c r="O446" s="62"/>
      <c r="P446" s="133">
        <v>449.3</v>
      </c>
      <c r="Q446" s="138"/>
      <c r="R446" s="138"/>
      <c r="HY446" s="111"/>
      <c r="HZ446" s="80"/>
      <c r="IA446" s="80"/>
      <c r="IB446" s="80"/>
      <c r="IC446" s="80"/>
      <c r="ID446" s="80"/>
      <c r="IF446" s="17" t="s">
        <v>206</v>
      </c>
      <c r="IG446" s="17"/>
      <c r="IH446" s="80"/>
      <c r="II446" s="17"/>
      <c r="IJ446" s="80"/>
      <c r="IK446" s="112"/>
      <c r="IL446" s="90"/>
      <c r="IN446" s="90"/>
      <c r="IP446" s="111"/>
      <c r="IQ446" s="17"/>
    </row>
    <row r="447" spans="1:251" s="12" customFormat="1" ht="15" x14ac:dyDescent="0.25">
      <c r="A447" s="137"/>
      <c r="B447" s="136" t="s">
        <v>205</v>
      </c>
      <c r="C447" s="485" t="s">
        <v>204</v>
      </c>
      <c r="D447" s="485"/>
      <c r="E447" s="485"/>
      <c r="F447" s="485"/>
      <c r="G447" s="485"/>
      <c r="H447" s="135" t="s">
        <v>177</v>
      </c>
      <c r="I447" s="149">
        <v>0.09</v>
      </c>
      <c r="J447" s="62"/>
      <c r="K447" s="149">
        <v>0.27</v>
      </c>
      <c r="L447" s="59"/>
      <c r="M447" s="62"/>
      <c r="N447" s="153">
        <v>766.03</v>
      </c>
      <c r="O447" s="62"/>
      <c r="P447" s="152">
        <v>206.83</v>
      </c>
      <c r="HY447" s="111"/>
      <c r="HZ447" s="80"/>
      <c r="IA447" s="80"/>
      <c r="IB447" s="80"/>
      <c r="IC447" s="80"/>
      <c r="ID447" s="80"/>
      <c r="IF447" s="17"/>
      <c r="IG447" s="17" t="s">
        <v>204</v>
      </c>
      <c r="IH447" s="80"/>
      <c r="II447" s="17"/>
      <c r="IJ447" s="80"/>
      <c r="IK447" s="112"/>
      <c r="IL447" s="90"/>
      <c r="IN447" s="90"/>
      <c r="IP447" s="111"/>
      <c r="IQ447" s="17"/>
    </row>
    <row r="448" spans="1:251" s="12" customFormat="1" ht="15" x14ac:dyDescent="0.25">
      <c r="A448" s="150"/>
      <c r="B448" s="136" t="s">
        <v>180</v>
      </c>
      <c r="C448" s="485" t="s">
        <v>179</v>
      </c>
      <c r="D448" s="485"/>
      <c r="E448" s="485"/>
      <c r="F448" s="485"/>
      <c r="G448" s="485"/>
      <c r="H448" s="135" t="s">
        <v>174</v>
      </c>
      <c r="I448" s="149">
        <v>0.09</v>
      </c>
      <c r="J448" s="62"/>
      <c r="K448" s="149">
        <v>0.27</v>
      </c>
      <c r="L448" s="50"/>
      <c r="M448" s="11"/>
      <c r="N448" s="146">
        <v>657.75</v>
      </c>
      <c r="O448" s="62"/>
      <c r="P448" s="133">
        <v>177.59</v>
      </c>
      <c r="Q448" s="138"/>
      <c r="R448" s="138"/>
      <c r="HY448" s="111"/>
      <c r="HZ448" s="80"/>
      <c r="IA448" s="80"/>
      <c r="IB448" s="80"/>
      <c r="IC448" s="80"/>
      <c r="ID448" s="80"/>
      <c r="IF448" s="17" t="s">
        <v>179</v>
      </c>
      <c r="IG448" s="17"/>
      <c r="IH448" s="80"/>
      <c r="II448" s="17"/>
      <c r="IJ448" s="80"/>
      <c r="IK448" s="112"/>
      <c r="IL448" s="90"/>
      <c r="IN448" s="90"/>
      <c r="IP448" s="111"/>
      <c r="IQ448" s="17"/>
    </row>
    <row r="449" spans="1:266" s="12" customFormat="1" ht="15" x14ac:dyDescent="0.25">
      <c r="A449" s="137"/>
      <c r="B449" s="136" t="s">
        <v>178</v>
      </c>
      <c r="C449" s="485" t="s">
        <v>176</v>
      </c>
      <c r="D449" s="485"/>
      <c r="E449" s="485"/>
      <c r="F449" s="485"/>
      <c r="G449" s="485"/>
      <c r="H449" s="135" t="s">
        <v>177</v>
      </c>
      <c r="I449" s="149">
        <v>0.09</v>
      </c>
      <c r="J449" s="62"/>
      <c r="K449" s="149">
        <v>0.27</v>
      </c>
      <c r="L449" s="59"/>
      <c r="M449" s="62"/>
      <c r="N449" s="153">
        <v>570.26</v>
      </c>
      <c r="O449" s="62"/>
      <c r="P449" s="152">
        <v>153.97</v>
      </c>
      <c r="HY449" s="111"/>
      <c r="HZ449" s="80"/>
      <c r="IA449" s="80"/>
      <c r="IB449" s="80"/>
      <c r="IC449" s="80"/>
      <c r="ID449" s="80"/>
      <c r="IF449" s="17"/>
      <c r="IG449" s="17" t="s">
        <v>176</v>
      </c>
      <c r="IH449" s="80"/>
      <c r="II449" s="17"/>
      <c r="IJ449" s="80"/>
      <c r="IK449" s="112"/>
      <c r="IL449" s="90"/>
      <c r="IN449" s="90"/>
      <c r="IP449" s="111"/>
      <c r="IQ449" s="17"/>
    </row>
    <row r="450" spans="1:266" s="12" customFormat="1" ht="22.5" x14ac:dyDescent="0.25">
      <c r="A450" s="150"/>
      <c r="B450" s="136" t="s">
        <v>686</v>
      </c>
      <c r="C450" s="485" t="s">
        <v>685</v>
      </c>
      <c r="D450" s="485"/>
      <c r="E450" s="485"/>
      <c r="F450" s="485"/>
      <c r="G450" s="485"/>
      <c r="H450" s="135" t="s">
        <v>174</v>
      </c>
      <c r="I450" s="149">
        <v>0.66</v>
      </c>
      <c r="J450" s="62"/>
      <c r="K450" s="149">
        <v>1.98</v>
      </c>
      <c r="L450" s="50"/>
      <c r="M450" s="11"/>
      <c r="N450" s="146">
        <v>46.36</v>
      </c>
      <c r="O450" s="62"/>
      <c r="P450" s="133">
        <v>91.79</v>
      </c>
      <c r="Q450" s="138"/>
      <c r="R450" s="138"/>
      <c r="HY450" s="111"/>
      <c r="HZ450" s="80"/>
      <c r="IA450" s="80"/>
      <c r="IB450" s="80"/>
      <c r="IC450" s="80"/>
      <c r="ID450" s="80"/>
      <c r="IF450" s="17" t="s">
        <v>685</v>
      </c>
      <c r="IG450" s="17"/>
      <c r="IH450" s="80"/>
      <c r="II450" s="17"/>
      <c r="IJ450" s="80"/>
      <c r="IK450" s="112"/>
      <c r="IL450" s="90"/>
      <c r="IN450" s="90"/>
      <c r="IP450" s="111"/>
      <c r="IQ450" s="17"/>
    </row>
    <row r="451" spans="1:266" s="12" customFormat="1" ht="22.5" x14ac:dyDescent="0.25">
      <c r="A451" s="150"/>
      <c r="B451" s="136" t="s">
        <v>172</v>
      </c>
      <c r="C451" s="485" t="s">
        <v>170</v>
      </c>
      <c r="D451" s="485"/>
      <c r="E451" s="485"/>
      <c r="F451" s="485"/>
      <c r="G451" s="485"/>
      <c r="H451" s="135" t="s">
        <v>171</v>
      </c>
      <c r="I451" s="149">
        <v>0.15</v>
      </c>
      <c r="J451" s="62"/>
      <c r="K451" s="149">
        <v>0.45</v>
      </c>
      <c r="L451" s="148">
        <v>155.63</v>
      </c>
      <c r="M451" s="147">
        <v>0.81</v>
      </c>
      <c r="N451" s="146">
        <v>126.06</v>
      </c>
      <c r="O451" s="62"/>
      <c r="P451" s="133">
        <v>56.73</v>
      </c>
      <c r="Q451" s="138"/>
      <c r="R451" s="138"/>
      <c r="HY451" s="111"/>
      <c r="HZ451" s="80"/>
      <c r="IA451" s="80"/>
      <c r="IB451" s="80"/>
      <c r="IC451" s="80"/>
      <c r="ID451" s="80"/>
      <c r="IF451" s="17" t="s">
        <v>170</v>
      </c>
      <c r="IG451" s="17"/>
      <c r="IH451" s="80"/>
      <c r="II451" s="17"/>
      <c r="IJ451" s="80"/>
      <c r="IK451" s="112"/>
      <c r="IL451" s="90"/>
      <c r="IN451" s="90"/>
      <c r="IP451" s="111"/>
      <c r="IQ451" s="17"/>
    </row>
    <row r="452" spans="1:266" s="12" customFormat="1" ht="15" x14ac:dyDescent="0.25">
      <c r="A452" s="150"/>
      <c r="B452" s="136" t="s">
        <v>307</v>
      </c>
      <c r="C452" s="485" t="s">
        <v>306</v>
      </c>
      <c r="D452" s="485"/>
      <c r="E452" s="485"/>
      <c r="F452" s="485"/>
      <c r="G452" s="485"/>
      <c r="H452" s="135" t="s">
        <v>171</v>
      </c>
      <c r="I452" s="149">
        <v>0.17</v>
      </c>
      <c r="J452" s="62"/>
      <c r="K452" s="149">
        <v>0.51</v>
      </c>
      <c r="L452" s="148">
        <v>174.93</v>
      </c>
      <c r="M452" s="147">
        <v>1.07</v>
      </c>
      <c r="N452" s="146">
        <v>187.18</v>
      </c>
      <c r="O452" s="62"/>
      <c r="P452" s="133">
        <v>95.46</v>
      </c>
      <c r="Q452" s="138"/>
      <c r="R452" s="138"/>
      <c r="HY452" s="111"/>
      <c r="HZ452" s="80"/>
      <c r="IA452" s="80"/>
      <c r="IB452" s="80"/>
      <c r="IC452" s="80"/>
      <c r="ID452" s="80"/>
      <c r="IF452" s="17" t="s">
        <v>306</v>
      </c>
      <c r="IG452" s="17"/>
      <c r="IH452" s="80"/>
      <c r="II452" s="17"/>
      <c r="IJ452" s="80"/>
      <c r="IK452" s="112"/>
      <c r="IL452" s="90"/>
      <c r="IN452" s="90"/>
      <c r="IP452" s="111"/>
      <c r="IQ452" s="17"/>
    </row>
    <row r="453" spans="1:266" s="12" customFormat="1" ht="22.5" x14ac:dyDescent="0.25">
      <c r="A453" s="150"/>
      <c r="B453" s="136" t="s">
        <v>684</v>
      </c>
      <c r="C453" s="485" t="s">
        <v>683</v>
      </c>
      <c r="D453" s="485"/>
      <c r="E453" s="485"/>
      <c r="F453" s="485"/>
      <c r="G453" s="485"/>
      <c r="H453" s="135" t="s">
        <v>157</v>
      </c>
      <c r="I453" s="151">
        <v>1.4999999999999999E-2</v>
      </c>
      <c r="J453" s="62"/>
      <c r="K453" s="151">
        <v>4.4999999999999998E-2</v>
      </c>
      <c r="L453" s="50"/>
      <c r="M453" s="11"/>
      <c r="N453" s="146">
        <v>122232.23</v>
      </c>
      <c r="O453" s="62"/>
      <c r="P453" s="133">
        <v>5500.45</v>
      </c>
      <c r="Q453" s="138"/>
      <c r="R453" s="138"/>
      <c r="HY453" s="111"/>
      <c r="HZ453" s="80"/>
      <c r="IA453" s="80"/>
      <c r="IB453" s="80"/>
      <c r="IC453" s="80"/>
      <c r="ID453" s="80"/>
      <c r="IF453" s="17" t="s">
        <v>683</v>
      </c>
      <c r="IG453" s="17"/>
      <c r="IH453" s="80"/>
      <c r="II453" s="17"/>
      <c r="IJ453" s="80"/>
      <c r="IK453" s="112"/>
      <c r="IL453" s="90"/>
      <c r="IN453" s="90"/>
      <c r="IP453" s="111"/>
      <c r="IQ453" s="17"/>
    </row>
    <row r="454" spans="1:266" s="12" customFormat="1" ht="15" x14ac:dyDescent="0.25">
      <c r="A454" s="150"/>
      <c r="B454" s="136" t="s">
        <v>682</v>
      </c>
      <c r="C454" s="485" t="s">
        <v>681</v>
      </c>
      <c r="D454" s="485"/>
      <c r="E454" s="485"/>
      <c r="F454" s="485"/>
      <c r="G454" s="485"/>
      <c r="H454" s="135" t="s">
        <v>171</v>
      </c>
      <c r="I454" s="149">
        <v>0.03</v>
      </c>
      <c r="J454" s="62"/>
      <c r="K454" s="149">
        <v>0.09</v>
      </c>
      <c r="L454" s="148">
        <v>79.88</v>
      </c>
      <c r="M454" s="147">
        <v>1.52</v>
      </c>
      <c r="N454" s="146">
        <v>121.42</v>
      </c>
      <c r="O454" s="62"/>
      <c r="P454" s="133">
        <v>10.93</v>
      </c>
      <c r="Q454" s="138"/>
      <c r="R454" s="138"/>
      <c r="HY454" s="111"/>
      <c r="HZ454" s="80"/>
      <c r="IA454" s="80"/>
      <c r="IB454" s="80"/>
      <c r="IC454" s="80"/>
      <c r="ID454" s="80"/>
      <c r="IF454" s="17" t="s">
        <v>681</v>
      </c>
      <c r="IG454" s="17"/>
      <c r="IH454" s="80"/>
      <c r="II454" s="17"/>
      <c r="IJ454" s="80"/>
      <c r="IK454" s="112"/>
      <c r="IL454" s="90"/>
      <c r="IN454" s="90"/>
      <c r="IP454" s="111"/>
      <c r="IQ454" s="17"/>
    </row>
    <row r="455" spans="1:266" s="12" customFormat="1" ht="15" x14ac:dyDescent="0.25">
      <c r="A455" s="99"/>
      <c r="B455" s="98"/>
      <c r="C455" s="516" t="s">
        <v>166</v>
      </c>
      <c r="D455" s="516"/>
      <c r="E455" s="516"/>
      <c r="F455" s="516"/>
      <c r="G455" s="516"/>
      <c r="H455" s="121"/>
      <c r="I455" s="119"/>
      <c r="J455" s="119"/>
      <c r="K455" s="119"/>
      <c r="L455" s="120"/>
      <c r="M455" s="119"/>
      <c r="N455" s="129"/>
      <c r="O455" s="119"/>
      <c r="P455" s="118">
        <v>10372.5</v>
      </c>
      <c r="Q455" s="138"/>
      <c r="R455" s="138"/>
      <c r="HY455" s="111"/>
      <c r="HZ455" s="80"/>
      <c r="IA455" s="80"/>
      <c r="IB455" s="80"/>
      <c r="IC455" s="80"/>
      <c r="ID455" s="80"/>
      <c r="IF455" s="17"/>
      <c r="IG455" s="17"/>
      <c r="IH455" s="80" t="s">
        <v>166</v>
      </c>
      <c r="II455" s="17"/>
      <c r="IJ455" s="80"/>
      <c r="IK455" s="112"/>
      <c r="IL455" s="90"/>
      <c r="IN455" s="90"/>
      <c r="IP455" s="111"/>
      <c r="IQ455" s="17"/>
    </row>
    <row r="456" spans="1:266" s="12" customFormat="1" ht="15" x14ac:dyDescent="0.25">
      <c r="A456" s="137" t="s">
        <v>680</v>
      </c>
      <c r="B456" s="136" t="s">
        <v>679</v>
      </c>
      <c r="C456" s="485" t="s">
        <v>678</v>
      </c>
      <c r="D456" s="485"/>
      <c r="E456" s="485"/>
      <c r="F456" s="485"/>
      <c r="G456" s="485"/>
      <c r="H456" s="135" t="s">
        <v>161</v>
      </c>
      <c r="I456" s="134">
        <v>2</v>
      </c>
      <c r="J456" s="62"/>
      <c r="K456" s="134">
        <v>2</v>
      </c>
      <c r="L456" s="59"/>
      <c r="M456" s="62"/>
      <c r="N456" s="59"/>
      <c r="O456" s="62"/>
      <c r="P456" s="152">
        <v>72.59</v>
      </c>
      <c r="HY456" s="111"/>
      <c r="HZ456" s="80"/>
      <c r="IA456" s="80"/>
      <c r="IB456" s="80"/>
      <c r="IC456" s="80"/>
      <c r="ID456" s="80"/>
      <c r="IF456" s="17"/>
      <c r="IG456" s="17"/>
      <c r="IH456" s="80"/>
      <c r="II456" s="17"/>
      <c r="IJ456" s="80"/>
      <c r="IK456" s="112"/>
      <c r="IL456" s="90"/>
      <c r="IN456" s="90"/>
      <c r="IP456" s="111"/>
      <c r="IQ456" s="17" t="s">
        <v>678</v>
      </c>
    </row>
    <row r="457" spans="1:266" s="12" customFormat="1" ht="15" x14ac:dyDescent="0.25">
      <c r="A457" s="137"/>
      <c r="B457" s="136"/>
      <c r="C457" s="485" t="s">
        <v>165</v>
      </c>
      <c r="D457" s="485"/>
      <c r="E457" s="485"/>
      <c r="F457" s="485"/>
      <c r="G457" s="485"/>
      <c r="H457" s="135"/>
      <c r="I457" s="62"/>
      <c r="J457" s="62"/>
      <c r="K457" s="62"/>
      <c r="L457" s="59"/>
      <c r="M457" s="62"/>
      <c r="N457" s="59"/>
      <c r="O457" s="62"/>
      <c r="P457" s="133">
        <v>3990.25</v>
      </c>
      <c r="HY457" s="111"/>
      <c r="HZ457" s="80"/>
      <c r="IA457" s="80"/>
      <c r="IB457" s="80"/>
      <c r="IC457" s="80"/>
      <c r="ID457" s="80"/>
      <c r="IF457" s="17"/>
      <c r="IG457" s="17"/>
      <c r="IH457" s="80"/>
      <c r="II457" s="17" t="s">
        <v>165</v>
      </c>
      <c r="IJ457" s="80"/>
      <c r="IK457" s="112"/>
      <c r="IL457" s="90"/>
      <c r="IN457" s="90"/>
      <c r="IP457" s="111"/>
      <c r="IQ457" s="17"/>
    </row>
    <row r="458" spans="1:266" s="12" customFormat="1" ht="15" x14ac:dyDescent="0.25">
      <c r="A458" s="137"/>
      <c r="B458" s="136" t="s">
        <v>677</v>
      </c>
      <c r="C458" s="485" t="s">
        <v>676</v>
      </c>
      <c r="D458" s="485"/>
      <c r="E458" s="485"/>
      <c r="F458" s="485"/>
      <c r="G458" s="485"/>
      <c r="H458" s="135" t="s">
        <v>161</v>
      </c>
      <c r="I458" s="134">
        <v>97</v>
      </c>
      <c r="J458" s="62"/>
      <c r="K458" s="134">
        <v>97</v>
      </c>
      <c r="L458" s="59"/>
      <c r="M458" s="62"/>
      <c r="N458" s="59"/>
      <c r="O458" s="62"/>
      <c r="P458" s="133">
        <v>3870.54</v>
      </c>
      <c r="HY458" s="111"/>
      <c r="HZ458" s="80"/>
      <c r="IA458" s="80"/>
      <c r="IB458" s="80"/>
      <c r="IC458" s="80"/>
      <c r="ID458" s="80"/>
      <c r="IF458" s="17"/>
      <c r="IG458" s="17"/>
      <c r="IH458" s="80"/>
      <c r="II458" s="17" t="s">
        <v>676</v>
      </c>
      <c r="IJ458" s="80"/>
      <c r="IK458" s="112"/>
      <c r="IL458" s="90"/>
      <c r="IN458" s="90"/>
      <c r="IP458" s="111"/>
      <c r="IQ458" s="17"/>
    </row>
    <row r="459" spans="1:266" s="12" customFormat="1" ht="15" x14ac:dyDescent="0.25">
      <c r="A459" s="137"/>
      <c r="B459" s="136" t="s">
        <v>675</v>
      </c>
      <c r="C459" s="485" t="s">
        <v>674</v>
      </c>
      <c r="D459" s="485"/>
      <c r="E459" s="485"/>
      <c r="F459" s="485"/>
      <c r="G459" s="485"/>
      <c r="H459" s="135" t="s">
        <v>161</v>
      </c>
      <c r="I459" s="134">
        <v>51</v>
      </c>
      <c r="J459" s="62"/>
      <c r="K459" s="134">
        <v>51</v>
      </c>
      <c r="L459" s="59"/>
      <c r="M459" s="62"/>
      <c r="N459" s="59"/>
      <c r="O459" s="62"/>
      <c r="P459" s="133">
        <v>2035.03</v>
      </c>
      <c r="HY459" s="111"/>
      <c r="HZ459" s="80"/>
      <c r="IA459" s="80"/>
      <c r="IB459" s="80"/>
      <c r="IC459" s="80"/>
      <c r="ID459" s="80"/>
      <c r="IF459" s="17"/>
      <c r="IG459" s="17"/>
      <c r="IH459" s="80"/>
      <c r="II459" s="17" t="s">
        <v>674</v>
      </c>
      <c r="IJ459" s="80"/>
      <c r="IK459" s="112"/>
      <c r="IL459" s="90"/>
      <c r="IN459" s="90"/>
      <c r="IP459" s="111"/>
      <c r="IQ459" s="17"/>
    </row>
    <row r="460" spans="1:266" s="12" customFormat="1" ht="15" x14ac:dyDescent="0.25">
      <c r="A460" s="124"/>
      <c r="B460" s="123"/>
      <c r="C460" s="516" t="s">
        <v>154</v>
      </c>
      <c r="D460" s="516"/>
      <c r="E460" s="516"/>
      <c r="F460" s="516"/>
      <c r="G460" s="516"/>
      <c r="H460" s="121"/>
      <c r="I460" s="119"/>
      <c r="J460" s="119"/>
      <c r="K460" s="119"/>
      <c r="L460" s="120"/>
      <c r="M460" s="119"/>
      <c r="N460" s="129">
        <v>5450.22</v>
      </c>
      <c r="O460" s="119"/>
      <c r="P460" s="118">
        <v>16350.66</v>
      </c>
      <c r="HY460" s="111"/>
      <c r="HZ460" s="80"/>
      <c r="IA460" s="80"/>
      <c r="IB460" s="80"/>
      <c r="IC460" s="80"/>
      <c r="ID460" s="80"/>
      <c r="IF460" s="17"/>
      <c r="IG460" s="17"/>
      <c r="IH460" s="80"/>
      <c r="II460" s="17"/>
      <c r="IJ460" s="80" t="s">
        <v>154</v>
      </c>
      <c r="IK460" s="112"/>
      <c r="IL460" s="90"/>
      <c r="IN460" s="90"/>
      <c r="IP460" s="111"/>
      <c r="IQ460" s="17"/>
    </row>
    <row r="461" spans="1:266" s="12" customFormat="1" ht="15" x14ac:dyDescent="0.25">
      <c r="A461" s="512" t="s">
        <v>673</v>
      </c>
      <c r="B461" s="513"/>
      <c r="C461" s="513"/>
      <c r="D461" s="513"/>
      <c r="E461" s="513"/>
      <c r="F461" s="513"/>
      <c r="G461" s="513"/>
      <c r="H461" s="513"/>
      <c r="I461" s="513"/>
      <c r="J461" s="513"/>
      <c r="K461" s="513"/>
      <c r="L461" s="513"/>
      <c r="M461" s="513"/>
      <c r="N461" s="513"/>
      <c r="O461" s="513"/>
      <c r="P461" s="514"/>
      <c r="HY461" s="111"/>
      <c r="HZ461" s="80"/>
      <c r="IA461" s="80"/>
      <c r="IB461" s="80"/>
      <c r="IC461" s="80"/>
      <c r="ID461" s="80"/>
      <c r="IF461" s="17"/>
      <c r="IG461" s="17"/>
      <c r="IH461" s="80"/>
      <c r="II461" s="17"/>
      <c r="IJ461" s="80"/>
      <c r="IK461" s="112"/>
      <c r="IL461" s="90"/>
      <c r="IN461" s="90"/>
      <c r="IP461" s="111" t="s">
        <v>673</v>
      </c>
      <c r="IQ461" s="17"/>
    </row>
    <row r="462" spans="1:266" s="12" customFormat="1" ht="22.5" x14ac:dyDescent="0.25">
      <c r="A462" s="132" t="s">
        <v>672</v>
      </c>
      <c r="B462" s="122" t="s">
        <v>671</v>
      </c>
      <c r="C462" s="506" t="s">
        <v>669</v>
      </c>
      <c r="D462" s="506"/>
      <c r="E462" s="506"/>
      <c r="F462" s="506"/>
      <c r="G462" s="506"/>
      <c r="H462" s="121" t="s">
        <v>670</v>
      </c>
      <c r="I462" s="119">
        <v>1</v>
      </c>
      <c r="J462" s="131">
        <v>1</v>
      </c>
      <c r="K462" s="131">
        <v>1</v>
      </c>
      <c r="L462" s="120"/>
      <c r="M462" s="119"/>
      <c r="N462" s="127">
        <v>33400000</v>
      </c>
      <c r="O462" s="119"/>
      <c r="P462" s="118">
        <v>33400000</v>
      </c>
      <c r="HY462" s="111"/>
      <c r="HZ462" s="80" t="s">
        <v>669</v>
      </c>
      <c r="IA462" s="80" t="s">
        <v>78</v>
      </c>
      <c r="IB462" s="80" t="s">
        <v>78</v>
      </c>
      <c r="IC462" s="80" t="s">
        <v>78</v>
      </c>
      <c r="ID462" s="80" t="s">
        <v>78</v>
      </c>
      <c r="IF462" s="17"/>
      <c r="IG462" s="17"/>
      <c r="IH462" s="80"/>
      <c r="II462" s="17"/>
      <c r="IJ462" s="80"/>
      <c r="IK462" s="112"/>
      <c r="IL462" s="90"/>
      <c r="IN462" s="90"/>
      <c r="IP462" s="111"/>
      <c r="IQ462" s="17"/>
    </row>
    <row r="463" spans="1:266" s="12" customFormat="1" ht="15" x14ac:dyDescent="0.25">
      <c r="A463" s="124"/>
      <c r="B463" s="123"/>
      <c r="C463" s="480" t="s">
        <v>668</v>
      </c>
      <c r="D463" s="480"/>
      <c r="E463" s="480"/>
      <c r="F463" s="480"/>
      <c r="G463" s="480"/>
      <c r="H463" s="480"/>
      <c r="I463" s="480"/>
      <c r="J463" s="480"/>
      <c r="K463" s="480"/>
      <c r="L463" s="480"/>
      <c r="M463" s="480"/>
      <c r="N463" s="480"/>
      <c r="O463" s="480"/>
      <c r="P463" s="517"/>
      <c r="HY463" s="111"/>
      <c r="HZ463" s="80"/>
      <c r="IA463" s="80"/>
      <c r="IB463" s="80"/>
      <c r="IC463" s="80"/>
      <c r="ID463" s="80"/>
      <c r="IF463" s="17"/>
      <c r="IG463" s="17"/>
      <c r="IH463" s="80"/>
      <c r="II463" s="17"/>
      <c r="IJ463" s="80"/>
      <c r="IK463" s="112"/>
      <c r="IL463" s="90"/>
      <c r="IN463" s="90"/>
      <c r="IP463" s="111"/>
      <c r="IQ463" s="17"/>
      <c r="IS463" s="52" t="s">
        <v>668</v>
      </c>
      <c r="IT463" s="52" t="s">
        <v>78</v>
      </c>
      <c r="IU463" s="52" t="s">
        <v>78</v>
      </c>
      <c r="IV463" s="52" t="s">
        <v>78</v>
      </c>
      <c r="IW463" s="52" t="s">
        <v>78</v>
      </c>
      <c r="IX463" s="52" t="s">
        <v>78</v>
      </c>
      <c r="IY463" s="52" t="s">
        <v>78</v>
      </c>
      <c r="IZ463" s="52" t="s">
        <v>78</v>
      </c>
      <c r="JA463" s="52" t="s">
        <v>78</v>
      </c>
      <c r="JB463" s="52" t="s">
        <v>78</v>
      </c>
      <c r="JC463" s="52" t="s">
        <v>78</v>
      </c>
      <c r="JD463" s="52" t="s">
        <v>78</v>
      </c>
      <c r="JE463" s="52" t="s">
        <v>78</v>
      </c>
      <c r="JF463" s="52" t="s">
        <v>78</v>
      </c>
    </row>
    <row r="464" spans="1:266" s="12" customFormat="1" ht="15" x14ac:dyDescent="0.25">
      <c r="A464" s="124"/>
      <c r="B464" s="123"/>
      <c r="C464" s="516" t="s">
        <v>154</v>
      </c>
      <c r="D464" s="516"/>
      <c r="E464" s="516"/>
      <c r="F464" s="516"/>
      <c r="G464" s="516"/>
      <c r="H464" s="121"/>
      <c r="I464" s="119"/>
      <c r="J464" s="119"/>
      <c r="K464" s="119"/>
      <c r="L464" s="120"/>
      <c r="M464" s="119"/>
      <c r="N464" s="120"/>
      <c r="O464" s="119"/>
      <c r="P464" s="118">
        <v>33400000</v>
      </c>
      <c r="HY464" s="111"/>
      <c r="HZ464" s="80"/>
      <c r="IA464" s="80"/>
      <c r="IB464" s="80"/>
      <c r="IC464" s="80"/>
      <c r="ID464" s="80"/>
      <c r="IF464" s="17"/>
      <c r="IG464" s="17"/>
      <c r="IH464" s="80"/>
      <c r="II464" s="17"/>
      <c r="IJ464" s="80" t="s">
        <v>154</v>
      </c>
      <c r="IK464" s="112"/>
      <c r="IL464" s="90"/>
      <c r="IN464" s="90"/>
      <c r="IP464" s="111"/>
      <c r="IQ464" s="17"/>
    </row>
    <row r="465" spans="1:251" s="12" customFormat="1" ht="1.5" customHeight="1" x14ac:dyDescent="0.25">
      <c r="A465" s="117"/>
      <c r="B465" s="87"/>
      <c r="C465" s="87"/>
      <c r="D465" s="87"/>
      <c r="E465" s="87"/>
      <c r="F465" s="116"/>
      <c r="G465" s="116"/>
      <c r="H465" s="116"/>
      <c r="I465" s="116"/>
      <c r="J465" s="88"/>
      <c r="K465" s="116"/>
      <c r="L465" s="88"/>
      <c r="M465" s="115"/>
      <c r="N465" s="88"/>
      <c r="O465" s="114"/>
      <c r="P465" s="113"/>
      <c r="Q465" s="105"/>
      <c r="R465" s="104"/>
      <c r="HY465" s="111"/>
      <c r="HZ465" s="80"/>
      <c r="IA465" s="80"/>
      <c r="IB465" s="80"/>
      <c r="IC465" s="80"/>
      <c r="ID465" s="80"/>
      <c r="IF465" s="17"/>
      <c r="IG465" s="17"/>
      <c r="IH465" s="80"/>
      <c r="II465" s="17"/>
      <c r="IJ465" s="80"/>
      <c r="IK465" s="112"/>
      <c r="IL465" s="90"/>
      <c r="IN465" s="90"/>
      <c r="IP465" s="111"/>
      <c r="IQ465" s="17"/>
    </row>
    <row r="466" spans="1:251" s="12" customFormat="1" ht="15" x14ac:dyDescent="0.25">
      <c r="A466" s="99"/>
      <c r="B466" s="103"/>
      <c r="C466" s="518" t="s">
        <v>667</v>
      </c>
      <c r="D466" s="518"/>
      <c r="E466" s="518"/>
      <c r="F466" s="518"/>
      <c r="G466" s="518"/>
      <c r="H466" s="518"/>
      <c r="I466" s="518"/>
      <c r="J466" s="518"/>
      <c r="K466" s="518"/>
      <c r="L466" s="518"/>
      <c r="M466" s="518"/>
      <c r="N466" s="518"/>
      <c r="O466" s="518"/>
      <c r="P466" s="106"/>
      <c r="Q466" s="105"/>
      <c r="R466" s="104"/>
      <c r="HY466" s="111"/>
      <c r="HZ466" s="80"/>
      <c r="IA466" s="80"/>
      <c r="IB466" s="80"/>
      <c r="IC466" s="80"/>
      <c r="ID466" s="80"/>
      <c r="IF466" s="17"/>
      <c r="IG466" s="17"/>
      <c r="IH466" s="80"/>
      <c r="II466" s="17"/>
      <c r="IJ466" s="80"/>
      <c r="IK466" s="112"/>
      <c r="IL466" s="90" t="s">
        <v>667</v>
      </c>
      <c r="IN466" s="90"/>
      <c r="IP466" s="111"/>
      <c r="IQ466" s="17"/>
    </row>
    <row r="467" spans="1:251" s="12" customFormat="1" ht="15" x14ac:dyDescent="0.25">
      <c r="A467" s="99"/>
      <c r="B467" s="98"/>
      <c r="C467" s="481" t="s">
        <v>149</v>
      </c>
      <c r="D467" s="481"/>
      <c r="E467" s="481"/>
      <c r="F467" s="481"/>
      <c r="G467" s="481"/>
      <c r="H467" s="481"/>
      <c r="I467" s="481"/>
      <c r="J467" s="481"/>
      <c r="K467" s="481"/>
      <c r="L467" s="481"/>
      <c r="M467" s="481"/>
      <c r="N467" s="481"/>
      <c r="O467" s="481"/>
      <c r="P467" s="101">
        <v>408429.01</v>
      </c>
      <c r="Q467" s="105"/>
      <c r="R467" s="104"/>
      <c r="HY467" s="111"/>
      <c r="HZ467" s="80"/>
      <c r="IA467" s="80"/>
      <c r="IB467" s="80"/>
      <c r="IC467" s="80"/>
      <c r="ID467" s="80"/>
      <c r="IF467" s="17"/>
      <c r="IG467" s="17"/>
      <c r="IH467" s="80"/>
      <c r="II467" s="17"/>
      <c r="IJ467" s="80"/>
      <c r="IK467" s="112"/>
      <c r="IL467" s="90"/>
      <c r="IM467" s="51" t="s">
        <v>149</v>
      </c>
      <c r="IN467" s="90"/>
      <c r="IP467" s="111"/>
      <c r="IQ467" s="17"/>
    </row>
    <row r="468" spans="1:251" s="12" customFormat="1" ht="15" x14ac:dyDescent="0.25">
      <c r="A468" s="99"/>
      <c r="B468" s="98"/>
      <c r="C468" s="481" t="s">
        <v>143</v>
      </c>
      <c r="D468" s="481"/>
      <c r="E468" s="481"/>
      <c r="F468" s="481"/>
      <c r="G468" s="481"/>
      <c r="H468" s="481"/>
      <c r="I468" s="481"/>
      <c r="J468" s="481"/>
      <c r="K468" s="481"/>
      <c r="L468" s="481"/>
      <c r="M468" s="481"/>
      <c r="N468" s="481"/>
      <c r="O468" s="481"/>
      <c r="P468" s="93"/>
      <c r="Q468" s="105"/>
      <c r="R468" s="104"/>
      <c r="HY468" s="111"/>
      <c r="HZ468" s="80"/>
      <c r="IA468" s="80"/>
      <c r="IB468" s="80"/>
      <c r="IC468" s="80"/>
      <c r="ID468" s="80"/>
      <c r="IF468" s="17"/>
      <c r="IG468" s="17"/>
      <c r="IH468" s="80"/>
      <c r="II468" s="17"/>
      <c r="IJ468" s="80"/>
      <c r="IK468" s="112"/>
      <c r="IL468" s="90"/>
      <c r="IM468" s="51" t="s">
        <v>143</v>
      </c>
      <c r="IN468" s="90"/>
      <c r="IP468" s="111"/>
      <c r="IQ468" s="17"/>
    </row>
    <row r="469" spans="1:251" s="12" customFormat="1" ht="15" x14ac:dyDescent="0.25">
      <c r="A469" s="99"/>
      <c r="B469" s="98"/>
      <c r="C469" s="481" t="s">
        <v>148</v>
      </c>
      <c r="D469" s="481"/>
      <c r="E469" s="481"/>
      <c r="F469" s="481"/>
      <c r="G469" s="481"/>
      <c r="H469" s="481"/>
      <c r="I469" s="481"/>
      <c r="J469" s="481"/>
      <c r="K469" s="481"/>
      <c r="L469" s="481"/>
      <c r="M469" s="481"/>
      <c r="N469" s="481"/>
      <c r="O469" s="481"/>
      <c r="P469" s="101">
        <v>274376.99</v>
      </c>
      <c r="Q469" s="105"/>
      <c r="R469" s="104"/>
      <c r="HY469" s="111"/>
      <c r="HZ469" s="80"/>
      <c r="IA469" s="80"/>
      <c r="IB469" s="80"/>
      <c r="IC469" s="80"/>
      <c r="ID469" s="80"/>
      <c r="IF469" s="17"/>
      <c r="IG469" s="17"/>
      <c r="IH469" s="80"/>
      <c r="II469" s="17"/>
      <c r="IJ469" s="80"/>
      <c r="IK469" s="112"/>
      <c r="IL469" s="90"/>
      <c r="IM469" s="51" t="s">
        <v>148</v>
      </c>
      <c r="IN469" s="90"/>
      <c r="IP469" s="111"/>
      <c r="IQ469" s="17"/>
    </row>
    <row r="470" spans="1:251" s="12" customFormat="1" ht="15" x14ac:dyDescent="0.25">
      <c r="A470" s="99"/>
      <c r="B470" s="98"/>
      <c r="C470" s="481" t="s">
        <v>147</v>
      </c>
      <c r="D470" s="481"/>
      <c r="E470" s="481"/>
      <c r="F470" s="481"/>
      <c r="G470" s="481"/>
      <c r="H470" s="481"/>
      <c r="I470" s="481"/>
      <c r="J470" s="481"/>
      <c r="K470" s="481"/>
      <c r="L470" s="481"/>
      <c r="M470" s="481"/>
      <c r="N470" s="481"/>
      <c r="O470" s="481"/>
      <c r="P470" s="101">
        <v>82877.3</v>
      </c>
      <c r="Q470" s="105"/>
      <c r="R470" s="104"/>
      <c r="HY470" s="111"/>
      <c r="HZ470" s="80"/>
      <c r="IA470" s="80"/>
      <c r="IB470" s="80"/>
      <c r="IC470" s="80"/>
      <c r="ID470" s="80"/>
      <c r="IF470" s="17"/>
      <c r="IG470" s="17"/>
      <c r="IH470" s="80"/>
      <c r="II470" s="17"/>
      <c r="IJ470" s="80"/>
      <c r="IK470" s="112"/>
      <c r="IL470" s="90"/>
      <c r="IM470" s="51" t="s">
        <v>147</v>
      </c>
      <c r="IN470" s="90"/>
      <c r="IP470" s="111"/>
      <c r="IQ470" s="17"/>
    </row>
    <row r="471" spans="1:251" s="12" customFormat="1" ht="15" x14ac:dyDescent="0.25">
      <c r="A471" s="99"/>
      <c r="B471" s="98"/>
      <c r="C471" s="481" t="s">
        <v>146</v>
      </c>
      <c r="D471" s="481"/>
      <c r="E471" s="481"/>
      <c r="F471" s="481"/>
      <c r="G471" s="481"/>
      <c r="H471" s="481"/>
      <c r="I471" s="481"/>
      <c r="J471" s="481"/>
      <c r="K471" s="481"/>
      <c r="L471" s="481"/>
      <c r="M471" s="481"/>
      <c r="N471" s="481"/>
      <c r="O471" s="481"/>
      <c r="P471" s="101">
        <v>37951.339999999997</v>
      </c>
      <c r="Q471" s="105"/>
      <c r="R471" s="104"/>
      <c r="HY471" s="111"/>
      <c r="HZ471" s="80"/>
      <c r="IA471" s="80"/>
      <c r="IB471" s="80"/>
      <c r="IC471" s="80"/>
      <c r="ID471" s="80"/>
      <c r="IF471" s="17"/>
      <c r="IG471" s="17"/>
      <c r="IH471" s="80"/>
      <c r="II471" s="17"/>
      <c r="IJ471" s="80"/>
      <c r="IK471" s="112"/>
      <c r="IL471" s="90"/>
      <c r="IM471" s="51" t="s">
        <v>146</v>
      </c>
      <c r="IN471" s="90"/>
      <c r="IP471" s="111"/>
      <c r="IQ471" s="17"/>
    </row>
    <row r="472" spans="1:251" s="12" customFormat="1" ht="15" x14ac:dyDescent="0.25">
      <c r="A472" s="99"/>
      <c r="B472" s="98"/>
      <c r="C472" s="481" t="s">
        <v>145</v>
      </c>
      <c r="D472" s="481"/>
      <c r="E472" s="481"/>
      <c r="F472" s="481"/>
      <c r="G472" s="481"/>
      <c r="H472" s="481"/>
      <c r="I472" s="481"/>
      <c r="J472" s="481"/>
      <c r="K472" s="481"/>
      <c r="L472" s="481"/>
      <c r="M472" s="481"/>
      <c r="N472" s="481"/>
      <c r="O472" s="481"/>
      <c r="P472" s="101">
        <v>13223.38</v>
      </c>
      <c r="Q472" s="105"/>
      <c r="R472" s="104"/>
      <c r="HY472" s="111"/>
      <c r="HZ472" s="80"/>
      <c r="IA472" s="80"/>
      <c r="IB472" s="80"/>
      <c r="IC472" s="80"/>
      <c r="ID472" s="80"/>
      <c r="IF472" s="17"/>
      <c r="IG472" s="17"/>
      <c r="IH472" s="80"/>
      <c r="II472" s="17"/>
      <c r="IJ472" s="80"/>
      <c r="IK472" s="112"/>
      <c r="IL472" s="90"/>
      <c r="IM472" s="51" t="s">
        <v>145</v>
      </c>
      <c r="IN472" s="90"/>
      <c r="IP472" s="111"/>
      <c r="IQ472" s="17"/>
    </row>
    <row r="473" spans="1:251" s="12" customFormat="1" ht="15" x14ac:dyDescent="0.25">
      <c r="A473" s="99"/>
      <c r="B473" s="98"/>
      <c r="C473" s="481" t="s">
        <v>652</v>
      </c>
      <c r="D473" s="481"/>
      <c r="E473" s="481"/>
      <c r="F473" s="481"/>
      <c r="G473" s="481"/>
      <c r="H473" s="481"/>
      <c r="I473" s="481"/>
      <c r="J473" s="481"/>
      <c r="K473" s="481"/>
      <c r="L473" s="481"/>
      <c r="M473" s="481"/>
      <c r="N473" s="481"/>
      <c r="O473" s="481"/>
      <c r="P473" s="101">
        <v>859195.82</v>
      </c>
      <c r="Q473" s="105"/>
      <c r="R473" s="104"/>
      <c r="HY473" s="111"/>
      <c r="HZ473" s="80"/>
      <c r="IA473" s="80"/>
      <c r="IB473" s="80"/>
      <c r="IC473" s="80"/>
      <c r="ID473" s="80"/>
      <c r="IF473" s="17"/>
      <c r="IG473" s="17"/>
      <c r="IH473" s="80"/>
      <c r="II473" s="17"/>
      <c r="IJ473" s="80"/>
      <c r="IK473" s="112"/>
      <c r="IL473" s="90"/>
      <c r="IM473" s="51" t="s">
        <v>652</v>
      </c>
      <c r="IN473" s="90"/>
      <c r="IP473" s="111"/>
      <c r="IQ473" s="17"/>
    </row>
    <row r="474" spans="1:251" s="12" customFormat="1" ht="15" x14ac:dyDescent="0.25">
      <c r="A474" s="99"/>
      <c r="B474" s="98"/>
      <c r="C474" s="481" t="s">
        <v>143</v>
      </c>
      <c r="D474" s="481"/>
      <c r="E474" s="481"/>
      <c r="F474" s="481"/>
      <c r="G474" s="481"/>
      <c r="H474" s="481"/>
      <c r="I474" s="481"/>
      <c r="J474" s="481"/>
      <c r="K474" s="481"/>
      <c r="L474" s="481"/>
      <c r="M474" s="481"/>
      <c r="N474" s="481"/>
      <c r="O474" s="481"/>
      <c r="P474" s="93"/>
      <c r="Q474" s="105"/>
      <c r="R474" s="104"/>
      <c r="HY474" s="111"/>
      <c r="HZ474" s="80"/>
      <c r="IA474" s="80"/>
      <c r="IB474" s="80"/>
      <c r="IC474" s="80"/>
      <c r="ID474" s="80"/>
      <c r="IF474" s="17"/>
      <c r="IG474" s="17"/>
      <c r="IH474" s="80"/>
      <c r="II474" s="17"/>
      <c r="IJ474" s="80"/>
      <c r="IK474" s="112"/>
      <c r="IL474" s="90"/>
      <c r="IM474" s="51" t="s">
        <v>143</v>
      </c>
      <c r="IN474" s="90"/>
      <c r="IP474" s="111"/>
      <c r="IQ474" s="17"/>
    </row>
    <row r="475" spans="1:251" s="12" customFormat="1" ht="15" x14ac:dyDescent="0.25">
      <c r="A475" s="99"/>
      <c r="B475" s="98"/>
      <c r="C475" s="481" t="s">
        <v>142</v>
      </c>
      <c r="D475" s="481"/>
      <c r="E475" s="481"/>
      <c r="F475" s="481"/>
      <c r="G475" s="481"/>
      <c r="H475" s="481"/>
      <c r="I475" s="481"/>
      <c r="J475" s="481"/>
      <c r="K475" s="481"/>
      <c r="L475" s="481"/>
      <c r="M475" s="481"/>
      <c r="N475" s="481"/>
      <c r="O475" s="481"/>
      <c r="P475" s="101">
        <v>274376.99</v>
      </c>
      <c r="Q475" s="105"/>
      <c r="R475" s="104"/>
      <c r="HY475" s="111"/>
      <c r="HZ475" s="80"/>
      <c r="IA475" s="80"/>
      <c r="IB475" s="80"/>
      <c r="IC475" s="80"/>
      <c r="ID475" s="80"/>
      <c r="IF475" s="17"/>
      <c r="IG475" s="17"/>
      <c r="IH475" s="80"/>
      <c r="II475" s="17"/>
      <c r="IJ475" s="80"/>
      <c r="IK475" s="112"/>
      <c r="IL475" s="90"/>
      <c r="IM475" s="51" t="s">
        <v>142</v>
      </c>
      <c r="IN475" s="90"/>
      <c r="IP475" s="111"/>
      <c r="IQ475" s="17"/>
    </row>
    <row r="476" spans="1:251" s="12" customFormat="1" ht="15" x14ac:dyDescent="0.25">
      <c r="A476" s="99"/>
      <c r="B476" s="98"/>
      <c r="C476" s="481" t="s">
        <v>141</v>
      </c>
      <c r="D476" s="481"/>
      <c r="E476" s="481"/>
      <c r="F476" s="481"/>
      <c r="G476" s="481"/>
      <c r="H476" s="481"/>
      <c r="I476" s="481"/>
      <c r="J476" s="481"/>
      <c r="K476" s="481"/>
      <c r="L476" s="481"/>
      <c r="M476" s="481"/>
      <c r="N476" s="481"/>
      <c r="O476" s="481"/>
      <c r="P476" s="101">
        <v>82877.3</v>
      </c>
      <c r="Q476" s="105"/>
      <c r="R476" s="104"/>
      <c r="HY476" s="111"/>
      <c r="HZ476" s="80"/>
      <c r="IA476" s="80"/>
      <c r="IB476" s="80"/>
      <c r="IC476" s="80"/>
      <c r="ID476" s="80"/>
      <c r="IF476" s="17"/>
      <c r="IG476" s="17"/>
      <c r="IH476" s="80"/>
      <c r="II476" s="17"/>
      <c r="IJ476" s="80"/>
      <c r="IK476" s="112"/>
      <c r="IL476" s="90"/>
      <c r="IM476" s="51" t="s">
        <v>141</v>
      </c>
      <c r="IN476" s="90"/>
      <c r="IP476" s="111"/>
      <c r="IQ476" s="17"/>
    </row>
    <row r="477" spans="1:251" s="12" customFormat="1" ht="15" x14ac:dyDescent="0.25">
      <c r="A477" s="99"/>
      <c r="B477" s="98"/>
      <c r="C477" s="481" t="s">
        <v>140</v>
      </c>
      <c r="D477" s="481"/>
      <c r="E477" s="481"/>
      <c r="F477" s="481"/>
      <c r="G477" s="481"/>
      <c r="H477" s="481"/>
      <c r="I477" s="481"/>
      <c r="J477" s="481"/>
      <c r="K477" s="481"/>
      <c r="L477" s="481"/>
      <c r="M477" s="481"/>
      <c r="N477" s="481"/>
      <c r="O477" s="481"/>
      <c r="P477" s="101">
        <v>37951.339999999997</v>
      </c>
      <c r="Q477" s="105"/>
      <c r="R477" s="104"/>
      <c r="HY477" s="111"/>
      <c r="HZ477" s="80"/>
      <c r="IA477" s="80"/>
      <c r="IB477" s="80"/>
      <c r="IC477" s="80"/>
      <c r="ID477" s="80"/>
      <c r="IF477" s="17"/>
      <c r="IG477" s="17"/>
      <c r="IH477" s="80"/>
      <c r="II477" s="17"/>
      <c r="IJ477" s="80"/>
      <c r="IK477" s="112"/>
      <c r="IL477" s="90"/>
      <c r="IM477" s="51" t="s">
        <v>140</v>
      </c>
      <c r="IN477" s="90"/>
      <c r="IP477" s="111"/>
      <c r="IQ477" s="17"/>
    </row>
    <row r="478" spans="1:251" s="12" customFormat="1" ht="15" x14ac:dyDescent="0.25">
      <c r="A478" s="99"/>
      <c r="B478" s="98"/>
      <c r="C478" s="481" t="s">
        <v>139</v>
      </c>
      <c r="D478" s="481"/>
      <c r="E478" s="481"/>
      <c r="F478" s="481"/>
      <c r="G478" s="481"/>
      <c r="H478" s="481"/>
      <c r="I478" s="481"/>
      <c r="J478" s="481"/>
      <c r="K478" s="481"/>
      <c r="L478" s="481"/>
      <c r="M478" s="481"/>
      <c r="N478" s="481"/>
      <c r="O478" s="481"/>
      <c r="P478" s="101">
        <v>13223.38</v>
      </c>
      <c r="Q478" s="105"/>
      <c r="R478" s="104"/>
      <c r="HY478" s="111"/>
      <c r="HZ478" s="80"/>
      <c r="IA478" s="80"/>
      <c r="IB478" s="80"/>
      <c r="IC478" s="80"/>
      <c r="ID478" s="80"/>
      <c r="IF478" s="17"/>
      <c r="IG478" s="17"/>
      <c r="IH478" s="80"/>
      <c r="II478" s="17"/>
      <c r="IJ478" s="80"/>
      <c r="IK478" s="112"/>
      <c r="IL478" s="90"/>
      <c r="IM478" s="51" t="s">
        <v>139</v>
      </c>
      <c r="IN478" s="90"/>
      <c r="IP478" s="111"/>
      <c r="IQ478" s="17"/>
    </row>
    <row r="479" spans="1:251" s="12" customFormat="1" ht="15" x14ac:dyDescent="0.25">
      <c r="A479" s="99"/>
      <c r="B479" s="98"/>
      <c r="C479" s="481" t="s">
        <v>138</v>
      </c>
      <c r="D479" s="481"/>
      <c r="E479" s="481"/>
      <c r="F479" s="481"/>
      <c r="G479" s="481"/>
      <c r="H479" s="481"/>
      <c r="I479" s="481"/>
      <c r="J479" s="481"/>
      <c r="K479" s="481"/>
      <c r="L479" s="481"/>
      <c r="M479" s="481"/>
      <c r="N479" s="481"/>
      <c r="O479" s="481"/>
      <c r="P479" s="101">
        <v>294759.09999999998</v>
      </c>
      <c r="Q479" s="105"/>
      <c r="R479" s="104"/>
      <c r="HY479" s="111"/>
      <c r="HZ479" s="80"/>
      <c r="IA479" s="80"/>
      <c r="IB479" s="80"/>
      <c r="IC479" s="80"/>
      <c r="ID479" s="80"/>
      <c r="IF479" s="17"/>
      <c r="IG479" s="17"/>
      <c r="IH479" s="80"/>
      <c r="II479" s="17"/>
      <c r="IJ479" s="80"/>
      <c r="IK479" s="112"/>
      <c r="IL479" s="90"/>
      <c r="IM479" s="51" t="s">
        <v>138</v>
      </c>
      <c r="IN479" s="90"/>
      <c r="IP479" s="111"/>
      <c r="IQ479" s="17"/>
    </row>
    <row r="480" spans="1:251" s="12" customFormat="1" ht="15" x14ac:dyDescent="0.25">
      <c r="A480" s="99"/>
      <c r="B480" s="98"/>
      <c r="C480" s="481" t="s">
        <v>137</v>
      </c>
      <c r="D480" s="481"/>
      <c r="E480" s="481"/>
      <c r="F480" s="481"/>
      <c r="G480" s="481"/>
      <c r="H480" s="481"/>
      <c r="I480" s="481"/>
      <c r="J480" s="481"/>
      <c r="K480" s="481"/>
      <c r="L480" s="481"/>
      <c r="M480" s="481"/>
      <c r="N480" s="481"/>
      <c r="O480" s="481"/>
      <c r="P480" s="101">
        <v>156007.71</v>
      </c>
      <c r="Q480" s="105"/>
      <c r="R480" s="104"/>
      <c r="HY480" s="111"/>
      <c r="HZ480" s="80"/>
      <c r="IA480" s="80"/>
      <c r="IB480" s="80"/>
      <c r="IC480" s="80"/>
      <c r="ID480" s="80"/>
      <c r="IF480" s="17"/>
      <c r="IG480" s="17"/>
      <c r="IH480" s="80"/>
      <c r="II480" s="17"/>
      <c r="IJ480" s="80"/>
      <c r="IK480" s="112"/>
      <c r="IL480" s="90"/>
      <c r="IM480" s="51" t="s">
        <v>137</v>
      </c>
      <c r="IN480" s="90"/>
      <c r="IP480" s="111"/>
      <c r="IQ480" s="17"/>
    </row>
    <row r="481" spans="1:268" s="12" customFormat="1" ht="15" x14ac:dyDescent="0.25">
      <c r="A481" s="99"/>
      <c r="B481" s="98"/>
      <c r="C481" s="481" t="s">
        <v>136</v>
      </c>
      <c r="D481" s="481"/>
      <c r="E481" s="481"/>
      <c r="F481" s="481"/>
      <c r="G481" s="481"/>
      <c r="H481" s="481"/>
      <c r="I481" s="481"/>
      <c r="J481" s="481"/>
      <c r="K481" s="481"/>
      <c r="L481" s="481"/>
      <c r="M481" s="481"/>
      <c r="N481" s="481"/>
      <c r="O481" s="481"/>
      <c r="P481" s="101">
        <v>33400000</v>
      </c>
      <c r="Q481" s="105"/>
      <c r="R481" s="104"/>
      <c r="HY481" s="111"/>
      <c r="HZ481" s="80"/>
      <c r="IA481" s="80"/>
      <c r="IB481" s="80"/>
      <c r="IC481" s="80"/>
      <c r="ID481" s="80"/>
      <c r="IF481" s="17"/>
      <c r="IG481" s="17"/>
      <c r="IH481" s="80"/>
      <c r="II481" s="17"/>
      <c r="IJ481" s="80"/>
      <c r="IK481" s="112"/>
      <c r="IL481" s="90"/>
      <c r="IM481" s="51" t="s">
        <v>136</v>
      </c>
      <c r="IN481" s="90"/>
      <c r="IP481" s="111"/>
      <c r="IQ481" s="17"/>
    </row>
    <row r="482" spans="1:268" s="12" customFormat="1" ht="15" x14ac:dyDescent="0.25">
      <c r="A482" s="99"/>
      <c r="B482" s="98"/>
      <c r="C482" s="481" t="s">
        <v>134</v>
      </c>
      <c r="D482" s="481"/>
      <c r="E482" s="481"/>
      <c r="F482" s="481"/>
      <c r="G482" s="481"/>
      <c r="H482" s="481"/>
      <c r="I482" s="481"/>
      <c r="J482" s="481"/>
      <c r="K482" s="481"/>
      <c r="L482" s="481"/>
      <c r="M482" s="481"/>
      <c r="N482" s="481"/>
      <c r="O482" s="481"/>
      <c r="P482" s="101">
        <v>312328.33</v>
      </c>
      <c r="Q482" s="105"/>
      <c r="R482" s="104"/>
      <c r="HY482" s="111"/>
      <c r="HZ482" s="80"/>
      <c r="IA482" s="80"/>
      <c r="IB482" s="80"/>
      <c r="IC482" s="80"/>
      <c r="ID482" s="80"/>
      <c r="IF482" s="17"/>
      <c r="IG482" s="17"/>
      <c r="IH482" s="80"/>
      <c r="II482" s="17"/>
      <c r="IJ482" s="80"/>
      <c r="IK482" s="112"/>
      <c r="IL482" s="90"/>
      <c r="IM482" s="51" t="s">
        <v>134</v>
      </c>
      <c r="IN482" s="90"/>
      <c r="IP482" s="111"/>
      <c r="IQ482" s="17"/>
    </row>
    <row r="483" spans="1:268" s="12" customFormat="1" ht="15" x14ac:dyDescent="0.25">
      <c r="A483" s="99"/>
      <c r="B483" s="98"/>
      <c r="C483" s="481" t="s">
        <v>133</v>
      </c>
      <c r="D483" s="481"/>
      <c r="E483" s="481"/>
      <c r="F483" s="481"/>
      <c r="G483" s="481"/>
      <c r="H483" s="481"/>
      <c r="I483" s="481"/>
      <c r="J483" s="481"/>
      <c r="K483" s="481"/>
      <c r="L483" s="481"/>
      <c r="M483" s="481"/>
      <c r="N483" s="481"/>
      <c r="O483" s="481"/>
      <c r="P483" s="101">
        <v>294759.09999999998</v>
      </c>
      <c r="Q483" s="105"/>
      <c r="R483" s="104"/>
      <c r="HY483" s="111"/>
      <c r="HZ483" s="80"/>
      <c r="IA483" s="80"/>
      <c r="IB483" s="80"/>
      <c r="IC483" s="80"/>
      <c r="ID483" s="80"/>
      <c r="IF483" s="17"/>
      <c r="IG483" s="17"/>
      <c r="IH483" s="80"/>
      <c r="II483" s="17"/>
      <c r="IJ483" s="80"/>
      <c r="IK483" s="112"/>
      <c r="IL483" s="90"/>
      <c r="IM483" s="51" t="s">
        <v>133</v>
      </c>
      <c r="IN483" s="90"/>
      <c r="IP483" s="111"/>
      <c r="IQ483" s="17"/>
    </row>
    <row r="484" spans="1:268" s="12" customFormat="1" ht="15" x14ac:dyDescent="0.25">
      <c r="A484" s="99"/>
      <c r="B484" s="98"/>
      <c r="C484" s="481" t="s">
        <v>132</v>
      </c>
      <c r="D484" s="481"/>
      <c r="E484" s="481"/>
      <c r="F484" s="481"/>
      <c r="G484" s="481"/>
      <c r="H484" s="481"/>
      <c r="I484" s="481"/>
      <c r="J484" s="481"/>
      <c r="K484" s="481"/>
      <c r="L484" s="481"/>
      <c r="M484" s="481"/>
      <c r="N484" s="481"/>
      <c r="O484" s="481"/>
      <c r="P484" s="101">
        <v>156007.71</v>
      </c>
      <c r="Q484" s="105"/>
      <c r="R484" s="104"/>
      <c r="HY484" s="111"/>
      <c r="HZ484" s="80"/>
      <c r="IA484" s="80"/>
      <c r="IB484" s="80"/>
      <c r="IC484" s="80"/>
      <c r="ID484" s="80"/>
      <c r="IF484" s="17"/>
      <c r="IG484" s="17"/>
      <c r="IH484" s="80"/>
      <c r="II484" s="17"/>
      <c r="IJ484" s="80"/>
      <c r="IK484" s="112"/>
      <c r="IL484" s="90"/>
      <c r="IM484" s="51" t="s">
        <v>132</v>
      </c>
      <c r="IN484" s="90"/>
      <c r="IP484" s="111"/>
      <c r="IQ484" s="17"/>
    </row>
    <row r="485" spans="1:268" s="12" customFormat="1" ht="15" x14ac:dyDescent="0.25">
      <c r="A485" s="99"/>
      <c r="B485" s="103"/>
      <c r="C485" s="518" t="s">
        <v>666</v>
      </c>
      <c r="D485" s="518"/>
      <c r="E485" s="518"/>
      <c r="F485" s="518"/>
      <c r="G485" s="518"/>
      <c r="H485" s="518"/>
      <c r="I485" s="518"/>
      <c r="J485" s="518"/>
      <c r="K485" s="518"/>
      <c r="L485" s="518"/>
      <c r="M485" s="518"/>
      <c r="N485" s="518"/>
      <c r="O485" s="518"/>
      <c r="P485" s="102">
        <v>34259195.82</v>
      </c>
      <c r="Q485" s="105"/>
      <c r="R485" s="104"/>
      <c r="HY485" s="111"/>
      <c r="HZ485" s="80"/>
      <c r="IA485" s="80"/>
      <c r="IB485" s="80"/>
      <c r="IC485" s="80"/>
      <c r="ID485" s="80"/>
      <c r="IF485" s="17"/>
      <c r="IG485" s="17"/>
      <c r="IH485" s="80"/>
      <c r="II485" s="17"/>
      <c r="IJ485" s="80"/>
      <c r="IK485" s="112"/>
      <c r="IL485" s="90"/>
      <c r="IN485" s="90" t="s">
        <v>666</v>
      </c>
      <c r="IP485" s="111"/>
      <c r="IQ485" s="17"/>
    </row>
    <row r="486" spans="1:268" s="12" customFormat="1" ht="15" x14ac:dyDescent="0.25">
      <c r="A486" s="99"/>
      <c r="B486" s="98"/>
      <c r="C486" s="481" t="s">
        <v>130</v>
      </c>
      <c r="D486" s="481"/>
      <c r="E486" s="481"/>
      <c r="F486" s="481"/>
      <c r="G486" s="481"/>
      <c r="H486" s="481"/>
      <c r="I486" s="481"/>
      <c r="J486" s="481"/>
      <c r="K486" s="481"/>
      <c r="L486" s="481"/>
      <c r="M486" s="481"/>
      <c r="N486" s="481"/>
      <c r="O486" s="481"/>
      <c r="P486" s="93"/>
      <c r="Q486" s="105"/>
      <c r="R486" s="104"/>
      <c r="HY486" s="111"/>
      <c r="HZ486" s="80"/>
      <c r="IA486" s="80"/>
      <c r="IB486" s="80"/>
      <c r="IC486" s="80"/>
      <c r="ID486" s="80"/>
      <c r="IF486" s="17"/>
      <c r="IG486" s="17"/>
      <c r="IH486" s="80"/>
      <c r="II486" s="17"/>
      <c r="IJ486" s="80"/>
      <c r="IK486" s="112"/>
      <c r="IL486" s="90"/>
      <c r="IM486" s="51" t="s">
        <v>130</v>
      </c>
      <c r="IN486" s="90"/>
      <c r="IP486" s="111"/>
      <c r="IQ486" s="17"/>
    </row>
    <row r="487" spans="1:268" s="12" customFormat="1" ht="15" x14ac:dyDescent="0.25">
      <c r="A487" s="99"/>
      <c r="B487" s="98"/>
      <c r="C487" s="481" t="s">
        <v>649</v>
      </c>
      <c r="D487" s="481"/>
      <c r="E487" s="481"/>
      <c r="F487" s="481"/>
      <c r="G487" s="481"/>
      <c r="H487" s="481"/>
      <c r="I487" s="481"/>
      <c r="J487" s="481"/>
      <c r="K487" s="481"/>
      <c r="L487" s="481"/>
      <c r="M487" s="481"/>
      <c r="N487" s="481"/>
      <c r="O487" s="481"/>
      <c r="P487" s="101">
        <v>33400000</v>
      </c>
      <c r="Q487" s="105"/>
      <c r="R487" s="104"/>
      <c r="HY487" s="111"/>
      <c r="HZ487" s="80"/>
      <c r="IA487" s="80"/>
      <c r="IB487" s="80"/>
      <c r="IC487" s="80"/>
      <c r="ID487" s="80"/>
      <c r="IF487" s="17"/>
      <c r="IG487" s="17"/>
      <c r="IH487" s="80"/>
      <c r="II487" s="17"/>
      <c r="IJ487" s="80"/>
      <c r="IK487" s="112"/>
      <c r="IL487" s="90"/>
      <c r="IM487" s="51" t="s">
        <v>649</v>
      </c>
      <c r="IN487" s="90"/>
      <c r="IP487" s="111"/>
      <c r="IQ487" s="17"/>
    </row>
    <row r="488" spans="1:268" s="12" customFormat="1" ht="15" x14ac:dyDescent="0.25">
      <c r="A488" s="99"/>
      <c r="B488" s="98"/>
      <c r="C488" s="481" t="s">
        <v>127</v>
      </c>
      <c r="D488" s="481"/>
      <c r="E488" s="481"/>
      <c r="F488" s="481"/>
      <c r="G488" s="481"/>
      <c r="H488" s="481"/>
      <c r="I488" s="481"/>
      <c r="J488" s="481"/>
      <c r="K488" s="96" t="s">
        <v>665</v>
      </c>
      <c r="L488" s="95"/>
      <c r="M488" s="95"/>
      <c r="O488" s="94"/>
      <c r="P488" s="93"/>
      <c r="Q488" s="105"/>
      <c r="R488" s="104"/>
      <c r="HY488" s="111"/>
      <c r="HZ488" s="80"/>
      <c r="IA488" s="80"/>
      <c r="IB488" s="80"/>
      <c r="IC488" s="80"/>
      <c r="ID488" s="80"/>
      <c r="IF488" s="17"/>
      <c r="IG488" s="17"/>
      <c r="IH488" s="80"/>
      <c r="II488" s="17"/>
      <c r="IJ488" s="80"/>
      <c r="IK488" s="112"/>
      <c r="IL488" s="90"/>
      <c r="IN488" s="90"/>
      <c r="IO488" s="51" t="s">
        <v>127</v>
      </c>
      <c r="IP488" s="111"/>
      <c r="IQ488" s="17"/>
    </row>
    <row r="489" spans="1:268" s="12" customFormat="1" ht="15" x14ac:dyDescent="0.25">
      <c r="A489" s="99"/>
      <c r="B489" s="98"/>
      <c r="C489" s="481" t="s">
        <v>125</v>
      </c>
      <c r="D489" s="481"/>
      <c r="E489" s="481"/>
      <c r="F489" s="481"/>
      <c r="G489" s="481"/>
      <c r="H489" s="481"/>
      <c r="I489" s="481"/>
      <c r="J489" s="481"/>
      <c r="K489" s="96" t="s">
        <v>664</v>
      </c>
      <c r="L489" s="95"/>
      <c r="M489" s="95"/>
      <c r="O489" s="94"/>
      <c r="P489" s="93"/>
      <c r="Q489" s="105"/>
      <c r="R489" s="104"/>
      <c r="HY489" s="111"/>
      <c r="HZ489" s="80"/>
      <c r="IA489" s="80"/>
      <c r="IB489" s="80"/>
      <c r="IC489" s="80"/>
      <c r="ID489" s="80"/>
      <c r="IF489" s="17"/>
      <c r="IG489" s="17"/>
      <c r="IH489" s="80"/>
      <c r="II489" s="17"/>
      <c r="IJ489" s="80"/>
      <c r="IK489" s="112"/>
      <c r="IL489" s="90"/>
      <c r="IN489" s="90"/>
      <c r="IO489" s="51" t="s">
        <v>125</v>
      </c>
      <c r="IP489" s="111"/>
      <c r="IQ489" s="17"/>
    </row>
    <row r="490" spans="1:268" s="12" customFormat="1" ht="1.5" customHeight="1" x14ac:dyDescent="0.25">
      <c r="A490" s="89"/>
      <c r="B490" s="110"/>
      <c r="C490" s="110"/>
      <c r="D490" s="110"/>
      <c r="E490" s="110"/>
      <c r="F490" s="110"/>
      <c r="G490" s="110"/>
      <c r="H490" s="110"/>
      <c r="I490" s="110"/>
      <c r="J490" s="110"/>
      <c r="K490" s="110"/>
      <c r="L490" s="110"/>
      <c r="M490" s="110"/>
      <c r="N490" s="109"/>
      <c r="O490" s="108"/>
      <c r="P490" s="107"/>
      <c r="Q490" s="105"/>
      <c r="R490" s="104"/>
    </row>
    <row r="491" spans="1:268" s="12" customFormat="1" ht="15" x14ac:dyDescent="0.25">
      <c r="A491" s="99"/>
      <c r="B491" s="103"/>
      <c r="C491" s="518" t="s">
        <v>21</v>
      </c>
      <c r="D491" s="518"/>
      <c r="E491" s="518"/>
      <c r="F491" s="518"/>
      <c r="G491" s="518"/>
      <c r="H491" s="518"/>
      <c r="I491" s="518"/>
      <c r="J491" s="518"/>
      <c r="K491" s="518"/>
      <c r="L491" s="518"/>
      <c r="M491" s="518"/>
      <c r="N491" s="518"/>
      <c r="O491" s="518"/>
      <c r="P491" s="106"/>
      <c r="Q491" s="105"/>
      <c r="R491" s="104"/>
      <c r="JG491" s="90" t="s">
        <v>21</v>
      </c>
    </row>
    <row r="492" spans="1:268" s="12" customFormat="1" ht="15" x14ac:dyDescent="0.25">
      <c r="A492" s="99"/>
      <c r="B492" s="98"/>
      <c r="C492" s="481" t="s">
        <v>149</v>
      </c>
      <c r="D492" s="481"/>
      <c r="E492" s="481"/>
      <c r="F492" s="481"/>
      <c r="G492" s="481"/>
      <c r="H492" s="481"/>
      <c r="I492" s="481"/>
      <c r="J492" s="481"/>
      <c r="K492" s="481"/>
      <c r="L492" s="481"/>
      <c r="M492" s="481"/>
      <c r="N492" s="481"/>
      <c r="O492" s="481"/>
      <c r="P492" s="101">
        <v>1522683.81</v>
      </c>
      <c r="Q492" s="92"/>
      <c r="R492" s="100"/>
      <c r="JG492" s="90"/>
      <c r="JH492" s="51" t="s">
        <v>149</v>
      </c>
    </row>
    <row r="493" spans="1:268" s="12" customFormat="1" ht="15" x14ac:dyDescent="0.25">
      <c r="A493" s="99"/>
      <c r="B493" s="98"/>
      <c r="C493" s="481" t="s">
        <v>143</v>
      </c>
      <c r="D493" s="481"/>
      <c r="E493" s="481"/>
      <c r="F493" s="481"/>
      <c r="G493" s="481"/>
      <c r="H493" s="481"/>
      <c r="I493" s="481"/>
      <c r="J493" s="481"/>
      <c r="K493" s="481"/>
      <c r="L493" s="481"/>
      <c r="M493" s="481"/>
      <c r="N493" s="481"/>
      <c r="O493" s="481"/>
      <c r="P493" s="93"/>
      <c r="Q493" s="92"/>
      <c r="R493" s="100"/>
      <c r="JG493" s="90"/>
      <c r="JH493" s="51" t="s">
        <v>143</v>
      </c>
    </row>
    <row r="494" spans="1:268" s="12" customFormat="1" ht="15" x14ac:dyDescent="0.25">
      <c r="A494" s="99"/>
      <c r="B494" s="98"/>
      <c r="C494" s="481" t="s">
        <v>148</v>
      </c>
      <c r="D494" s="481"/>
      <c r="E494" s="481"/>
      <c r="F494" s="481"/>
      <c r="G494" s="481"/>
      <c r="H494" s="481"/>
      <c r="I494" s="481"/>
      <c r="J494" s="481"/>
      <c r="K494" s="481"/>
      <c r="L494" s="481"/>
      <c r="M494" s="481"/>
      <c r="N494" s="481"/>
      <c r="O494" s="481"/>
      <c r="P494" s="101">
        <v>405034.17</v>
      </c>
      <c r="Q494" s="92"/>
      <c r="R494" s="100"/>
      <c r="JG494" s="90"/>
      <c r="JH494" s="51" t="s">
        <v>148</v>
      </c>
    </row>
    <row r="495" spans="1:268" s="12" customFormat="1" ht="15" x14ac:dyDescent="0.25">
      <c r="A495" s="99"/>
      <c r="B495" s="98"/>
      <c r="C495" s="481" t="s">
        <v>147</v>
      </c>
      <c r="D495" s="481"/>
      <c r="E495" s="481"/>
      <c r="F495" s="481"/>
      <c r="G495" s="481"/>
      <c r="H495" s="481"/>
      <c r="I495" s="481"/>
      <c r="J495" s="481"/>
      <c r="K495" s="481"/>
      <c r="L495" s="481"/>
      <c r="M495" s="481"/>
      <c r="N495" s="481"/>
      <c r="O495" s="481"/>
      <c r="P495" s="101">
        <v>147939.48000000001</v>
      </c>
      <c r="Q495" s="92"/>
      <c r="R495" s="100"/>
      <c r="JG495" s="90"/>
      <c r="JH495" s="51" t="s">
        <v>147</v>
      </c>
    </row>
    <row r="496" spans="1:268" s="12" customFormat="1" ht="15" x14ac:dyDescent="0.25">
      <c r="A496" s="99"/>
      <c r="B496" s="98"/>
      <c r="C496" s="481" t="s">
        <v>146</v>
      </c>
      <c r="D496" s="481"/>
      <c r="E496" s="481"/>
      <c r="F496" s="481"/>
      <c r="G496" s="481"/>
      <c r="H496" s="481"/>
      <c r="I496" s="481"/>
      <c r="J496" s="481"/>
      <c r="K496" s="481"/>
      <c r="L496" s="481"/>
      <c r="M496" s="481"/>
      <c r="N496" s="481"/>
      <c r="O496" s="481"/>
      <c r="P496" s="101">
        <v>62818.94</v>
      </c>
      <c r="Q496" s="92"/>
      <c r="R496" s="100"/>
      <c r="JG496" s="90"/>
      <c r="JH496" s="51" t="s">
        <v>146</v>
      </c>
    </row>
    <row r="497" spans="1:268" s="12" customFormat="1" ht="15" x14ac:dyDescent="0.25">
      <c r="A497" s="99"/>
      <c r="B497" s="98"/>
      <c r="C497" s="481" t="s">
        <v>145</v>
      </c>
      <c r="D497" s="481"/>
      <c r="E497" s="481"/>
      <c r="F497" s="481"/>
      <c r="G497" s="481"/>
      <c r="H497" s="481"/>
      <c r="I497" s="481"/>
      <c r="J497" s="481"/>
      <c r="K497" s="481"/>
      <c r="L497" s="481"/>
      <c r="M497" s="481"/>
      <c r="N497" s="481"/>
      <c r="O497" s="481"/>
      <c r="P497" s="101">
        <v>845657.49</v>
      </c>
      <c r="Q497" s="92"/>
      <c r="R497" s="100"/>
      <c r="JG497" s="90"/>
      <c r="JH497" s="51" t="s">
        <v>145</v>
      </c>
    </row>
    <row r="498" spans="1:268" s="12" customFormat="1" ht="15" x14ac:dyDescent="0.25">
      <c r="A498" s="99"/>
      <c r="B498" s="98"/>
      <c r="C498" s="481" t="s">
        <v>663</v>
      </c>
      <c r="D498" s="481"/>
      <c r="E498" s="481"/>
      <c r="F498" s="481"/>
      <c r="G498" s="481"/>
      <c r="H498" s="481"/>
      <c r="I498" s="481"/>
      <c r="J498" s="481"/>
      <c r="K498" s="481"/>
      <c r="L498" s="481"/>
      <c r="M498" s="481"/>
      <c r="N498" s="481"/>
      <c r="O498" s="481"/>
      <c r="P498" s="101">
        <v>61233.73</v>
      </c>
      <c r="Q498" s="92"/>
      <c r="R498" s="100"/>
      <c r="JG498" s="90"/>
      <c r="JH498" s="51" t="s">
        <v>663</v>
      </c>
    </row>
    <row r="499" spans="1:268" s="12" customFormat="1" ht="15" x14ac:dyDescent="0.25">
      <c r="A499" s="99"/>
      <c r="B499" s="98"/>
      <c r="C499" s="481" t="s">
        <v>144</v>
      </c>
      <c r="D499" s="481"/>
      <c r="E499" s="481"/>
      <c r="F499" s="481"/>
      <c r="G499" s="481"/>
      <c r="H499" s="481"/>
      <c r="I499" s="481"/>
      <c r="J499" s="481"/>
      <c r="K499" s="481"/>
      <c r="L499" s="481"/>
      <c r="M499" s="481"/>
      <c r="N499" s="481"/>
      <c r="O499" s="481"/>
      <c r="P499" s="101">
        <v>1255659.76</v>
      </c>
      <c r="Q499" s="92"/>
      <c r="R499" s="100"/>
      <c r="JG499" s="90"/>
      <c r="JH499" s="51" t="s">
        <v>144</v>
      </c>
    </row>
    <row r="500" spans="1:268" s="12" customFormat="1" ht="15" x14ac:dyDescent="0.25">
      <c r="A500" s="99"/>
      <c r="B500" s="98"/>
      <c r="C500" s="481" t="s">
        <v>662</v>
      </c>
      <c r="D500" s="481"/>
      <c r="E500" s="481"/>
      <c r="F500" s="481"/>
      <c r="G500" s="481"/>
      <c r="H500" s="481"/>
      <c r="I500" s="481"/>
      <c r="J500" s="481"/>
      <c r="K500" s="481"/>
      <c r="L500" s="481"/>
      <c r="M500" s="481"/>
      <c r="N500" s="481"/>
      <c r="O500" s="481"/>
      <c r="P500" s="101">
        <v>1190679.04</v>
      </c>
      <c r="Q500" s="92"/>
      <c r="R500" s="100"/>
      <c r="JG500" s="90"/>
      <c r="JH500" s="51" t="s">
        <v>662</v>
      </c>
    </row>
    <row r="501" spans="1:268" s="12" customFormat="1" ht="15" x14ac:dyDescent="0.25">
      <c r="A501" s="99"/>
      <c r="B501" s="98"/>
      <c r="C501" s="481" t="s">
        <v>659</v>
      </c>
      <c r="D501" s="481"/>
      <c r="E501" s="481"/>
      <c r="F501" s="481"/>
      <c r="G501" s="481"/>
      <c r="H501" s="481"/>
      <c r="I501" s="481"/>
      <c r="J501" s="481"/>
      <c r="K501" s="481"/>
      <c r="L501" s="481"/>
      <c r="M501" s="481"/>
      <c r="N501" s="481"/>
      <c r="O501" s="481"/>
      <c r="P501" s="93"/>
      <c r="Q501" s="92"/>
      <c r="R501" s="100"/>
      <c r="JG501" s="90"/>
      <c r="JH501" s="51" t="s">
        <v>659</v>
      </c>
    </row>
    <row r="502" spans="1:268" s="12" customFormat="1" ht="15" x14ac:dyDescent="0.25">
      <c r="A502" s="99"/>
      <c r="B502" s="98"/>
      <c r="C502" s="481" t="s">
        <v>658</v>
      </c>
      <c r="D502" s="481"/>
      <c r="E502" s="481"/>
      <c r="F502" s="481"/>
      <c r="G502" s="481"/>
      <c r="H502" s="481"/>
      <c r="I502" s="481"/>
      <c r="J502" s="481"/>
      <c r="K502" s="481"/>
      <c r="L502" s="481"/>
      <c r="M502" s="481"/>
      <c r="N502" s="481"/>
      <c r="O502" s="481"/>
      <c r="P502" s="101">
        <v>85650.41</v>
      </c>
      <c r="Q502" s="92"/>
      <c r="R502" s="100"/>
      <c r="JG502" s="90"/>
      <c r="JH502" s="51" t="s">
        <v>658</v>
      </c>
    </row>
    <row r="503" spans="1:268" s="12" customFormat="1" ht="15" x14ac:dyDescent="0.25">
      <c r="A503" s="99"/>
      <c r="B503" s="98"/>
      <c r="C503" s="481" t="s">
        <v>657</v>
      </c>
      <c r="D503" s="481"/>
      <c r="E503" s="481"/>
      <c r="F503" s="481"/>
      <c r="G503" s="481"/>
      <c r="H503" s="481"/>
      <c r="I503" s="481"/>
      <c r="J503" s="481"/>
      <c r="K503" s="481"/>
      <c r="L503" s="481"/>
      <c r="M503" s="481"/>
      <c r="N503" s="481"/>
      <c r="O503" s="481"/>
      <c r="P503" s="101">
        <v>61027.38</v>
      </c>
      <c r="Q503" s="92"/>
      <c r="R503" s="100"/>
      <c r="JG503" s="90"/>
      <c r="JH503" s="51" t="s">
        <v>657</v>
      </c>
    </row>
    <row r="504" spans="1:268" s="12" customFormat="1" ht="15" x14ac:dyDescent="0.25">
      <c r="A504" s="99"/>
      <c r="B504" s="98"/>
      <c r="C504" s="481" t="s">
        <v>656</v>
      </c>
      <c r="D504" s="481"/>
      <c r="E504" s="481"/>
      <c r="F504" s="481"/>
      <c r="G504" s="481"/>
      <c r="H504" s="481"/>
      <c r="I504" s="481"/>
      <c r="J504" s="481"/>
      <c r="K504" s="481"/>
      <c r="L504" s="481"/>
      <c r="M504" s="481"/>
      <c r="N504" s="481"/>
      <c r="O504" s="481"/>
      <c r="P504" s="101">
        <v>22821.040000000001</v>
      </c>
      <c r="Q504" s="92"/>
      <c r="R504" s="100"/>
      <c r="JG504" s="90"/>
      <c r="JH504" s="51" t="s">
        <v>656</v>
      </c>
    </row>
    <row r="505" spans="1:268" s="12" customFormat="1" ht="15" x14ac:dyDescent="0.25">
      <c r="A505" s="99"/>
      <c r="B505" s="98"/>
      <c r="C505" s="481" t="s">
        <v>655</v>
      </c>
      <c r="D505" s="481"/>
      <c r="E505" s="481"/>
      <c r="F505" s="481"/>
      <c r="G505" s="481"/>
      <c r="H505" s="481"/>
      <c r="I505" s="481"/>
      <c r="J505" s="481"/>
      <c r="K505" s="481"/>
      <c r="L505" s="481"/>
      <c r="M505" s="481"/>
      <c r="N505" s="481"/>
      <c r="O505" s="481"/>
      <c r="P505" s="101">
        <v>794382.72</v>
      </c>
      <c r="Q505" s="92"/>
      <c r="R505" s="100"/>
      <c r="JG505" s="90"/>
      <c r="JH505" s="51" t="s">
        <v>655</v>
      </c>
    </row>
    <row r="506" spans="1:268" s="12" customFormat="1" ht="15" x14ac:dyDescent="0.25">
      <c r="A506" s="99"/>
      <c r="B506" s="98"/>
      <c r="C506" s="481" t="s">
        <v>654</v>
      </c>
      <c r="D506" s="481"/>
      <c r="E506" s="481"/>
      <c r="F506" s="481"/>
      <c r="G506" s="481"/>
      <c r="H506" s="481"/>
      <c r="I506" s="481"/>
      <c r="J506" s="481"/>
      <c r="K506" s="481"/>
      <c r="L506" s="481"/>
      <c r="M506" s="481"/>
      <c r="N506" s="481"/>
      <c r="O506" s="481"/>
      <c r="P506" s="101">
        <v>130610.27</v>
      </c>
      <c r="Q506" s="92"/>
      <c r="R506" s="100"/>
      <c r="JG506" s="90"/>
      <c r="JH506" s="51" t="s">
        <v>654</v>
      </c>
    </row>
    <row r="507" spans="1:268" s="12" customFormat="1" ht="15" x14ac:dyDescent="0.25">
      <c r="A507" s="99"/>
      <c r="B507" s="98"/>
      <c r="C507" s="481" t="s">
        <v>653</v>
      </c>
      <c r="D507" s="481"/>
      <c r="E507" s="481"/>
      <c r="F507" s="481"/>
      <c r="G507" s="481"/>
      <c r="H507" s="481"/>
      <c r="I507" s="481"/>
      <c r="J507" s="481"/>
      <c r="K507" s="481"/>
      <c r="L507" s="481"/>
      <c r="M507" s="481"/>
      <c r="N507" s="481"/>
      <c r="O507" s="481"/>
      <c r="P507" s="101">
        <v>96187.22</v>
      </c>
      <c r="Q507" s="92"/>
      <c r="R507" s="100"/>
      <c r="JG507" s="90"/>
      <c r="JH507" s="51" t="s">
        <v>653</v>
      </c>
    </row>
    <row r="508" spans="1:268" s="12" customFormat="1" ht="15" x14ac:dyDescent="0.25">
      <c r="A508" s="99"/>
      <c r="B508" s="98"/>
      <c r="C508" s="481" t="s">
        <v>661</v>
      </c>
      <c r="D508" s="481"/>
      <c r="E508" s="481"/>
      <c r="F508" s="481"/>
      <c r="G508" s="481"/>
      <c r="H508" s="481"/>
      <c r="I508" s="481"/>
      <c r="J508" s="481"/>
      <c r="K508" s="481"/>
      <c r="L508" s="481"/>
      <c r="M508" s="481"/>
      <c r="N508" s="481"/>
      <c r="O508" s="481"/>
      <c r="P508" s="101">
        <v>61233.73</v>
      </c>
      <c r="Q508" s="92"/>
      <c r="R508" s="100"/>
      <c r="JG508" s="90"/>
      <c r="JH508" s="51" t="s">
        <v>661</v>
      </c>
    </row>
    <row r="509" spans="1:268" s="12" customFormat="1" ht="15" x14ac:dyDescent="0.25">
      <c r="A509" s="99"/>
      <c r="B509" s="98"/>
      <c r="C509" s="481" t="s">
        <v>660</v>
      </c>
      <c r="D509" s="481"/>
      <c r="E509" s="481"/>
      <c r="F509" s="481"/>
      <c r="G509" s="481"/>
      <c r="H509" s="481"/>
      <c r="I509" s="481"/>
      <c r="J509" s="481"/>
      <c r="K509" s="481"/>
      <c r="L509" s="481"/>
      <c r="M509" s="481"/>
      <c r="N509" s="481"/>
      <c r="O509" s="481"/>
      <c r="P509" s="101">
        <v>3746.99</v>
      </c>
      <c r="Q509" s="92"/>
      <c r="R509" s="100"/>
      <c r="JG509" s="90"/>
      <c r="JH509" s="51" t="s">
        <v>660</v>
      </c>
    </row>
    <row r="510" spans="1:268" s="12" customFormat="1" ht="15" x14ac:dyDescent="0.25">
      <c r="A510" s="99"/>
      <c r="B510" s="98"/>
      <c r="C510" s="481" t="s">
        <v>659</v>
      </c>
      <c r="D510" s="481"/>
      <c r="E510" s="481"/>
      <c r="F510" s="481"/>
      <c r="G510" s="481"/>
      <c r="H510" s="481"/>
      <c r="I510" s="481"/>
      <c r="J510" s="481"/>
      <c r="K510" s="481"/>
      <c r="L510" s="481"/>
      <c r="M510" s="481"/>
      <c r="N510" s="481"/>
      <c r="O510" s="481"/>
      <c r="P510" s="93"/>
      <c r="Q510" s="92"/>
      <c r="R510" s="100"/>
      <c r="JG510" s="90"/>
      <c r="JH510" s="51" t="s">
        <v>659</v>
      </c>
    </row>
    <row r="511" spans="1:268" s="12" customFormat="1" ht="15" x14ac:dyDescent="0.25">
      <c r="A511" s="99"/>
      <c r="B511" s="98"/>
      <c r="C511" s="481" t="s">
        <v>658</v>
      </c>
      <c r="D511" s="481"/>
      <c r="E511" s="481"/>
      <c r="F511" s="481"/>
      <c r="G511" s="481"/>
      <c r="H511" s="481"/>
      <c r="I511" s="481"/>
      <c r="J511" s="481"/>
      <c r="K511" s="481"/>
      <c r="L511" s="481"/>
      <c r="M511" s="481"/>
      <c r="N511" s="481"/>
      <c r="O511" s="481"/>
      <c r="P511" s="101">
        <v>1003.29</v>
      </c>
      <c r="Q511" s="92"/>
      <c r="R511" s="100"/>
      <c r="JG511" s="90"/>
      <c r="JH511" s="51" t="s">
        <v>658</v>
      </c>
    </row>
    <row r="512" spans="1:268" s="12" customFormat="1" ht="15" x14ac:dyDescent="0.25">
      <c r="A512" s="99"/>
      <c r="B512" s="98"/>
      <c r="C512" s="481" t="s">
        <v>657</v>
      </c>
      <c r="D512" s="481"/>
      <c r="E512" s="481"/>
      <c r="F512" s="481"/>
      <c r="G512" s="481"/>
      <c r="H512" s="481"/>
      <c r="I512" s="481"/>
      <c r="J512" s="481"/>
      <c r="K512" s="481"/>
      <c r="L512" s="481"/>
      <c r="M512" s="481"/>
      <c r="N512" s="481"/>
      <c r="O512" s="481"/>
      <c r="P512" s="201">
        <v>129.69</v>
      </c>
      <c r="Q512" s="92"/>
      <c r="R512" s="100"/>
      <c r="JG512" s="90"/>
      <c r="JH512" s="51" t="s">
        <v>657</v>
      </c>
    </row>
    <row r="513" spans="1:269" s="12" customFormat="1" ht="15" x14ac:dyDescent="0.25">
      <c r="A513" s="99"/>
      <c r="B513" s="98"/>
      <c r="C513" s="481" t="s">
        <v>656</v>
      </c>
      <c r="D513" s="481"/>
      <c r="E513" s="481"/>
      <c r="F513" s="481"/>
      <c r="G513" s="481"/>
      <c r="H513" s="481"/>
      <c r="I513" s="481"/>
      <c r="J513" s="481"/>
      <c r="K513" s="481"/>
      <c r="L513" s="481"/>
      <c r="M513" s="481"/>
      <c r="N513" s="481"/>
      <c r="O513" s="481"/>
      <c r="P513" s="201">
        <v>2.04</v>
      </c>
      <c r="Q513" s="92"/>
      <c r="R513" s="100"/>
      <c r="JG513" s="90"/>
      <c r="JH513" s="51" t="s">
        <v>656</v>
      </c>
    </row>
    <row r="514" spans="1:269" s="12" customFormat="1" ht="15" x14ac:dyDescent="0.25">
      <c r="A514" s="99"/>
      <c r="B514" s="98"/>
      <c r="C514" s="481" t="s">
        <v>655</v>
      </c>
      <c r="D514" s="481"/>
      <c r="E514" s="481"/>
      <c r="F514" s="481"/>
      <c r="G514" s="481"/>
      <c r="H514" s="481"/>
      <c r="I514" s="481"/>
      <c r="J514" s="481"/>
      <c r="K514" s="481"/>
      <c r="L514" s="481"/>
      <c r="M514" s="481"/>
      <c r="N514" s="481"/>
      <c r="O514" s="481"/>
      <c r="P514" s="101">
        <v>1536.27</v>
      </c>
      <c r="Q514" s="92"/>
      <c r="R514" s="100"/>
      <c r="JG514" s="90"/>
      <c r="JH514" s="51" t="s">
        <v>655</v>
      </c>
    </row>
    <row r="515" spans="1:269" s="12" customFormat="1" ht="15" x14ac:dyDescent="0.25">
      <c r="A515" s="99"/>
      <c r="B515" s="98"/>
      <c r="C515" s="481" t="s">
        <v>654</v>
      </c>
      <c r="D515" s="481"/>
      <c r="E515" s="481"/>
      <c r="F515" s="481"/>
      <c r="G515" s="481"/>
      <c r="H515" s="481"/>
      <c r="I515" s="481"/>
      <c r="J515" s="481"/>
      <c r="K515" s="481"/>
      <c r="L515" s="481"/>
      <c r="M515" s="481"/>
      <c r="N515" s="481"/>
      <c r="O515" s="481"/>
      <c r="P515" s="201">
        <v>733.89</v>
      </c>
      <c r="Q515" s="92"/>
      <c r="R515" s="100"/>
      <c r="JG515" s="90"/>
      <c r="JH515" s="51" t="s">
        <v>654</v>
      </c>
    </row>
    <row r="516" spans="1:269" s="12" customFormat="1" ht="15" x14ac:dyDescent="0.25">
      <c r="A516" s="99"/>
      <c r="B516" s="98"/>
      <c r="C516" s="481" t="s">
        <v>653</v>
      </c>
      <c r="D516" s="481"/>
      <c r="E516" s="481"/>
      <c r="F516" s="481"/>
      <c r="G516" s="481"/>
      <c r="H516" s="481"/>
      <c r="I516" s="481"/>
      <c r="J516" s="481"/>
      <c r="K516" s="481"/>
      <c r="L516" s="481"/>
      <c r="M516" s="481"/>
      <c r="N516" s="481"/>
      <c r="O516" s="481"/>
      <c r="P516" s="201">
        <v>341.81</v>
      </c>
      <c r="Q516" s="92"/>
      <c r="R516" s="100"/>
      <c r="JG516" s="90"/>
      <c r="JH516" s="51" t="s">
        <v>653</v>
      </c>
    </row>
    <row r="517" spans="1:269" s="12" customFormat="1" ht="15" x14ac:dyDescent="0.25">
      <c r="A517" s="99"/>
      <c r="B517" s="98"/>
      <c r="C517" s="481" t="s">
        <v>652</v>
      </c>
      <c r="D517" s="481"/>
      <c r="E517" s="481"/>
      <c r="F517" s="481"/>
      <c r="G517" s="481"/>
      <c r="H517" s="481"/>
      <c r="I517" s="481"/>
      <c r="J517" s="481"/>
      <c r="K517" s="481"/>
      <c r="L517" s="481"/>
      <c r="M517" s="481"/>
      <c r="N517" s="481"/>
      <c r="O517" s="481"/>
      <c r="P517" s="101">
        <v>1013815.09</v>
      </c>
      <c r="Q517" s="92"/>
      <c r="R517" s="100"/>
      <c r="JG517" s="90"/>
      <c r="JH517" s="51" t="s">
        <v>652</v>
      </c>
    </row>
    <row r="518" spans="1:269" s="12" customFormat="1" ht="15" x14ac:dyDescent="0.25">
      <c r="A518" s="99"/>
      <c r="B518" s="98"/>
      <c r="C518" s="481" t="s">
        <v>143</v>
      </c>
      <c r="D518" s="481"/>
      <c r="E518" s="481"/>
      <c r="F518" s="481"/>
      <c r="G518" s="481"/>
      <c r="H518" s="481"/>
      <c r="I518" s="481"/>
      <c r="J518" s="481"/>
      <c r="K518" s="481"/>
      <c r="L518" s="481"/>
      <c r="M518" s="481"/>
      <c r="N518" s="481"/>
      <c r="O518" s="481"/>
      <c r="P518" s="93"/>
      <c r="Q518" s="92"/>
      <c r="R518" s="100"/>
      <c r="JG518" s="90"/>
      <c r="JH518" s="51" t="s">
        <v>143</v>
      </c>
    </row>
    <row r="519" spans="1:269" s="12" customFormat="1" ht="15" x14ac:dyDescent="0.25">
      <c r="A519" s="99"/>
      <c r="B519" s="98"/>
      <c r="C519" s="481" t="s">
        <v>142</v>
      </c>
      <c r="D519" s="481"/>
      <c r="E519" s="481"/>
      <c r="F519" s="481"/>
      <c r="G519" s="481"/>
      <c r="H519" s="481"/>
      <c r="I519" s="481"/>
      <c r="J519" s="481"/>
      <c r="K519" s="481"/>
      <c r="L519" s="481"/>
      <c r="M519" s="481"/>
      <c r="N519" s="481"/>
      <c r="O519" s="481"/>
      <c r="P519" s="101">
        <v>318380.46999999997</v>
      </c>
      <c r="Q519" s="92"/>
      <c r="R519" s="100"/>
      <c r="JG519" s="90"/>
      <c r="JH519" s="51" t="s">
        <v>142</v>
      </c>
    </row>
    <row r="520" spans="1:269" s="12" customFormat="1" ht="15" x14ac:dyDescent="0.25">
      <c r="A520" s="99"/>
      <c r="B520" s="98"/>
      <c r="C520" s="481" t="s">
        <v>141</v>
      </c>
      <c r="D520" s="481"/>
      <c r="E520" s="481"/>
      <c r="F520" s="481"/>
      <c r="G520" s="481"/>
      <c r="H520" s="481"/>
      <c r="I520" s="481"/>
      <c r="J520" s="481"/>
      <c r="K520" s="481"/>
      <c r="L520" s="481"/>
      <c r="M520" s="481"/>
      <c r="N520" s="481"/>
      <c r="O520" s="481"/>
      <c r="P520" s="101">
        <v>86782.41</v>
      </c>
      <c r="Q520" s="92"/>
      <c r="R520" s="100"/>
      <c r="JG520" s="90"/>
      <c r="JH520" s="51" t="s">
        <v>141</v>
      </c>
    </row>
    <row r="521" spans="1:269" s="12" customFormat="1" ht="15" x14ac:dyDescent="0.25">
      <c r="A521" s="99"/>
      <c r="B521" s="98"/>
      <c r="C521" s="481" t="s">
        <v>140</v>
      </c>
      <c r="D521" s="481"/>
      <c r="E521" s="481"/>
      <c r="F521" s="481"/>
      <c r="G521" s="481"/>
      <c r="H521" s="481"/>
      <c r="I521" s="481"/>
      <c r="J521" s="481"/>
      <c r="K521" s="481"/>
      <c r="L521" s="481"/>
      <c r="M521" s="481"/>
      <c r="N521" s="481"/>
      <c r="O521" s="481"/>
      <c r="P521" s="101">
        <v>39995.86</v>
      </c>
      <c r="Q521" s="92"/>
      <c r="R521" s="100"/>
      <c r="JG521" s="90"/>
      <c r="JH521" s="51" t="s">
        <v>140</v>
      </c>
    </row>
    <row r="522" spans="1:269" s="12" customFormat="1" ht="15" x14ac:dyDescent="0.25">
      <c r="A522" s="99"/>
      <c r="B522" s="98"/>
      <c r="C522" s="481" t="s">
        <v>139</v>
      </c>
      <c r="D522" s="481"/>
      <c r="E522" s="481"/>
      <c r="F522" s="481"/>
      <c r="G522" s="481"/>
      <c r="H522" s="481"/>
      <c r="I522" s="481"/>
      <c r="J522" s="481"/>
      <c r="K522" s="481"/>
      <c r="L522" s="481"/>
      <c r="M522" s="481"/>
      <c r="N522" s="481"/>
      <c r="O522" s="481"/>
      <c r="P522" s="101">
        <v>49738.5</v>
      </c>
      <c r="Q522" s="92"/>
      <c r="R522" s="100"/>
      <c r="JG522" s="90"/>
      <c r="JH522" s="51" t="s">
        <v>139</v>
      </c>
    </row>
    <row r="523" spans="1:269" s="12" customFormat="1" ht="15" x14ac:dyDescent="0.25">
      <c r="A523" s="99"/>
      <c r="B523" s="98"/>
      <c r="C523" s="481" t="s">
        <v>138</v>
      </c>
      <c r="D523" s="481"/>
      <c r="E523" s="481"/>
      <c r="F523" s="481"/>
      <c r="G523" s="481"/>
      <c r="H523" s="481"/>
      <c r="I523" s="481"/>
      <c r="J523" s="481"/>
      <c r="K523" s="481"/>
      <c r="L523" s="481"/>
      <c r="M523" s="481"/>
      <c r="N523" s="481"/>
      <c r="O523" s="481"/>
      <c r="P523" s="101">
        <v>339425.66</v>
      </c>
      <c r="Q523" s="92"/>
      <c r="R523" s="100"/>
      <c r="JG523" s="90"/>
      <c r="JH523" s="51" t="s">
        <v>138</v>
      </c>
    </row>
    <row r="524" spans="1:269" s="12" customFormat="1" ht="15" x14ac:dyDescent="0.25">
      <c r="A524" s="99"/>
      <c r="B524" s="98"/>
      <c r="C524" s="481" t="s">
        <v>137</v>
      </c>
      <c r="D524" s="481"/>
      <c r="E524" s="481"/>
      <c r="F524" s="481"/>
      <c r="G524" s="481"/>
      <c r="H524" s="481"/>
      <c r="I524" s="481"/>
      <c r="J524" s="481"/>
      <c r="K524" s="481"/>
      <c r="L524" s="481"/>
      <c r="M524" s="481"/>
      <c r="N524" s="481"/>
      <c r="O524" s="481"/>
      <c r="P524" s="101">
        <v>179492.19</v>
      </c>
      <c r="Q524" s="92"/>
      <c r="R524" s="100"/>
      <c r="JG524" s="90"/>
      <c r="JH524" s="51" t="s">
        <v>137</v>
      </c>
    </row>
    <row r="525" spans="1:269" s="12" customFormat="1" ht="15" x14ac:dyDescent="0.25">
      <c r="A525" s="99"/>
      <c r="B525" s="98"/>
      <c r="C525" s="481" t="s">
        <v>136</v>
      </c>
      <c r="D525" s="481"/>
      <c r="E525" s="481"/>
      <c r="F525" s="481"/>
      <c r="G525" s="481"/>
      <c r="H525" s="481"/>
      <c r="I525" s="481"/>
      <c r="J525" s="481"/>
      <c r="K525" s="481"/>
      <c r="L525" s="481"/>
      <c r="M525" s="481"/>
      <c r="N525" s="481"/>
      <c r="O525" s="481"/>
      <c r="P525" s="101">
        <v>33400000</v>
      </c>
      <c r="Q525" s="92"/>
      <c r="R525" s="100"/>
      <c r="JG525" s="90"/>
      <c r="JH525" s="51" t="s">
        <v>136</v>
      </c>
    </row>
    <row r="526" spans="1:269" s="12" customFormat="1" ht="15" x14ac:dyDescent="0.25">
      <c r="A526" s="99"/>
      <c r="B526" s="103"/>
      <c r="C526" s="518" t="s">
        <v>651</v>
      </c>
      <c r="D526" s="518"/>
      <c r="E526" s="518"/>
      <c r="F526" s="518"/>
      <c r="G526" s="518"/>
      <c r="H526" s="518"/>
      <c r="I526" s="518"/>
      <c r="J526" s="518"/>
      <c r="K526" s="518"/>
      <c r="L526" s="518"/>
      <c r="M526" s="518"/>
      <c r="N526" s="518"/>
      <c r="O526" s="518"/>
      <c r="P526" s="102">
        <v>35669474.850000001</v>
      </c>
      <c r="Q526" s="92"/>
      <c r="R526" s="91"/>
      <c r="JG526" s="90"/>
      <c r="JI526" s="90" t="s">
        <v>651</v>
      </c>
    </row>
    <row r="527" spans="1:269" s="12" customFormat="1" ht="15" x14ac:dyDescent="0.25">
      <c r="A527" s="99"/>
      <c r="B527" s="98"/>
      <c r="C527" s="481" t="s">
        <v>134</v>
      </c>
      <c r="D527" s="481"/>
      <c r="E527" s="481"/>
      <c r="F527" s="481"/>
      <c r="G527" s="481"/>
      <c r="H527" s="481"/>
      <c r="I527" s="481"/>
      <c r="J527" s="481"/>
      <c r="K527" s="481"/>
      <c r="L527" s="481"/>
      <c r="M527" s="481"/>
      <c r="N527" s="481"/>
      <c r="O527" s="481"/>
      <c r="P527" s="101">
        <v>467853.11</v>
      </c>
      <c r="Q527" s="92"/>
      <c r="R527" s="100"/>
      <c r="JG527" s="90"/>
      <c r="JH527" s="51" t="s">
        <v>134</v>
      </c>
      <c r="JI527" s="90"/>
    </row>
    <row r="528" spans="1:269" s="12" customFormat="1" ht="15" x14ac:dyDescent="0.25">
      <c r="A528" s="99"/>
      <c r="B528" s="98"/>
      <c r="C528" s="481" t="s">
        <v>133</v>
      </c>
      <c r="D528" s="481"/>
      <c r="E528" s="481"/>
      <c r="F528" s="481"/>
      <c r="G528" s="481"/>
      <c r="H528" s="481"/>
      <c r="I528" s="481"/>
      <c r="J528" s="481"/>
      <c r="K528" s="481"/>
      <c r="L528" s="481"/>
      <c r="M528" s="481"/>
      <c r="N528" s="481"/>
      <c r="O528" s="481"/>
      <c r="P528" s="101">
        <v>470769.82</v>
      </c>
      <c r="Q528" s="92"/>
      <c r="R528" s="100"/>
      <c r="JG528" s="90"/>
      <c r="JH528" s="51" t="s">
        <v>133</v>
      </c>
      <c r="JI528" s="90"/>
    </row>
    <row r="529" spans="1:294" s="12" customFormat="1" ht="15" x14ac:dyDescent="0.25">
      <c r="A529" s="99"/>
      <c r="B529" s="98"/>
      <c r="C529" s="481" t="s">
        <v>132</v>
      </c>
      <c r="D529" s="481"/>
      <c r="E529" s="481"/>
      <c r="F529" s="481"/>
      <c r="G529" s="481"/>
      <c r="H529" s="481"/>
      <c r="I529" s="481"/>
      <c r="J529" s="481"/>
      <c r="K529" s="481"/>
      <c r="L529" s="481"/>
      <c r="M529" s="481"/>
      <c r="N529" s="481"/>
      <c r="O529" s="481"/>
      <c r="P529" s="101">
        <v>276021.21999999997</v>
      </c>
      <c r="Q529" s="92"/>
      <c r="R529" s="100"/>
      <c r="JG529" s="90"/>
      <c r="JH529" s="51" t="s">
        <v>132</v>
      </c>
      <c r="JI529" s="90"/>
    </row>
    <row r="530" spans="1:294" s="12" customFormat="1" ht="15" x14ac:dyDescent="0.25">
      <c r="A530" s="99"/>
      <c r="B530" s="98"/>
      <c r="C530" s="481" t="s">
        <v>650</v>
      </c>
      <c r="D530" s="481"/>
      <c r="E530" s="481"/>
      <c r="F530" s="481"/>
      <c r="G530" s="481"/>
      <c r="H530" s="481"/>
      <c r="I530" s="481"/>
      <c r="J530" s="481"/>
      <c r="K530" s="481"/>
      <c r="L530" s="481"/>
      <c r="M530" s="481"/>
      <c r="N530" s="481"/>
      <c r="O530" s="481"/>
      <c r="P530" s="101">
        <v>7133894.9699999997</v>
      </c>
      <c r="Q530" s="92"/>
      <c r="R530" s="100"/>
      <c r="JG530" s="90"/>
      <c r="JH530" s="51" t="s">
        <v>650</v>
      </c>
      <c r="JI530" s="90"/>
    </row>
    <row r="531" spans="1:294" s="12" customFormat="1" ht="15" x14ac:dyDescent="0.25">
      <c r="A531" s="99"/>
      <c r="B531" s="103"/>
      <c r="C531" s="518" t="s">
        <v>131</v>
      </c>
      <c r="D531" s="518"/>
      <c r="E531" s="518"/>
      <c r="F531" s="518"/>
      <c r="G531" s="518"/>
      <c r="H531" s="518"/>
      <c r="I531" s="518"/>
      <c r="J531" s="518"/>
      <c r="K531" s="518"/>
      <c r="L531" s="518"/>
      <c r="M531" s="518"/>
      <c r="N531" s="518"/>
      <c r="O531" s="518"/>
      <c r="P531" s="102">
        <v>42803369.82</v>
      </c>
      <c r="Q531" s="92"/>
      <c r="R531" s="91"/>
      <c r="JG531" s="90"/>
      <c r="JI531" s="90" t="s">
        <v>131</v>
      </c>
    </row>
    <row r="532" spans="1:294" s="12" customFormat="1" ht="15" x14ac:dyDescent="0.25">
      <c r="A532" s="99"/>
      <c r="B532" s="98"/>
      <c r="C532" s="481" t="s">
        <v>130</v>
      </c>
      <c r="D532" s="481"/>
      <c r="E532" s="481"/>
      <c r="F532" s="481"/>
      <c r="G532" s="481"/>
      <c r="H532" s="481"/>
      <c r="I532" s="481"/>
      <c r="J532" s="481"/>
      <c r="K532" s="481"/>
      <c r="L532" s="481"/>
      <c r="M532" s="481"/>
      <c r="N532" s="481"/>
      <c r="O532" s="481"/>
      <c r="P532" s="93"/>
      <c r="Q532" s="92"/>
      <c r="R532" s="100"/>
      <c r="JG532" s="90"/>
      <c r="JH532" s="51" t="s">
        <v>130</v>
      </c>
      <c r="JI532" s="90"/>
    </row>
    <row r="533" spans="1:294" s="12" customFormat="1" ht="15" x14ac:dyDescent="0.25">
      <c r="A533" s="99"/>
      <c r="B533" s="98"/>
      <c r="C533" s="481" t="s">
        <v>649</v>
      </c>
      <c r="D533" s="481"/>
      <c r="E533" s="481"/>
      <c r="F533" s="481"/>
      <c r="G533" s="481"/>
      <c r="H533" s="481"/>
      <c r="I533" s="481"/>
      <c r="J533" s="481"/>
      <c r="K533" s="481"/>
      <c r="L533" s="481"/>
      <c r="M533" s="481"/>
      <c r="N533" s="481"/>
      <c r="O533" s="481"/>
      <c r="P533" s="101">
        <v>33400000</v>
      </c>
      <c r="Q533" s="92"/>
      <c r="R533" s="100"/>
      <c r="JG533" s="90"/>
      <c r="JH533" s="51" t="s">
        <v>649</v>
      </c>
      <c r="JI533" s="90"/>
    </row>
    <row r="534" spans="1:294" s="12" customFormat="1" ht="15" x14ac:dyDescent="0.25">
      <c r="A534" s="99"/>
      <c r="B534" s="98"/>
      <c r="C534" s="481" t="s">
        <v>127</v>
      </c>
      <c r="D534" s="481"/>
      <c r="E534" s="481"/>
      <c r="F534" s="481"/>
      <c r="G534" s="481"/>
      <c r="H534" s="481"/>
      <c r="I534" s="481"/>
      <c r="J534" s="481"/>
      <c r="K534" s="96" t="s">
        <v>648</v>
      </c>
      <c r="L534" s="95"/>
      <c r="M534" s="95"/>
      <c r="O534" s="94"/>
      <c r="P534" s="93"/>
      <c r="Q534" s="92"/>
      <c r="R534" s="91"/>
      <c r="JG534" s="90"/>
      <c r="JI534" s="90"/>
      <c r="JJ534" s="51" t="s">
        <v>127</v>
      </c>
    </row>
    <row r="535" spans="1:294" s="12" customFormat="1" ht="15" x14ac:dyDescent="0.25">
      <c r="A535" s="99"/>
      <c r="B535" s="98"/>
      <c r="C535" s="481" t="s">
        <v>125</v>
      </c>
      <c r="D535" s="481"/>
      <c r="E535" s="481"/>
      <c r="F535" s="481"/>
      <c r="G535" s="481"/>
      <c r="H535" s="481"/>
      <c r="I535" s="481"/>
      <c r="J535" s="481"/>
      <c r="K535" s="96" t="s">
        <v>647</v>
      </c>
      <c r="L535" s="95"/>
      <c r="M535" s="95"/>
      <c r="O535" s="94"/>
      <c r="P535" s="93"/>
      <c r="Q535" s="92"/>
      <c r="R535" s="91"/>
      <c r="JG535" s="90"/>
      <c r="JI535" s="90"/>
      <c r="JJ535" s="51" t="s">
        <v>125</v>
      </c>
    </row>
    <row r="536" spans="1:294" s="21" customFormat="1" ht="1.5" customHeight="1" x14ac:dyDescent="0.2">
      <c r="A536" s="89"/>
      <c r="B536" s="88"/>
      <c r="C536" s="87"/>
      <c r="D536" s="87"/>
      <c r="E536" s="87"/>
      <c r="F536" s="87"/>
      <c r="G536" s="87"/>
      <c r="H536" s="87"/>
      <c r="I536" s="87"/>
      <c r="J536" s="87"/>
      <c r="K536" s="87"/>
      <c r="L536" s="86"/>
      <c r="M536" s="85"/>
      <c r="N536" s="84"/>
      <c r="O536" s="83"/>
      <c r="P536" s="82"/>
      <c r="Q536" s="76"/>
      <c r="R536" s="76"/>
      <c r="AB536" s="52"/>
      <c r="AC536" s="52"/>
      <c r="AD536" s="52"/>
      <c r="AE536" s="52"/>
      <c r="AF536" s="52"/>
      <c r="AG536" s="51"/>
      <c r="AH536" s="51"/>
      <c r="AI536" s="51"/>
      <c r="AJ536" s="51"/>
      <c r="AK536" s="52"/>
      <c r="AL536" s="52"/>
      <c r="AM536" s="52"/>
      <c r="AN536" s="52"/>
      <c r="AO536" s="52"/>
      <c r="AP536" s="51"/>
      <c r="AQ536" s="51"/>
      <c r="AR536" s="51"/>
      <c r="AS536" s="51"/>
      <c r="AT536" s="75"/>
      <c r="AU536" s="75"/>
      <c r="AV536" s="75"/>
      <c r="AW536" s="75"/>
      <c r="AX536" s="75"/>
      <c r="AY536" s="75"/>
      <c r="AZ536" s="75"/>
      <c r="BA536" s="75"/>
      <c r="BB536" s="75"/>
      <c r="BC536" s="73"/>
      <c r="BD536" s="73"/>
      <c r="BE536" s="73"/>
      <c r="BF536" s="73"/>
      <c r="BG536" s="73"/>
      <c r="BH536" s="75"/>
      <c r="BI536" s="75"/>
      <c r="BJ536" s="75"/>
      <c r="BK536" s="75"/>
      <c r="BL536" s="52"/>
      <c r="BM536" s="52"/>
      <c r="BN536" s="52"/>
      <c r="BO536" s="52"/>
      <c r="BP536" s="52"/>
      <c r="BQ536" s="52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52"/>
      <c r="CC536" s="52"/>
      <c r="CD536" s="52"/>
      <c r="CE536" s="52"/>
      <c r="CF536" s="52"/>
      <c r="CG536" s="52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52"/>
      <c r="CS536" s="52"/>
      <c r="CT536" s="52"/>
      <c r="CU536" s="52"/>
      <c r="CV536" s="52"/>
      <c r="CW536" s="52"/>
      <c r="CX536" s="10"/>
      <c r="CY536" s="10"/>
      <c r="CZ536" s="10"/>
      <c r="DA536" s="10"/>
      <c r="DB536" s="10"/>
      <c r="DC536" s="10"/>
      <c r="DD536" s="10"/>
      <c r="DE536" s="10"/>
      <c r="DF536" s="10"/>
      <c r="DG536" s="10"/>
      <c r="DH536" s="52"/>
      <c r="DI536" s="52"/>
      <c r="DJ536" s="52"/>
      <c r="DK536" s="52"/>
      <c r="DL536" s="52"/>
      <c r="DM536" s="52"/>
      <c r="DN536" s="10"/>
      <c r="DO536" s="10"/>
      <c r="DP536" s="10"/>
      <c r="DQ536" s="10"/>
      <c r="DR536" s="10"/>
      <c r="DS536" s="10"/>
      <c r="DT536" s="10"/>
      <c r="DU536" s="10"/>
      <c r="DV536" s="10"/>
      <c r="DW536" s="10"/>
      <c r="DX536" s="52"/>
      <c r="DY536" s="52"/>
      <c r="DZ536" s="52"/>
      <c r="EA536" s="52"/>
      <c r="EB536" s="52"/>
      <c r="EC536" s="52"/>
      <c r="ED536" s="10"/>
      <c r="EE536" s="10"/>
      <c r="EF536" s="10"/>
      <c r="EG536" s="10"/>
      <c r="EH536" s="10"/>
      <c r="EI536" s="10"/>
      <c r="EJ536" s="10"/>
      <c r="EK536" s="10"/>
      <c r="EL536" s="10"/>
      <c r="EM536" s="10"/>
      <c r="EN536" s="52"/>
      <c r="EO536" s="52"/>
      <c r="EP536" s="52"/>
      <c r="EQ536" s="52"/>
      <c r="ER536" s="52"/>
      <c r="ES536" s="52"/>
      <c r="ET536" s="10"/>
      <c r="EU536" s="10"/>
      <c r="EV536" s="10"/>
      <c r="EW536" s="10"/>
      <c r="EX536" s="10"/>
      <c r="EY536" s="10"/>
      <c r="EZ536" s="10"/>
      <c r="FA536" s="10"/>
      <c r="FB536" s="10"/>
      <c r="FC536" s="10"/>
      <c r="FD536" s="52"/>
      <c r="FE536" s="52"/>
      <c r="FF536" s="52"/>
      <c r="FG536" s="52"/>
      <c r="FH536" s="52"/>
      <c r="FI536" s="52"/>
      <c r="FJ536" s="10"/>
      <c r="FK536" s="10"/>
      <c r="FL536" s="10"/>
      <c r="FM536" s="10"/>
      <c r="FN536" s="10"/>
      <c r="FO536" s="10"/>
      <c r="FP536" s="10"/>
      <c r="FQ536" s="10"/>
      <c r="FR536" s="10"/>
      <c r="FS536" s="10"/>
      <c r="FT536" s="74"/>
      <c r="FU536" s="74"/>
      <c r="FV536" s="74"/>
      <c r="FW536" s="74"/>
      <c r="FX536" s="74"/>
      <c r="FY536" s="74"/>
      <c r="FZ536" s="74"/>
      <c r="GA536" s="74"/>
      <c r="GB536" s="74"/>
      <c r="GC536" s="74"/>
      <c r="GD536" s="74"/>
      <c r="GE536" s="74"/>
      <c r="GF536" s="74"/>
      <c r="GG536" s="74"/>
      <c r="GH536" s="74"/>
      <c r="GI536" s="74"/>
      <c r="GJ536" s="74"/>
      <c r="GK536" s="74"/>
      <c r="GL536" s="74"/>
      <c r="GM536" s="74"/>
      <c r="GN536" s="74"/>
      <c r="GO536" s="74"/>
      <c r="GP536" s="74"/>
      <c r="GQ536" s="74"/>
      <c r="GR536" s="74"/>
      <c r="GS536" s="74"/>
      <c r="GT536" s="74"/>
      <c r="GU536" s="74"/>
      <c r="GV536" s="74"/>
      <c r="GW536" s="74"/>
      <c r="GX536" s="74"/>
      <c r="GY536" s="74"/>
      <c r="GZ536" s="74"/>
      <c r="HA536" s="74"/>
      <c r="HB536" s="74"/>
      <c r="HC536" s="74"/>
      <c r="HD536" s="74"/>
      <c r="HE536" s="74"/>
      <c r="HF536" s="74"/>
      <c r="HG536" s="74"/>
      <c r="HH536" s="74"/>
      <c r="HI536" s="74"/>
      <c r="HJ536" s="74"/>
      <c r="HK536" s="74"/>
      <c r="HL536" s="74"/>
      <c r="HM536" s="74"/>
      <c r="HN536" s="74"/>
      <c r="HO536" s="74"/>
      <c r="HP536" s="10"/>
      <c r="HQ536" s="10"/>
      <c r="HR536" s="10"/>
      <c r="HS536" s="10"/>
      <c r="HT536" s="10"/>
      <c r="HU536" s="73"/>
      <c r="HV536" s="73"/>
      <c r="HW536" s="73"/>
      <c r="HX536" s="73"/>
      <c r="HY536" s="10"/>
      <c r="HZ536" s="52"/>
      <c r="IA536" s="52"/>
      <c r="IB536" s="52"/>
      <c r="IC536" s="52"/>
      <c r="ID536" s="52"/>
      <c r="IE536" s="52"/>
      <c r="IF536" s="52"/>
      <c r="IG536" s="52"/>
      <c r="IH536" s="52"/>
      <c r="II536" s="52"/>
      <c r="IJ536" s="52"/>
      <c r="IK536" s="52"/>
      <c r="IL536" s="51"/>
      <c r="IM536" s="51"/>
      <c r="IN536" s="51"/>
      <c r="IO536" s="51"/>
      <c r="IP536" s="10"/>
      <c r="IQ536" s="52"/>
      <c r="IR536" s="52"/>
      <c r="IS536" s="52"/>
      <c r="IT536" s="52"/>
      <c r="IU536" s="52"/>
      <c r="IV536" s="52"/>
      <c r="IW536" s="52"/>
      <c r="IX536" s="52"/>
      <c r="IY536" s="52"/>
      <c r="IZ536" s="52"/>
      <c r="JA536" s="52"/>
      <c r="JB536" s="52"/>
      <c r="JC536" s="52"/>
      <c r="JD536" s="52"/>
      <c r="JE536" s="52"/>
      <c r="JF536" s="52"/>
      <c r="JG536" s="51"/>
      <c r="JH536" s="51"/>
      <c r="JI536" s="51"/>
      <c r="JJ536" s="51"/>
      <c r="JK536" s="51"/>
      <c r="JL536" s="51"/>
      <c r="JM536" s="51"/>
      <c r="JN536" s="51"/>
      <c r="JO536" s="51"/>
      <c r="JP536" s="51"/>
      <c r="JQ536" s="50"/>
      <c r="JR536" s="50"/>
      <c r="JS536" s="50"/>
      <c r="JT536" s="50"/>
      <c r="JU536" s="50"/>
      <c r="JV536" s="50"/>
      <c r="JW536" s="51"/>
      <c r="JX536" s="51"/>
      <c r="JY536" s="51"/>
      <c r="JZ536" s="51"/>
      <c r="KA536" s="51"/>
      <c r="KB536" s="51"/>
      <c r="KC536" s="50"/>
      <c r="KD536" s="50"/>
      <c r="KE536" s="50"/>
      <c r="KF536" s="50"/>
      <c r="KG536" s="50"/>
      <c r="KH536" s="50"/>
    </row>
    <row r="537" spans="1:294" s="21" customFormat="1" ht="14.25" customHeight="1" x14ac:dyDescent="0.2">
      <c r="A537" s="58"/>
      <c r="B537" s="81"/>
      <c r="C537" s="80"/>
      <c r="D537" s="80"/>
      <c r="E537" s="80"/>
      <c r="F537" s="80"/>
      <c r="G537" s="80"/>
      <c r="H537" s="80"/>
      <c r="I537" s="80"/>
      <c r="J537" s="80"/>
      <c r="K537" s="80"/>
      <c r="L537" s="79"/>
      <c r="M537" s="78"/>
      <c r="N537" s="77"/>
      <c r="O537" s="58"/>
      <c r="P537" s="58"/>
      <c r="Q537" s="76"/>
      <c r="R537" s="76"/>
      <c r="AB537" s="52"/>
      <c r="AC537" s="52"/>
      <c r="AD537" s="52"/>
      <c r="AE537" s="52"/>
      <c r="AF537" s="52"/>
      <c r="AG537" s="51"/>
      <c r="AH537" s="51"/>
      <c r="AI537" s="51"/>
      <c r="AJ537" s="51"/>
      <c r="AK537" s="52"/>
      <c r="AL537" s="52"/>
      <c r="AM537" s="52"/>
      <c r="AN537" s="52"/>
      <c r="AO537" s="52"/>
      <c r="AP537" s="51"/>
      <c r="AQ537" s="51"/>
      <c r="AR537" s="51"/>
      <c r="AS537" s="51"/>
      <c r="AT537" s="75"/>
      <c r="AU537" s="75"/>
      <c r="AV537" s="75"/>
      <c r="AW537" s="75"/>
      <c r="AX537" s="75"/>
      <c r="AY537" s="75"/>
      <c r="AZ537" s="75"/>
      <c r="BA537" s="75"/>
      <c r="BB537" s="75"/>
      <c r="BC537" s="73"/>
      <c r="BD537" s="73"/>
      <c r="BE537" s="73"/>
      <c r="BF537" s="73"/>
      <c r="BG537" s="73"/>
      <c r="BH537" s="75"/>
      <c r="BI537" s="75"/>
      <c r="BJ537" s="75"/>
      <c r="BK537" s="75"/>
      <c r="BL537" s="52"/>
      <c r="BM537" s="52"/>
      <c r="BN537" s="52"/>
      <c r="BO537" s="52"/>
      <c r="BP537" s="52"/>
      <c r="BQ537" s="52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52"/>
      <c r="CC537" s="52"/>
      <c r="CD537" s="52"/>
      <c r="CE537" s="52"/>
      <c r="CF537" s="52"/>
      <c r="CG537" s="52"/>
      <c r="CH537" s="10"/>
      <c r="CI537" s="10"/>
      <c r="CJ537" s="10"/>
      <c r="CK537" s="10"/>
      <c r="CL537" s="10"/>
      <c r="CM537" s="10"/>
      <c r="CN537" s="10"/>
      <c r="CO537" s="10"/>
      <c r="CP537" s="10"/>
      <c r="CQ537" s="10"/>
      <c r="CR537" s="52"/>
      <c r="CS537" s="52"/>
      <c r="CT537" s="52"/>
      <c r="CU537" s="52"/>
      <c r="CV537" s="52"/>
      <c r="CW537" s="52"/>
      <c r="CX537" s="10"/>
      <c r="CY537" s="10"/>
      <c r="CZ537" s="10"/>
      <c r="DA537" s="10"/>
      <c r="DB537" s="10"/>
      <c r="DC537" s="10"/>
      <c r="DD537" s="10"/>
      <c r="DE537" s="10"/>
      <c r="DF537" s="10"/>
      <c r="DG537" s="10"/>
      <c r="DH537" s="52"/>
      <c r="DI537" s="52"/>
      <c r="DJ537" s="52"/>
      <c r="DK537" s="52"/>
      <c r="DL537" s="52"/>
      <c r="DM537" s="52"/>
      <c r="DN537" s="10"/>
      <c r="DO537" s="10"/>
      <c r="DP537" s="10"/>
      <c r="DQ537" s="10"/>
      <c r="DR537" s="10"/>
      <c r="DS537" s="10"/>
      <c r="DT537" s="10"/>
      <c r="DU537" s="10"/>
      <c r="DV537" s="10"/>
      <c r="DW537" s="10"/>
      <c r="DX537" s="52"/>
      <c r="DY537" s="52"/>
      <c r="DZ537" s="52"/>
      <c r="EA537" s="52"/>
      <c r="EB537" s="52"/>
      <c r="EC537" s="52"/>
      <c r="ED537" s="10"/>
      <c r="EE537" s="10"/>
      <c r="EF537" s="10"/>
      <c r="EG537" s="10"/>
      <c r="EH537" s="10"/>
      <c r="EI537" s="10"/>
      <c r="EJ537" s="10"/>
      <c r="EK537" s="10"/>
      <c r="EL537" s="10"/>
      <c r="EM537" s="10"/>
      <c r="EN537" s="52"/>
      <c r="EO537" s="52"/>
      <c r="EP537" s="52"/>
      <c r="EQ537" s="52"/>
      <c r="ER537" s="52"/>
      <c r="ES537" s="52"/>
      <c r="ET537" s="10"/>
      <c r="EU537" s="10"/>
      <c r="EV537" s="10"/>
      <c r="EW537" s="10"/>
      <c r="EX537" s="10"/>
      <c r="EY537" s="10"/>
      <c r="EZ537" s="10"/>
      <c r="FA537" s="10"/>
      <c r="FB537" s="10"/>
      <c r="FC537" s="10"/>
      <c r="FD537" s="52"/>
      <c r="FE537" s="52"/>
      <c r="FF537" s="52"/>
      <c r="FG537" s="52"/>
      <c r="FH537" s="52"/>
      <c r="FI537" s="52"/>
      <c r="FJ537" s="10"/>
      <c r="FK537" s="10"/>
      <c r="FL537" s="10"/>
      <c r="FM537" s="10"/>
      <c r="FN537" s="10"/>
      <c r="FO537" s="10"/>
      <c r="FP537" s="10"/>
      <c r="FQ537" s="10"/>
      <c r="FR537" s="10"/>
      <c r="FS537" s="10"/>
      <c r="FT537" s="74"/>
      <c r="FU537" s="74"/>
      <c r="FV537" s="74"/>
      <c r="FW537" s="74"/>
      <c r="FX537" s="74"/>
      <c r="FY537" s="74"/>
      <c r="FZ537" s="74"/>
      <c r="GA537" s="74"/>
      <c r="GB537" s="74"/>
      <c r="GC537" s="74"/>
      <c r="GD537" s="74"/>
      <c r="GE537" s="74"/>
      <c r="GF537" s="74"/>
      <c r="GG537" s="74"/>
      <c r="GH537" s="74"/>
      <c r="GI537" s="74"/>
      <c r="GJ537" s="74"/>
      <c r="GK537" s="74"/>
      <c r="GL537" s="74"/>
      <c r="GM537" s="74"/>
      <c r="GN537" s="74"/>
      <c r="GO537" s="74"/>
      <c r="GP537" s="74"/>
      <c r="GQ537" s="74"/>
      <c r="GR537" s="74"/>
      <c r="GS537" s="74"/>
      <c r="GT537" s="74"/>
      <c r="GU537" s="74"/>
      <c r="GV537" s="74"/>
      <c r="GW537" s="74"/>
      <c r="GX537" s="74"/>
      <c r="GY537" s="74"/>
      <c r="GZ537" s="74"/>
      <c r="HA537" s="74"/>
      <c r="HB537" s="74"/>
      <c r="HC537" s="74"/>
      <c r="HD537" s="74"/>
      <c r="HE537" s="74"/>
      <c r="HF537" s="74"/>
      <c r="HG537" s="74"/>
      <c r="HH537" s="74"/>
      <c r="HI537" s="74"/>
      <c r="HJ537" s="74"/>
      <c r="HK537" s="74"/>
      <c r="HL537" s="74"/>
      <c r="HM537" s="74"/>
      <c r="HN537" s="74"/>
      <c r="HO537" s="74"/>
      <c r="HP537" s="10"/>
      <c r="HQ537" s="10"/>
      <c r="HR537" s="10"/>
      <c r="HS537" s="10"/>
      <c r="HT537" s="10"/>
      <c r="HU537" s="73"/>
      <c r="HV537" s="73"/>
      <c r="HW537" s="73"/>
      <c r="HX537" s="73"/>
      <c r="HY537" s="10"/>
      <c r="HZ537" s="52"/>
      <c r="IA537" s="52"/>
      <c r="IB537" s="52"/>
      <c r="IC537" s="52"/>
      <c r="ID537" s="52"/>
      <c r="IE537" s="52"/>
      <c r="IF537" s="52"/>
      <c r="IG537" s="52"/>
      <c r="IH537" s="52"/>
      <c r="II537" s="52"/>
      <c r="IJ537" s="52"/>
      <c r="IK537" s="52"/>
      <c r="IL537" s="51"/>
      <c r="IM537" s="51"/>
      <c r="IN537" s="51"/>
      <c r="IO537" s="51"/>
      <c r="IP537" s="10"/>
      <c r="IQ537" s="52"/>
      <c r="IR537" s="52"/>
      <c r="IS537" s="52"/>
      <c r="IT537" s="52"/>
      <c r="IU537" s="52"/>
      <c r="IV537" s="52"/>
      <c r="IW537" s="52"/>
      <c r="IX537" s="52"/>
      <c r="IY537" s="52"/>
      <c r="IZ537" s="52"/>
      <c r="JA537" s="52"/>
      <c r="JB537" s="52"/>
      <c r="JC537" s="52"/>
      <c r="JD537" s="52"/>
      <c r="JE537" s="52"/>
      <c r="JF537" s="52"/>
      <c r="JG537" s="51"/>
      <c r="JH537" s="51"/>
      <c r="JI537" s="51"/>
      <c r="JJ537" s="51"/>
      <c r="JK537" s="51"/>
      <c r="JL537" s="51"/>
      <c r="JM537" s="51"/>
      <c r="JN537" s="51"/>
      <c r="JO537" s="51"/>
      <c r="JP537" s="51"/>
      <c r="JQ537" s="50"/>
      <c r="JR537" s="50"/>
      <c r="JS537" s="50"/>
      <c r="JT537" s="50"/>
      <c r="JU537" s="50"/>
      <c r="JV537" s="50"/>
      <c r="JW537" s="51"/>
      <c r="JX537" s="51"/>
      <c r="JY537" s="51"/>
      <c r="JZ537" s="51"/>
      <c r="KA537" s="51"/>
      <c r="KB537" s="51"/>
      <c r="KC537" s="50"/>
      <c r="KD537" s="50"/>
      <c r="KE537" s="50"/>
      <c r="KF537" s="50"/>
      <c r="KG537" s="50"/>
      <c r="KH537" s="50"/>
    </row>
    <row r="538" spans="1:294" s="47" customFormat="1" ht="26.25" customHeight="1" x14ac:dyDescent="0.25">
      <c r="A538" s="12"/>
      <c r="B538" s="72" t="s">
        <v>124</v>
      </c>
      <c r="C538" s="71"/>
      <c r="D538" s="12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7"/>
      <c r="AC538" s="17"/>
      <c r="AD538" s="17"/>
      <c r="AE538" s="17"/>
      <c r="AF538" s="17"/>
      <c r="AG538" s="60"/>
      <c r="AH538" s="60"/>
      <c r="AI538" s="60"/>
      <c r="AJ538" s="60"/>
      <c r="AK538" s="17"/>
      <c r="AL538" s="17"/>
      <c r="AM538" s="17"/>
      <c r="AN538" s="17"/>
      <c r="AO538" s="17"/>
      <c r="AP538" s="60"/>
      <c r="AQ538" s="60"/>
      <c r="AR538" s="60"/>
      <c r="AS538" s="60"/>
      <c r="AT538" s="68"/>
      <c r="AU538" s="68"/>
      <c r="AV538" s="68"/>
      <c r="AW538" s="68"/>
      <c r="AX538" s="68"/>
      <c r="AY538" s="68"/>
      <c r="AZ538" s="68"/>
      <c r="BA538" s="68"/>
      <c r="BB538" s="68"/>
      <c r="BC538" s="65"/>
      <c r="BD538" s="65"/>
      <c r="BE538" s="65"/>
      <c r="BF538" s="65"/>
      <c r="BG538" s="65"/>
      <c r="BH538" s="68"/>
      <c r="BI538" s="68"/>
      <c r="BJ538" s="68"/>
      <c r="BK538" s="68"/>
      <c r="BL538" s="17"/>
      <c r="BM538" s="17"/>
      <c r="BN538" s="17"/>
      <c r="BO538" s="17"/>
      <c r="BP538" s="17"/>
      <c r="BQ538" s="17"/>
      <c r="BR538" s="66"/>
      <c r="BS538" s="66"/>
      <c r="BT538" s="66"/>
      <c r="BU538" s="66"/>
      <c r="BV538" s="66"/>
      <c r="BW538" s="66"/>
      <c r="BX538" s="66"/>
      <c r="BY538" s="66"/>
      <c r="BZ538" s="66"/>
      <c r="CA538" s="66"/>
      <c r="CB538" s="17"/>
      <c r="CC538" s="17"/>
      <c r="CD538" s="17"/>
      <c r="CE538" s="17"/>
      <c r="CF538" s="17"/>
      <c r="CG538" s="17"/>
      <c r="CH538" s="66"/>
      <c r="CI538" s="66"/>
      <c r="CJ538" s="66"/>
      <c r="CK538" s="66"/>
      <c r="CL538" s="66"/>
      <c r="CM538" s="66"/>
      <c r="CN538" s="66"/>
      <c r="CO538" s="66"/>
      <c r="CP538" s="66"/>
      <c r="CQ538" s="66"/>
      <c r="CR538" s="17"/>
      <c r="CS538" s="17"/>
      <c r="CT538" s="17"/>
      <c r="CU538" s="17"/>
      <c r="CV538" s="17"/>
      <c r="CW538" s="17"/>
      <c r="CX538" s="66"/>
      <c r="CY538" s="66"/>
      <c r="CZ538" s="66"/>
      <c r="DA538" s="66"/>
      <c r="DB538" s="66"/>
      <c r="DC538" s="66"/>
      <c r="DD538" s="66"/>
      <c r="DE538" s="66"/>
      <c r="DF538" s="66"/>
      <c r="DG538" s="66"/>
      <c r="DH538" s="17"/>
      <c r="DI538" s="17"/>
      <c r="DJ538" s="17"/>
      <c r="DK538" s="17"/>
      <c r="DL538" s="17"/>
      <c r="DM538" s="17"/>
      <c r="DN538" s="66"/>
      <c r="DO538" s="66"/>
      <c r="DP538" s="66"/>
      <c r="DQ538" s="66"/>
      <c r="DR538" s="66"/>
      <c r="DS538" s="66"/>
      <c r="DT538" s="66"/>
      <c r="DU538" s="66"/>
      <c r="DV538" s="66"/>
      <c r="DW538" s="66"/>
      <c r="DX538" s="17"/>
      <c r="DY538" s="17"/>
      <c r="DZ538" s="17"/>
      <c r="EA538" s="17"/>
      <c r="EB538" s="17"/>
      <c r="EC538" s="17"/>
      <c r="ED538" s="66"/>
      <c r="EE538" s="66"/>
      <c r="EF538" s="66"/>
      <c r="EG538" s="66"/>
      <c r="EH538" s="66"/>
      <c r="EI538" s="66"/>
      <c r="EJ538" s="66"/>
      <c r="EK538" s="66"/>
      <c r="EL538" s="66"/>
      <c r="EM538" s="66"/>
      <c r="EN538" s="17"/>
      <c r="EO538" s="17"/>
      <c r="EP538" s="17"/>
      <c r="EQ538" s="17"/>
      <c r="ER538" s="17"/>
      <c r="ES538" s="17"/>
      <c r="ET538" s="66"/>
      <c r="EU538" s="66"/>
      <c r="EV538" s="66"/>
      <c r="EW538" s="66"/>
      <c r="EX538" s="66"/>
      <c r="EY538" s="66"/>
      <c r="EZ538" s="66"/>
      <c r="FA538" s="66"/>
      <c r="FB538" s="66"/>
      <c r="FC538" s="66"/>
      <c r="FD538" s="17"/>
      <c r="FE538" s="17"/>
      <c r="FF538" s="17"/>
      <c r="FG538" s="17"/>
      <c r="FH538" s="17"/>
      <c r="FI538" s="17"/>
      <c r="FJ538" s="66"/>
      <c r="FK538" s="66"/>
      <c r="FL538" s="66"/>
      <c r="FM538" s="66"/>
      <c r="FN538" s="66"/>
      <c r="FO538" s="66"/>
      <c r="FP538" s="66"/>
      <c r="FQ538" s="66"/>
      <c r="FR538" s="66"/>
      <c r="FS538" s="66"/>
      <c r="FT538" s="67"/>
      <c r="FU538" s="67"/>
      <c r="FV538" s="67"/>
      <c r="FW538" s="67"/>
      <c r="FX538" s="67"/>
      <c r="FY538" s="67"/>
      <c r="FZ538" s="67"/>
      <c r="GA538" s="67"/>
      <c r="GB538" s="67"/>
      <c r="GC538" s="67"/>
      <c r="GD538" s="67"/>
      <c r="GE538" s="67"/>
      <c r="GF538" s="67"/>
      <c r="GG538" s="67"/>
      <c r="GH538" s="67"/>
      <c r="GI538" s="67"/>
      <c r="GJ538" s="67"/>
      <c r="GK538" s="67"/>
      <c r="GL538" s="67"/>
      <c r="GM538" s="67"/>
      <c r="GN538" s="67"/>
      <c r="GO538" s="67"/>
      <c r="GP538" s="67"/>
      <c r="GQ538" s="67"/>
      <c r="GR538" s="67"/>
      <c r="GS538" s="67"/>
      <c r="GT538" s="67"/>
      <c r="GU538" s="67"/>
      <c r="GV538" s="67"/>
      <c r="GW538" s="67"/>
      <c r="GX538" s="67"/>
      <c r="GY538" s="67"/>
      <c r="GZ538" s="67"/>
      <c r="HA538" s="67"/>
      <c r="HB538" s="67"/>
      <c r="HC538" s="67"/>
      <c r="HD538" s="67"/>
      <c r="HE538" s="67"/>
      <c r="HF538" s="67"/>
      <c r="HG538" s="67"/>
      <c r="HH538" s="67"/>
      <c r="HI538" s="67"/>
      <c r="HJ538" s="67"/>
      <c r="HK538" s="67"/>
      <c r="HL538" s="67"/>
      <c r="HM538" s="67"/>
      <c r="HN538" s="67"/>
      <c r="HO538" s="67"/>
      <c r="HP538" s="66"/>
      <c r="HQ538" s="66"/>
      <c r="HR538" s="66"/>
      <c r="HS538" s="66"/>
      <c r="HT538" s="66"/>
      <c r="HU538" s="65"/>
      <c r="HV538" s="65"/>
      <c r="HW538" s="65"/>
      <c r="HX538" s="65"/>
      <c r="HY538" s="61"/>
      <c r="HZ538" s="17"/>
      <c r="IA538" s="17"/>
      <c r="IB538" s="17"/>
      <c r="IC538" s="17"/>
      <c r="ID538" s="17"/>
      <c r="IE538" s="17"/>
      <c r="IF538" s="17"/>
      <c r="IG538" s="17"/>
      <c r="IH538" s="17"/>
      <c r="II538" s="17"/>
      <c r="IJ538" s="17"/>
      <c r="IK538" s="17"/>
      <c r="IL538" s="60"/>
      <c r="IM538" s="60"/>
      <c r="IN538" s="60"/>
      <c r="IO538" s="60"/>
      <c r="IP538" s="61"/>
      <c r="IQ538" s="17"/>
      <c r="IR538" s="17"/>
      <c r="IS538" s="17"/>
      <c r="IT538" s="17"/>
      <c r="IU538" s="17"/>
      <c r="IV538" s="17"/>
      <c r="IW538" s="17"/>
      <c r="IX538" s="17"/>
      <c r="IY538" s="17"/>
      <c r="IZ538" s="17"/>
      <c r="JA538" s="17"/>
      <c r="JB538" s="17"/>
      <c r="JC538" s="17"/>
      <c r="JD538" s="17"/>
      <c r="JE538" s="17"/>
      <c r="JF538" s="17"/>
      <c r="JG538" s="60"/>
      <c r="JH538" s="60"/>
      <c r="JI538" s="60"/>
      <c r="JJ538" s="60"/>
      <c r="JK538" s="60"/>
      <c r="JL538" s="60"/>
      <c r="JM538" s="60"/>
      <c r="JN538" s="60"/>
      <c r="JO538" s="60"/>
      <c r="JP538" s="60"/>
      <c r="JQ538" s="59"/>
      <c r="JR538" s="59"/>
      <c r="JS538" s="59"/>
      <c r="JT538" s="59"/>
      <c r="JU538" s="59"/>
      <c r="JV538" s="59"/>
      <c r="JW538" s="60"/>
      <c r="JX538" s="60"/>
      <c r="JY538" s="60"/>
      <c r="JZ538" s="60"/>
      <c r="KA538" s="60"/>
      <c r="KB538" s="60"/>
      <c r="KC538" s="59"/>
      <c r="KD538" s="59"/>
      <c r="KE538" s="59"/>
      <c r="KF538" s="59"/>
      <c r="KG538" s="59"/>
      <c r="KH538" s="59"/>
    </row>
    <row r="539" spans="1:294" s="47" customFormat="1" ht="12" customHeight="1" x14ac:dyDescent="0.25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9"/>
      <c r="P539" s="9"/>
      <c r="Q539" s="57"/>
      <c r="R539" s="57"/>
      <c r="S539" s="12"/>
      <c r="T539" s="12"/>
      <c r="U539" s="12"/>
      <c r="V539" s="12"/>
      <c r="W539" s="12"/>
      <c r="X539" s="12"/>
      <c r="Y539" s="12"/>
      <c r="Z539" s="12"/>
      <c r="AA539" s="12"/>
      <c r="AB539" s="17"/>
      <c r="AC539" s="17"/>
      <c r="AD539" s="17"/>
      <c r="AE539" s="17"/>
      <c r="AF539" s="17"/>
      <c r="AG539" s="60"/>
      <c r="AH539" s="60"/>
      <c r="AI539" s="60"/>
      <c r="AJ539" s="60"/>
      <c r="AK539" s="17"/>
      <c r="AL539" s="17"/>
      <c r="AM539" s="17"/>
      <c r="AN539" s="17"/>
      <c r="AO539" s="17"/>
      <c r="AP539" s="60"/>
      <c r="AQ539" s="60"/>
      <c r="AR539" s="60"/>
      <c r="AS539" s="60"/>
      <c r="AT539" s="68"/>
      <c r="AU539" s="68"/>
      <c r="AV539" s="68"/>
      <c r="AW539" s="68"/>
      <c r="AX539" s="68"/>
      <c r="AY539" s="68"/>
      <c r="AZ539" s="68"/>
      <c r="BA539" s="68"/>
      <c r="BB539" s="68"/>
      <c r="BC539" s="65"/>
      <c r="BD539" s="65"/>
      <c r="BE539" s="65"/>
      <c r="BF539" s="65"/>
      <c r="BG539" s="65"/>
      <c r="BH539" s="68"/>
      <c r="BI539" s="68"/>
      <c r="BJ539" s="68"/>
      <c r="BK539" s="68"/>
      <c r="BL539" s="17"/>
      <c r="BM539" s="17"/>
      <c r="BN539" s="17"/>
      <c r="BO539" s="17"/>
      <c r="BP539" s="17"/>
      <c r="BQ539" s="17"/>
      <c r="BR539" s="66"/>
      <c r="BS539" s="66"/>
      <c r="BT539" s="66"/>
      <c r="BU539" s="66"/>
      <c r="BV539" s="66"/>
      <c r="BW539" s="66"/>
      <c r="BX539" s="66"/>
      <c r="BY539" s="66"/>
      <c r="BZ539" s="66"/>
      <c r="CA539" s="66"/>
      <c r="CB539" s="17"/>
      <c r="CC539" s="17"/>
      <c r="CD539" s="17"/>
      <c r="CE539" s="17"/>
      <c r="CF539" s="17"/>
      <c r="CG539" s="17"/>
      <c r="CH539" s="66"/>
      <c r="CI539" s="66"/>
      <c r="CJ539" s="66"/>
      <c r="CK539" s="66"/>
      <c r="CL539" s="66"/>
      <c r="CM539" s="66"/>
      <c r="CN539" s="66"/>
      <c r="CO539" s="66"/>
      <c r="CP539" s="66"/>
      <c r="CQ539" s="66"/>
      <c r="CR539" s="17"/>
      <c r="CS539" s="17"/>
      <c r="CT539" s="17"/>
      <c r="CU539" s="17"/>
      <c r="CV539" s="17"/>
      <c r="CW539" s="17"/>
      <c r="CX539" s="66"/>
      <c r="CY539" s="66"/>
      <c r="CZ539" s="66"/>
      <c r="DA539" s="66"/>
      <c r="DB539" s="66"/>
      <c r="DC539" s="66"/>
      <c r="DD539" s="66"/>
      <c r="DE539" s="66"/>
      <c r="DF539" s="66"/>
      <c r="DG539" s="66"/>
      <c r="DH539" s="17"/>
      <c r="DI539" s="17"/>
      <c r="DJ539" s="17"/>
      <c r="DK539" s="17"/>
      <c r="DL539" s="17"/>
      <c r="DM539" s="17"/>
      <c r="DN539" s="66"/>
      <c r="DO539" s="66"/>
      <c r="DP539" s="66"/>
      <c r="DQ539" s="66"/>
      <c r="DR539" s="66"/>
      <c r="DS539" s="66"/>
      <c r="DT539" s="66"/>
      <c r="DU539" s="66"/>
      <c r="DV539" s="66"/>
      <c r="DW539" s="66"/>
      <c r="DX539" s="17"/>
      <c r="DY539" s="17"/>
      <c r="DZ539" s="17"/>
      <c r="EA539" s="17"/>
      <c r="EB539" s="17"/>
      <c r="EC539" s="17"/>
      <c r="ED539" s="66"/>
      <c r="EE539" s="66"/>
      <c r="EF539" s="66"/>
      <c r="EG539" s="66"/>
      <c r="EH539" s="66"/>
      <c r="EI539" s="66"/>
      <c r="EJ539" s="66"/>
      <c r="EK539" s="66"/>
      <c r="EL539" s="66"/>
      <c r="EM539" s="66"/>
      <c r="EN539" s="17"/>
      <c r="EO539" s="17"/>
      <c r="EP539" s="17"/>
      <c r="EQ539" s="17"/>
      <c r="ER539" s="17"/>
      <c r="ES539" s="17"/>
      <c r="ET539" s="66"/>
      <c r="EU539" s="66"/>
      <c r="EV539" s="66"/>
      <c r="EW539" s="66"/>
      <c r="EX539" s="66"/>
      <c r="EY539" s="66"/>
      <c r="EZ539" s="66"/>
      <c r="FA539" s="66"/>
      <c r="FB539" s="66"/>
      <c r="FC539" s="66"/>
      <c r="FD539" s="17"/>
      <c r="FE539" s="17"/>
      <c r="FF539" s="17"/>
      <c r="FG539" s="17"/>
      <c r="FH539" s="17"/>
      <c r="FI539" s="17"/>
      <c r="FJ539" s="66"/>
      <c r="FK539" s="66"/>
      <c r="FL539" s="66"/>
      <c r="FM539" s="66"/>
      <c r="FN539" s="66"/>
      <c r="FO539" s="66"/>
      <c r="FP539" s="66"/>
      <c r="FQ539" s="66"/>
      <c r="FR539" s="66"/>
      <c r="FS539" s="66"/>
      <c r="FT539" s="67"/>
      <c r="FU539" s="67"/>
      <c r="FV539" s="67"/>
      <c r="FW539" s="67"/>
      <c r="FX539" s="67"/>
      <c r="FY539" s="67"/>
      <c r="FZ539" s="67"/>
      <c r="GA539" s="67"/>
      <c r="GB539" s="67"/>
      <c r="GC539" s="67"/>
      <c r="GD539" s="67"/>
      <c r="GE539" s="67"/>
      <c r="GF539" s="67"/>
      <c r="GG539" s="67"/>
      <c r="GH539" s="67"/>
      <c r="GI539" s="67"/>
      <c r="GJ539" s="67"/>
      <c r="GK539" s="67"/>
      <c r="GL539" s="67"/>
      <c r="GM539" s="67"/>
      <c r="GN539" s="67"/>
      <c r="GO539" s="67"/>
      <c r="GP539" s="67"/>
      <c r="GQ539" s="67"/>
      <c r="GR539" s="67"/>
      <c r="GS539" s="67"/>
      <c r="GT539" s="67"/>
      <c r="GU539" s="67"/>
      <c r="GV539" s="67"/>
      <c r="GW539" s="67"/>
      <c r="GX539" s="67"/>
      <c r="GY539" s="67"/>
      <c r="GZ539" s="67"/>
      <c r="HA539" s="67"/>
      <c r="HB539" s="67"/>
      <c r="HC539" s="67"/>
      <c r="HD539" s="67"/>
      <c r="HE539" s="67"/>
      <c r="HF539" s="67"/>
      <c r="HG539" s="67"/>
      <c r="HH539" s="67"/>
      <c r="HI539" s="67"/>
      <c r="HJ539" s="67"/>
      <c r="HK539" s="67"/>
      <c r="HL539" s="67"/>
      <c r="HM539" s="67"/>
      <c r="HN539" s="67"/>
      <c r="HO539" s="67"/>
      <c r="HP539" s="66"/>
      <c r="HQ539" s="66"/>
      <c r="HR539" s="66"/>
      <c r="HS539" s="66"/>
      <c r="HT539" s="66"/>
      <c r="HU539" s="65"/>
      <c r="HV539" s="65"/>
      <c r="HW539" s="65"/>
      <c r="HX539" s="65"/>
      <c r="HY539" s="61"/>
      <c r="HZ539" s="17"/>
      <c r="IA539" s="17"/>
      <c r="IB539" s="17"/>
      <c r="IC539" s="17"/>
      <c r="ID539" s="17"/>
      <c r="IE539" s="17"/>
      <c r="IF539" s="17"/>
      <c r="IG539" s="17"/>
      <c r="IH539" s="17"/>
      <c r="II539" s="17"/>
      <c r="IJ539" s="17"/>
      <c r="IK539" s="17"/>
      <c r="IL539" s="60"/>
      <c r="IM539" s="60"/>
      <c r="IN539" s="60"/>
      <c r="IO539" s="60"/>
      <c r="IP539" s="61"/>
      <c r="IQ539" s="17"/>
      <c r="IR539" s="17"/>
      <c r="IS539" s="17"/>
      <c r="IT539" s="17"/>
      <c r="IU539" s="17"/>
      <c r="IV539" s="17"/>
      <c r="IW539" s="17"/>
      <c r="IX539" s="17"/>
      <c r="IY539" s="17"/>
      <c r="IZ539" s="17"/>
      <c r="JA539" s="17"/>
      <c r="JB539" s="17"/>
      <c r="JC539" s="17"/>
      <c r="JD539" s="17"/>
      <c r="JE539" s="17"/>
      <c r="JF539" s="17"/>
      <c r="JG539" s="60"/>
      <c r="JH539" s="60"/>
      <c r="JI539" s="60"/>
      <c r="JJ539" s="60"/>
      <c r="JK539" s="60"/>
      <c r="JL539" s="60"/>
      <c r="JM539" s="60"/>
      <c r="JN539" s="60"/>
      <c r="JO539" s="60"/>
      <c r="JP539" s="60"/>
      <c r="JQ539" s="59"/>
      <c r="JR539" s="59"/>
      <c r="JS539" s="59"/>
      <c r="JT539" s="59"/>
      <c r="JU539" s="59"/>
      <c r="JV539" s="59"/>
      <c r="JW539" s="60"/>
      <c r="JX539" s="60"/>
      <c r="JY539" s="60"/>
      <c r="JZ539" s="60"/>
      <c r="KA539" s="60"/>
      <c r="KB539" s="60"/>
      <c r="KC539" s="59"/>
      <c r="KD539" s="59"/>
      <c r="KE539" s="59"/>
      <c r="KF539" s="59"/>
      <c r="KG539" s="59"/>
      <c r="KH539" s="59"/>
    </row>
    <row r="540" spans="1:294" s="47" customFormat="1" ht="15" x14ac:dyDescent="0.25">
      <c r="A540" s="70"/>
      <c r="B540" s="69" t="s">
        <v>123</v>
      </c>
      <c r="C540" s="520"/>
      <c r="D540" s="520"/>
      <c r="E540" s="520"/>
      <c r="F540" s="520"/>
      <c r="G540" s="520"/>
      <c r="H540" s="520"/>
      <c r="I540" s="521" t="s">
        <v>646</v>
      </c>
      <c r="J540" s="521"/>
      <c r="K540" s="521"/>
      <c r="L540" s="521"/>
      <c r="M540" s="521"/>
      <c r="N540" s="521"/>
      <c r="O540" s="12"/>
      <c r="P540" s="12"/>
      <c r="Q540" s="57"/>
      <c r="R540" s="57"/>
      <c r="S540" s="12"/>
      <c r="T540" s="12"/>
      <c r="U540" s="12"/>
      <c r="V540" s="12"/>
      <c r="W540" s="12"/>
      <c r="X540" s="12"/>
      <c r="Y540" s="12"/>
      <c r="Z540" s="12"/>
      <c r="AA540" s="12"/>
      <c r="AB540" s="17"/>
      <c r="AC540" s="17"/>
      <c r="AD540" s="17"/>
      <c r="AE540" s="17"/>
      <c r="AF540" s="17"/>
      <c r="AG540" s="60"/>
      <c r="AH540" s="60"/>
      <c r="AI540" s="60"/>
      <c r="AJ540" s="60"/>
      <c r="AK540" s="17"/>
      <c r="AL540" s="17"/>
      <c r="AM540" s="17"/>
      <c r="AN540" s="17"/>
      <c r="AO540" s="17"/>
      <c r="AP540" s="60"/>
      <c r="AQ540" s="60"/>
      <c r="AR540" s="60"/>
      <c r="AS540" s="60"/>
      <c r="AT540" s="68"/>
      <c r="AU540" s="68"/>
      <c r="AV540" s="68"/>
      <c r="AW540" s="68"/>
      <c r="AX540" s="68"/>
      <c r="AY540" s="68"/>
      <c r="AZ540" s="68"/>
      <c r="BA540" s="68"/>
      <c r="BB540" s="68"/>
      <c r="BC540" s="65"/>
      <c r="BD540" s="65"/>
      <c r="BE540" s="65"/>
      <c r="BF540" s="65"/>
      <c r="BG540" s="65"/>
      <c r="BH540" s="68"/>
      <c r="BI540" s="68"/>
      <c r="BJ540" s="68"/>
      <c r="BK540" s="68"/>
      <c r="BL540" s="17"/>
      <c r="BM540" s="17"/>
      <c r="BN540" s="17"/>
      <c r="BO540" s="17"/>
      <c r="BP540" s="17"/>
      <c r="BQ540" s="17"/>
      <c r="BR540" s="66"/>
      <c r="BS540" s="66"/>
      <c r="BT540" s="66"/>
      <c r="BU540" s="66"/>
      <c r="BV540" s="66"/>
      <c r="BW540" s="66"/>
      <c r="BX540" s="66"/>
      <c r="BY540" s="66"/>
      <c r="BZ540" s="66"/>
      <c r="CA540" s="66"/>
      <c r="CB540" s="17"/>
      <c r="CC540" s="17"/>
      <c r="CD540" s="17"/>
      <c r="CE540" s="17"/>
      <c r="CF540" s="17"/>
      <c r="CG540" s="17"/>
      <c r="CH540" s="66"/>
      <c r="CI540" s="66"/>
      <c r="CJ540" s="66"/>
      <c r="CK540" s="66"/>
      <c r="CL540" s="66"/>
      <c r="CM540" s="66"/>
      <c r="CN540" s="66"/>
      <c r="CO540" s="66"/>
      <c r="CP540" s="66"/>
      <c r="CQ540" s="66"/>
      <c r="CR540" s="17"/>
      <c r="CS540" s="17"/>
      <c r="CT540" s="17"/>
      <c r="CU540" s="17"/>
      <c r="CV540" s="17"/>
      <c r="CW540" s="17"/>
      <c r="CX540" s="66"/>
      <c r="CY540" s="66"/>
      <c r="CZ540" s="66"/>
      <c r="DA540" s="66"/>
      <c r="DB540" s="66"/>
      <c r="DC540" s="66"/>
      <c r="DD540" s="66"/>
      <c r="DE540" s="66"/>
      <c r="DF540" s="66"/>
      <c r="DG540" s="66"/>
      <c r="DH540" s="17"/>
      <c r="DI540" s="17"/>
      <c r="DJ540" s="17"/>
      <c r="DK540" s="17"/>
      <c r="DL540" s="17"/>
      <c r="DM540" s="17"/>
      <c r="DN540" s="66"/>
      <c r="DO540" s="66"/>
      <c r="DP540" s="66"/>
      <c r="DQ540" s="66"/>
      <c r="DR540" s="66"/>
      <c r="DS540" s="66"/>
      <c r="DT540" s="66"/>
      <c r="DU540" s="66"/>
      <c r="DV540" s="66"/>
      <c r="DW540" s="66"/>
      <c r="DX540" s="17"/>
      <c r="DY540" s="17"/>
      <c r="DZ540" s="17"/>
      <c r="EA540" s="17"/>
      <c r="EB540" s="17"/>
      <c r="EC540" s="17"/>
      <c r="ED540" s="66"/>
      <c r="EE540" s="66"/>
      <c r="EF540" s="66"/>
      <c r="EG540" s="66"/>
      <c r="EH540" s="66"/>
      <c r="EI540" s="66"/>
      <c r="EJ540" s="66"/>
      <c r="EK540" s="66"/>
      <c r="EL540" s="66"/>
      <c r="EM540" s="66"/>
      <c r="EN540" s="17"/>
      <c r="EO540" s="17"/>
      <c r="EP540" s="17"/>
      <c r="EQ540" s="17"/>
      <c r="ER540" s="17"/>
      <c r="ES540" s="17"/>
      <c r="ET540" s="66"/>
      <c r="EU540" s="66"/>
      <c r="EV540" s="66"/>
      <c r="EW540" s="66"/>
      <c r="EX540" s="66"/>
      <c r="EY540" s="66"/>
      <c r="EZ540" s="66"/>
      <c r="FA540" s="66"/>
      <c r="FB540" s="66"/>
      <c r="FC540" s="66"/>
      <c r="FD540" s="17"/>
      <c r="FE540" s="17"/>
      <c r="FF540" s="17"/>
      <c r="FG540" s="17"/>
      <c r="FH540" s="17"/>
      <c r="FI540" s="17"/>
      <c r="FJ540" s="66"/>
      <c r="FK540" s="66"/>
      <c r="FL540" s="66"/>
      <c r="FM540" s="66"/>
      <c r="FN540" s="66"/>
      <c r="FO540" s="66"/>
      <c r="FP540" s="66"/>
      <c r="FQ540" s="66"/>
      <c r="FR540" s="66"/>
      <c r="FS540" s="66"/>
      <c r="FT540" s="67"/>
      <c r="FU540" s="67"/>
      <c r="FV540" s="67"/>
      <c r="FW540" s="67"/>
      <c r="FX540" s="67"/>
      <c r="FY540" s="67"/>
      <c r="FZ540" s="67"/>
      <c r="GA540" s="67"/>
      <c r="GB540" s="67"/>
      <c r="GC540" s="67"/>
      <c r="GD540" s="67"/>
      <c r="GE540" s="67"/>
      <c r="GF540" s="67"/>
      <c r="GG540" s="67"/>
      <c r="GH540" s="67"/>
      <c r="GI540" s="67"/>
      <c r="GJ540" s="67"/>
      <c r="GK540" s="67"/>
      <c r="GL540" s="67"/>
      <c r="GM540" s="67"/>
      <c r="GN540" s="67"/>
      <c r="GO540" s="67"/>
      <c r="GP540" s="67"/>
      <c r="GQ540" s="67"/>
      <c r="GR540" s="67"/>
      <c r="GS540" s="67"/>
      <c r="GT540" s="67"/>
      <c r="GU540" s="67"/>
      <c r="GV540" s="67"/>
      <c r="GW540" s="67"/>
      <c r="GX540" s="67"/>
      <c r="GY540" s="67"/>
      <c r="GZ540" s="67"/>
      <c r="HA540" s="67"/>
      <c r="HB540" s="67"/>
      <c r="HC540" s="67"/>
      <c r="HD540" s="67"/>
      <c r="HE540" s="67"/>
      <c r="HF540" s="67"/>
      <c r="HG540" s="67"/>
      <c r="HH540" s="67"/>
      <c r="HI540" s="67"/>
      <c r="HJ540" s="67"/>
      <c r="HK540" s="67"/>
      <c r="HL540" s="67"/>
      <c r="HM540" s="67"/>
      <c r="HN540" s="67"/>
      <c r="HO540" s="67"/>
      <c r="HP540" s="66"/>
      <c r="HQ540" s="66"/>
      <c r="HR540" s="66"/>
      <c r="HS540" s="66"/>
      <c r="HT540" s="66"/>
      <c r="HU540" s="65"/>
      <c r="HV540" s="65"/>
      <c r="HW540" s="65"/>
      <c r="HX540" s="65"/>
      <c r="HY540" s="61"/>
      <c r="HZ540" s="17"/>
      <c r="IA540" s="17"/>
      <c r="IB540" s="17"/>
      <c r="IC540" s="17"/>
      <c r="ID540" s="17"/>
      <c r="IE540" s="17"/>
      <c r="IF540" s="17"/>
      <c r="IG540" s="17"/>
      <c r="IH540" s="17"/>
      <c r="II540" s="17"/>
      <c r="IJ540" s="17"/>
      <c r="IK540" s="17"/>
      <c r="IL540" s="60"/>
      <c r="IM540" s="60"/>
      <c r="IN540" s="60"/>
      <c r="IO540" s="60"/>
      <c r="IP540" s="61"/>
      <c r="IQ540" s="17"/>
      <c r="IR540" s="17"/>
      <c r="IS540" s="17"/>
      <c r="IT540" s="17"/>
      <c r="IU540" s="17"/>
      <c r="IV540" s="17"/>
      <c r="IW540" s="17"/>
      <c r="IX540" s="17"/>
      <c r="IY540" s="17"/>
      <c r="IZ540" s="17"/>
      <c r="JA540" s="17"/>
      <c r="JB540" s="17"/>
      <c r="JC540" s="17"/>
      <c r="JD540" s="17"/>
      <c r="JE540" s="17"/>
      <c r="JF540" s="17"/>
      <c r="JG540" s="60"/>
      <c r="JH540" s="60"/>
      <c r="JI540" s="60"/>
      <c r="JJ540" s="60"/>
      <c r="JK540" s="60" t="s">
        <v>78</v>
      </c>
      <c r="JL540" s="60" t="s">
        <v>78</v>
      </c>
      <c r="JM540" s="60" t="s">
        <v>78</v>
      </c>
      <c r="JN540" s="60" t="s">
        <v>78</v>
      </c>
      <c r="JO540" s="60" t="s">
        <v>78</v>
      </c>
      <c r="JP540" s="60" t="s">
        <v>78</v>
      </c>
      <c r="JQ540" s="59" t="s">
        <v>646</v>
      </c>
      <c r="JR540" s="59" t="s">
        <v>78</v>
      </c>
      <c r="JS540" s="59" t="s">
        <v>78</v>
      </c>
      <c r="JT540" s="59" t="s">
        <v>78</v>
      </c>
      <c r="JU540" s="59" t="s">
        <v>78</v>
      </c>
      <c r="JV540" s="59" t="s">
        <v>78</v>
      </c>
      <c r="JW540" s="60"/>
      <c r="JX540" s="60"/>
      <c r="JY540" s="60"/>
      <c r="JZ540" s="60"/>
      <c r="KA540" s="60"/>
      <c r="KB540" s="60"/>
      <c r="KC540" s="59"/>
      <c r="KD540" s="59"/>
      <c r="KE540" s="59"/>
      <c r="KF540" s="59"/>
      <c r="KG540" s="59"/>
      <c r="KH540" s="59"/>
    </row>
    <row r="541" spans="1:294" s="48" customFormat="1" ht="16.5" customHeight="1" x14ac:dyDescent="0.25">
      <c r="A541" s="64"/>
      <c r="B541" s="69"/>
      <c r="C541" s="519" t="s">
        <v>121</v>
      </c>
      <c r="D541" s="519"/>
      <c r="E541" s="519"/>
      <c r="F541" s="519"/>
      <c r="G541" s="519"/>
      <c r="H541" s="519"/>
      <c r="I541" s="519"/>
      <c r="J541" s="519"/>
      <c r="K541" s="519"/>
      <c r="L541" s="519"/>
      <c r="M541" s="519"/>
      <c r="N541" s="519"/>
      <c r="Q541" s="63"/>
      <c r="R541" s="63"/>
      <c r="AB541" s="17"/>
      <c r="AC541" s="17"/>
      <c r="AD541" s="17"/>
      <c r="AE541" s="17"/>
      <c r="AF541" s="17"/>
      <c r="AG541" s="60"/>
      <c r="AH541" s="60"/>
      <c r="AI541" s="60"/>
      <c r="AJ541" s="60"/>
      <c r="AK541" s="17"/>
      <c r="AL541" s="17"/>
      <c r="AM541" s="17"/>
      <c r="AN541" s="17"/>
      <c r="AO541" s="17"/>
      <c r="AP541" s="60"/>
      <c r="AQ541" s="60"/>
      <c r="AR541" s="60"/>
      <c r="AS541" s="60"/>
      <c r="AT541" s="59"/>
      <c r="AU541" s="59"/>
      <c r="AV541" s="59"/>
      <c r="AW541" s="59"/>
      <c r="AX541" s="59"/>
      <c r="AY541" s="59"/>
      <c r="AZ541" s="59"/>
      <c r="BA541" s="59"/>
      <c r="BB541" s="59"/>
      <c r="BC541" s="60"/>
      <c r="BD541" s="60"/>
      <c r="BE541" s="60"/>
      <c r="BF541" s="60"/>
      <c r="BG541" s="60"/>
      <c r="BH541" s="59"/>
      <c r="BI541" s="59"/>
      <c r="BJ541" s="59"/>
      <c r="BK541" s="59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  <c r="EA541" s="17"/>
      <c r="EB541" s="17"/>
      <c r="EC541" s="17"/>
      <c r="ED541" s="17"/>
      <c r="EE541" s="17"/>
      <c r="EF541" s="17"/>
      <c r="EG541" s="17"/>
      <c r="EH541" s="17"/>
      <c r="EI541" s="17"/>
      <c r="EJ541" s="17"/>
      <c r="EK541" s="17"/>
      <c r="EL541" s="17"/>
      <c r="EM541" s="17"/>
      <c r="EN541" s="17"/>
      <c r="EO541" s="17"/>
      <c r="EP541" s="17"/>
      <c r="EQ541" s="17"/>
      <c r="ER541" s="17"/>
      <c r="ES541" s="17"/>
      <c r="ET541" s="17"/>
      <c r="EU541" s="17"/>
      <c r="EV541" s="17"/>
      <c r="EW541" s="17"/>
      <c r="EX541" s="17"/>
      <c r="EY541" s="17"/>
      <c r="EZ541" s="17"/>
      <c r="FA541" s="17"/>
      <c r="FB541" s="17"/>
      <c r="FC541" s="17"/>
      <c r="FD541" s="17"/>
      <c r="FE541" s="17"/>
      <c r="FF541" s="17"/>
      <c r="FG541" s="17"/>
      <c r="FH541" s="17"/>
      <c r="FI541" s="17"/>
      <c r="FJ541" s="17"/>
      <c r="FK541" s="17"/>
      <c r="FL541" s="17"/>
      <c r="FM541" s="17"/>
      <c r="FN541" s="17"/>
      <c r="FO541" s="17"/>
      <c r="FP541" s="17"/>
      <c r="FQ541" s="17"/>
      <c r="FR541" s="17"/>
      <c r="FS541" s="17"/>
      <c r="FT541" s="62"/>
      <c r="FU541" s="62"/>
      <c r="FV541" s="62"/>
      <c r="FW541" s="62"/>
      <c r="FX541" s="62"/>
      <c r="FY541" s="62"/>
      <c r="FZ541" s="62"/>
      <c r="GA541" s="62"/>
      <c r="GB541" s="62"/>
      <c r="GC541" s="62"/>
      <c r="GD541" s="62"/>
      <c r="GE541" s="62"/>
      <c r="GF541" s="62"/>
      <c r="GG541" s="62"/>
      <c r="GH541" s="62"/>
      <c r="GI541" s="62"/>
      <c r="GJ541" s="62"/>
      <c r="GK541" s="62"/>
      <c r="GL541" s="62"/>
      <c r="GM541" s="62"/>
      <c r="GN541" s="62"/>
      <c r="GO541" s="62"/>
      <c r="GP541" s="62"/>
      <c r="GQ541" s="62"/>
      <c r="GR541" s="62"/>
      <c r="GS541" s="62"/>
      <c r="GT541" s="62"/>
      <c r="GU541" s="62"/>
      <c r="GV541" s="62"/>
      <c r="GW541" s="62"/>
      <c r="GX541" s="62"/>
      <c r="GY541" s="62"/>
      <c r="GZ541" s="62"/>
      <c r="HA541" s="62"/>
      <c r="HB541" s="62"/>
      <c r="HC541" s="62"/>
      <c r="HD541" s="62"/>
      <c r="HE541" s="62"/>
      <c r="HF541" s="62"/>
      <c r="HG541" s="62"/>
      <c r="HH541" s="62"/>
      <c r="HI541" s="62"/>
      <c r="HJ541" s="62"/>
      <c r="HK541" s="62"/>
      <c r="HL541" s="62"/>
      <c r="HM541" s="62"/>
      <c r="HN541" s="62"/>
      <c r="HO541" s="62"/>
      <c r="HP541" s="17"/>
      <c r="HQ541" s="17"/>
      <c r="HR541" s="17"/>
      <c r="HS541" s="17"/>
      <c r="HT541" s="17"/>
      <c r="HU541" s="60"/>
      <c r="HV541" s="60"/>
      <c r="HW541" s="60"/>
      <c r="HX541" s="60"/>
      <c r="HY541" s="61"/>
      <c r="HZ541" s="17"/>
      <c r="IA541" s="17"/>
      <c r="IB541" s="17"/>
      <c r="IC541" s="17"/>
      <c r="ID541" s="17"/>
      <c r="IE541" s="17"/>
      <c r="IF541" s="17"/>
      <c r="IG541" s="17"/>
      <c r="IH541" s="17"/>
      <c r="II541" s="17"/>
      <c r="IJ541" s="17"/>
      <c r="IK541" s="17"/>
      <c r="IL541" s="60"/>
      <c r="IM541" s="60"/>
      <c r="IN541" s="60"/>
      <c r="IO541" s="60"/>
      <c r="IP541" s="61"/>
      <c r="IQ541" s="17"/>
      <c r="IR541" s="17"/>
      <c r="IS541" s="17"/>
      <c r="IT541" s="17"/>
      <c r="IU541" s="17"/>
      <c r="IV541" s="17"/>
      <c r="IW541" s="17"/>
      <c r="IX541" s="17"/>
      <c r="IY541" s="17"/>
      <c r="IZ541" s="17"/>
      <c r="JA541" s="17"/>
      <c r="JB541" s="17"/>
      <c r="JC541" s="17"/>
      <c r="JD541" s="17"/>
      <c r="JE541" s="17"/>
      <c r="JF541" s="17"/>
      <c r="JG541" s="60"/>
      <c r="JH541" s="60"/>
      <c r="JI541" s="60"/>
      <c r="JJ541" s="60"/>
      <c r="JK541" s="60"/>
      <c r="JL541" s="60"/>
      <c r="JM541" s="60"/>
      <c r="JN541" s="60"/>
      <c r="JO541" s="60"/>
      <c r="JP541" s="60"/>
      <c r="JQ541" s="59"/>
      <c r="JR541" s="59"/>
      <c r="JS541" s="59"/>
      <c r="JT541" s="59"/>
      <c r="JU541" s="59"/>
      <c r="JV541" s="59"/>
      <c r="JW541" s="60"/>
      <c r="JX541" s="60"/>
      <c r="JY541" s="60"/>
      <c r="JZ541" s="60"/>
      <c r="KA541" s="60"/>
      <c r="KB541" s="60"/>
      <c r="KC541" s="59"/>
      <c r="KD541" s="59"/>
      <c r="KE541" s="59"/>
      <c r="KF541" s="59"/>
      <c r="KG541" s="59"/>
      <c r="KH541" s="59"/>
    </row>
    <row r="542" spans="1:294" s="47" customFormat="1" ht="15" x14ac:dyDescent="0.25">
      <c r="A542" s="70"/>
      <c r="B542" s="69" t="s">
        <v>122</v>
      </c>
      <c r="C542" s="520"/>
      <c r="D542" s="520"/>
      <c r="E542" s="520"/>
      <c r="F542" s="520"/>
      <c r="G542" s="520"/>
      <c r="H542" s="520"/>
      <c r="I542" s="521" t="s">
        <v>645</v>
      </c>
      <c r="J542" s="521"/>
      <c r="K542" s="521"/>
      <c r="L542" s="521"/>
      <c r="M542" s="521"/>
      <c r="N542" s="521"/>
      <c r="O542" s="12"/>
      <c r="P542" s="12"/>
      <c r="Q542" s="57"/>
      <c r="R542" s="57"/>
      <c r="S542" s="12"/>
      <c r="T542" s="12"/>
      <c r="U542" s="12"/>
      <c r="V542" s="12"/>
      <c r="W542" s="12"/>
      <c r="X542" s="12"/>
      <c r="Y542" s="12"/>
      <c r="Z542" s="12"/>
      <c r="AA542" s="12"/>
      <c r="AB542" s="17"/>
      <c r="AC542" s="17"/>
      <c r="AD542" s="17"/>
      <c r="AE542" s="17"/>
      <c r="AF542" s="17"/>
      <c r="AG542" s="60"/>
      <c r="AH542" s="60"/>
      <c r="AI542" s="60"/>
      <c r="AJ542" s="60"/>
      <c r="AK542" s="17"/>
      <c r="AL542" s="17"/>
      <c r="AM542" s="17"/>
      <c r="AN542" s="17"/>
      <c r="AO542" s="17"/>
      <c r="AP542" s="60"/>
      <c r="AQ542" s="60"/>
      <c r="AR542" s="60"/>
      <c r="AS542" s="60"/>
      <c r="AT542" s="68"/>
      <c r="AU542" s="68"/>
      <c r="AV542" s="68"/>
      <c r="AW542" s="68"/>
      <c r="AX542" s="68"/>
      <c r="AY542" s="68"/>
      <c r="AZ542" s="68"/>
      <c r="BA542" s="68"/>
      <c r="BB542" s="68"/>
      <c r="BC542" s="65"/>
      <c r="BD542" s="65"/>
      <c r="BE542" s="65"/>
      <c r="BF542" s="65"/>
      <c r="BG542" s="65"/>
      <c r="BH542" s="68"/>
      <c r="BI542" s="68"/>
      <c r="BJ542" s="68"/>
      <c r="BK542" s="68"/>
      <c r="BL542" s="17"/>
      <c r="BM542" s="17"/>
      <c r="BN542" s="17"/>
      <c r="BO542" s="17"/>
      <c r="BP542" s="17"/>
      <c r="BQ542" s="17"/>
      <c r="BR542" s="66"/>
      <c r="BS542" s="66"/>
      <c r="BT542" s="66"/>
      <c r="BU542" s="66"/>
      <c r="BV542" s="66"/>
      <c r="BW542" s="66"/>
      <c r="BX542" s="66"/>
      <c r="BY542" s="66"/>
      <c r="BZ542" s="66"/>
      <c r="CA542" s="66"/>
      <c r="CB542" s="17"/>
      <c r="CC542" s="17"/>
      <c r="CD542" s="17"/>
      <c r="CE542" s="17"/>
      <c r="CF542" s="17"/>
      <c r="CG542" s="17"/>
      <c r="CH542" s="66"/>
      <c r="CI542" s="66"/>
      <c r="CJ542" s="66"/>
      <c r="CK542" s="66"/>
      <c r="CL542" s="66"/>
      <c r="CM542" s="66"/>
      <c r="CN542" s="66"/>
      <c r="CO542" s="66"/>
      <c r="CP542" s="66"/>
      <c r="CQ542" s="66"/>
      <c r="CR542" s="17"/>
      <c r="CS542" s="17"/>
      <c r="CT542" s="17"/>
      <c r="CU542" s="17"/>
      <c r="CV542" s="17"/>
      <c r="CW542" s="17"/>
      <c r="CX542" s="66"/>
      <c r="CY542" s="66"/>
      <c r="CZ542" s="66"/>
      <c r="DA542" s="66"/>
      <c r="DB542" s="66"/>
      <c r="DC542" s="66"/>
      <c r="DD542" s="66"/>
      <c r="DE542" s="66"/>
      <c r="DF542" s="66"/>
      <c r="DG542" s="66"/>
      <c r="DH542" s="17"/>
      <c r="DI542" s="17"/>
      <c r="DJ542" s="17"/>
      <c r="DK542" s="17"/>
      <c r="DL542" s="17"/>
      <c r="DM542" s="17"/>
      <c r="DN542" s="66"/>
      <c r="DO542" s="66"/>
      <c r="DP542" s="66"/>
      <c r="DQ542" s="66"/>
      <c r="DR542" s="66"/>
      <c r="DS542" s="66"/>
      <c r="DT542" s="66"/>
      <c r="DU542" s="66"/>
      <c r="DV542" s="66"/>
      <c r="DW542" s="66"/>
      <c r="DX542" s="17"/>
      <c r="DY542" s="17"/>
      <c r="DZ542" s="17"/>
      <c r="EA542" s="17"/>
      <c r="EB542" s="17"/>
      <c r="EC542" s="17"/>
      <c r="ED542" s="66"/>
      <c r="EE542" s="66"/>
      <c r="EF542" s="66"/>
      <c r="EG542" s="66"/>
      <c r="EH542" s="66"/>
      <c r="EI542" s="66"/>
      <c r="EJ542" s="66"/>
      <c r="EK542" s="66"/>
      <c r="EL542" s="66"/>
      <c r="EM542" s="66"/>
      <c r="EN542" s="17"/>
      <c r="EO542" s="17"/>
      <c r="EP542" s="17"/>
      <c r="EQ542" s="17"/>
      <c r="ER542" s="17"/>
      <c r="ES542" s="17"/>
      <c r="ET542" s="66"/>
      <c r="EU542" s="66"/>
      <c r="EV542" s="66"/>
      <c r="EW542" s="66"/>
      <c r="EX542" s="66"/>
      <c r="EY542" s="66"/>
      <c r="EZ542" s="66"/>
      <c r="FA542" s="66"/>
      <c r="FB542" s="66"/>
      <c r="FC542" s="66"/>
      <c r="FD542" s="17"/>
      <c r="FE542" s="17"/>
      <c r="FF542" s="17"/>
      <c r="FG542" s="17"/>
      <c r="FH542" s="17"/>
      <c r="FI542" s="17"/>
      <c r="FJ542" s="66"/>
      <c r="FK542" s="66"/>
      <c r="FL542" s="66"/>
      <c r="FM542" s="66"/>
      <c r="FN542" s="66"/>
      <c r="FO542" s="66"/>
      <c r="FP542" s="66"/>
      <c r="FQ542" s="66"/>
      <c r="FR542" s="66"/>
      <c r="FS542" s="66"/>
      <c r="FT542" s="67"/>
      <c r="FU542" s="67"/>
      <c r="FV542" s="67"/>
      <c r="FW542" s="67"/>
      <c r="FX542" s="67"/>
      <c r="FY542" s="67"/>
      <c r="FZ542" s="67"/>
      <c r="GA542" s="67"/>
      <c r="GB542" s="67"/>
      <c r="GC542" s="67"/>
      <c r="GD542" s="67"/>
      <c r="GE542" s="67"/>
      <c r="GF542" s="67"/>
      <c r="GG542" s="67"/>
      <c r="GH542" s="67"/>
      <c r="GI542" s="67"/>
      <c r="GJ542" s="67"/>
      <c r="GK542" s="67"/>
      <c r="GL542" s="67"/>
      <c r="GM542" s="67"/>
      <c r="GN542" s="67"/>
      <c r="GO542" s="67"/>
      <c r="GP542" s="67"/>
      <c r="GQ542" s="67"/>
      <c r="GR542" s="67"/>
      <c r="GS542" s="67"/>
      <c r="GT542" s="67"/>
      <c r="GU542" s="67"/>
      <c r="GV542" s="67"/>
      <c r="GW542" s="67"/>
      <c r="GX542" s="67"/>
      <c r="GY542" s="67"/>
      <c r="GZ542" s="67"/>
      <c r="HA542" s="67"/>
      <c r="HB542" s="67"/>
      <c r="HC542" s="67"/>
      <c r="HD542" s="67"/>
      <c r="HE542" s="67"/>
      <c r="HF542" s="67"/>
      <c r="HG542" s="67"/>
      <c r="HH542" s="67"/>
      <c r="HI542" s="67"/>
      <c r="HJ542" s="67"/>
      <c r="HK542" s="67"/>
      <c r="HL542" s="67"/>
      <c r="HM542" s="67"/>
      <c r="HN542" s="67"/>
      <c r="HO542" s="67"/>
      <c r="HP542" s="66"/>
      <c r="HQ542" s="66"/>
      <c r="HR542" s="66"/>
      <c r="HS542" s="66"/>
      <c r="HT542" s="66"/>
      <c r="HU542" s="65"/>
      <c r="HV542" s="65"/>
      <c r="HW542" s="65"/>
      <c r="HX542" s="65"/>
      <c r="HY542" s="61"/>
      <c r="HZ542" s="17"/>
      <c r="IA542" s="17"/>
      <c r="IB542" s="17"/>
      <c r="IC542" s="17"/>
      <c r="ID542" s="17"/>
      <c r="IE542" s="17"/>
      <c r="IF542" s="17"/>
      <c r="IG542" s="17"/>
      <c r="IH542" s="17"/>
      <c r="II542" s="17"/>
      <c r="IJ542" s="17"/>
      <c r="IK542" s="17"/>
      <c r="IL542" s="60"/>
      <c r="IM542" s="60"/>
      <c r="IN542" s="60"/>
      <c r="IO542" s="60"/>
      <c r="IP542" s="61"/>
      <c r="IQ542" s="17"/>
      <c r="IR542" s="17"/>
      <c r="IS542" s="17"/>
      <c r="IT542" s="17"/>
      <c r="IU542" s="17"/>
      <c r="IV542" s="17"/>
      <c r="IW542" s="17"/>
      <c r="IX542" s="17"/>
      <c r="IY542" s="17"/>
      <c r="IZ542" s="17"/>
      <c r="JA542" s="17"/>
      <c r="JB542" s="17"/>
      <c r="JC542" s="17"/>
      <c r="JD542" s="17"/>
      <c r="JE542" s="17"/>
      <c r="JF542" s="17"/>
      <c r="JG542" s="60"/>
      <c r="JH542" s="60"/>
      <c r="JI542" s="60"/>
      <c r="JJ542" s="60"/>
      <c r="JK542" s="60"/>
      <c r="JL542" s="60"/>
      <c r="JM542" s="60"/>
      <c r="JN542" s="60"/>
      <c r="JO542" s="60"/>
      <c r="JP542" s="60"/>
      <c r="JQ542" s="59"/>
      <c r="JR542" s="59"/>
      <c r="JS542" s="59"/>
      <c r="JT542" s="59"/>
      <c r="JU542" s="59"/>
      <c r="JV542" s="59"/>
      <c r="JW542" s="60" t="s">
        <v>78</v>
      </c>
      <c r="JX542" s="60" t="s">
        <v>78</v>
      </c>
      <c r="JY542" s="60" t="s">
        <v>78</v>
      </c>
      <c r="JZ542" s="60" t="s">
        <v>78</v>
      </c>
      <c r="KA542" s="60" t="s">
        <v>78</v>
      </c>
      <c r="KB542" s="60" t="s">
        <v>78</v>
      </c>
      <c r="KC542" s="59" t="s">
        <v>645</v>
      </c>
      <c r="KD542" s="59" t="s">
        <v>78</v>
      </c>
      <c r="KE542" s="59" t="s">
        <v>78</v>
      </c>
      <c r="KF542" s="59" t="s">
        <v>78</v>
      </c>
      <c r="KG542" s="59" t="s">
        <v>78</v>
      </c>
      <c r="KH542" s="59" t="s">
        <v>78</v>
      </c>
    </row>
    <row r="543" spans="1:294" s="48" customFormat="1" ht="16.5" customHeight="1" x14ac:dyDescent="0.25">
      <c r="A543" s="64"/>
      <c r="C543" s="519" t="s">
        <v>121</v>
      </c>
      <c r="D543" s="519"/>
      <c r="E543" s="519"/>
      <c r="F543" s="519"/>
      <c r="G543" s="519"/>
      <c r="H543" s="519"/>
      <c r="I543" s="519"/>
      <c r="J543" s="519"/>
      <c r="K543" s="519"/>
      <c r="L543" s="519"/>
      <c r="M543" s="519"/>
      <c r="N543" s="519"/>
      <c r="Q543" s="63"/>
      <c r="R543" s="63"/>
      <c r="AB543" s="17"/>
      <c r="AC543" s="17"/>
      <c r="AD543" s="17"/>
      <c r="AE543" s="17"/>
      <c r="AF543" s="17"/>
      <c r="AG543" s="60"/>
      <c r="AH543" s="60"/>
      <c r="AI543" s="60"/>
      <c r="AJ543" s="60"/>
      <c r="AK543" s="17"/>
      <c r="AL543" s="17"/>
      <c r="AM543" s="17"/>
      <c r="AN543" s="17"/>
      <c r="AO543" s="17"/>
      <c r="AP543" s="60"/>
      <c r="AQ543" s="60"/>
      <c r="AR543" s="60"/>
      <c r="AS543" s="60"/>
      <c r="AT543" s="59"/>
      <c r="AU543" s="59"/>
      <c r="AV543" s="59"/>
      <c r="AW543" s="59"/>
      <c r="AX543" s="59"/>
      <c r="AY543" s="59"/>
      <c r="AZ543" s="59"/>
      <c r="BA543" s="59"/>
      <c r="BB543" s="59"/>
      <c r="BC543" s="60"/>
      <c r="BD543" s="60"/>
      <c r="BE543" s="60"/>
      <c r="BF543" s="60"/>
      <c r="BG543" s="60"/>
      <c r="BH543" s="59"/>
      <c r="BI543" s="59"/>
      <c r="BJ543" s="59"/>
      <c r="BK543" s="59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  <c r="EA543" s="17"/>
      <c r="EB543" s="17"/>
      <c r="EC543" s="17"/>
      <c r="ED543" s="17"/>
      <c r="EE543" s="17"/>
      <c r="EF543" s="17"/>
      <c r="EG543" s="17"/>
      <c r="EH543" s="17"/>
      <c r="EI543" s="17"/>
      <c r="EJ543" s="17"/>
      <c r="EK543" s="17"/>
      <c r="EL543" s="17"/>
      <c r="EM543" s="17"/>
      <c r="EN543" s="17"/>
      <c r="EO543" s="17"/>
      <c r="EP543" s="17"/>
      <c r="EQ543" s="17"/>
      <c r="ER543" s="17"/>
      <c r="ES543" s="17"/>
      <c r="ET543" s="17"/>
      <c r="EU543" s="17"/>
      <c r="EV543" s="17"/>
      <c r="EW543" s="17"/>
      <c r="EX543" s="17"/>
      <c r="EY543" s="17"/>
      <c r="EZ543" s="17"/>
      <c r="FA543" s="17"/>
      <c r="FB543" s="17"/>
      <c r="FC543" s="17"/>
      <c r="FD543" s="17"/>
      <c r="FE543" s="17"/>
      <c r="FF543" s="17"/>
      <c r="FG543" s="17"/>
      <c r="FH543" s="17"/>
      <c r="FI543" s="17"/>
      <c r="FJ543" s="17"/>
      <c r="FK543" s="17"/>
      <c r="FL543" s="17"/>
      <c r="FM543" s="17"/>
      <c r="FN543" s="17"/>
      <c r="FO543" s="17"/>
      <c r="FP543" s="17"/>
      <c r="FQ543" s="17"/>
      <c r="FR543" s="17"/>
      <c r="FS543" s="17"/>
      <c r="FT543" s="62"/>
      <c r="FU543" s="62"/>
      <c r="FV543" s="62"/>
      <c r="FW543" s="62"/>
      <c r="FX543" s="62"/>
      <c r="FY543" s="62"/>
      <c r="FZ543" s="62"/>
      <c r="GA543" s="62"/>
      <c r="GB543" s="62"/>
      <c r="GC543" s="62"/>
      <c r="GD543" s="62"/>
      <c r="GE543" s="62"/>
      <c r="GF543" s="62"/>
      <c r="GG543" s="62"/>
      <c r="GH543" s="62"/>
      <c r="GI543" s="62"/>
      <c r="GJ543" s="62"/>
      <c r="GK543" s="62"/>
      <c r="GL543" s="62"/>
      <c r="GM543" s="62"/>
      <c r="GN543" s="62"/>
      <c r="GO543" s="62"/>
      <c r="GP543" s="62"/>
      <c r="GQ543" s="62"/>
      <c r="GR543" s="62"/>
      <c r="GS543" s="62"/>
      <c r="GT543" s="62"/>
      <c r="GU543" s="62"/>
      <c r="GV543" s="62"/>
      <c r="GW543" s="62"/>
      <c r="GX543" s="62"/>
      <c r="GY543" s="62"/>
      <c r="GZ543" s="62"/>
      <c r="HA543" s="62"/>
      <c r="HB543" s="62"/>
      <c r="HC543" s="62"/>
      <c r="HD543" s="62"/>
      <c r="HE543" s="62"/>
      <c r="HF543" s="62"/>
      <c r="HG543" s="62"/>
      <c r="HH543" s="62"/>
      <c r="HI543" s="62"/>
      <c r="HJ543" s="62"/>
      <c r="HK543" s="62"/>
      <c r="HL543" s="62"/>
      <c r="HM543" s="62"/>
      <c r="HN543" s="62"/>
      <c r="HO543" s="62"/>
      <c r="HP543" s="17"/>
      <c r="HQ543" s="17"/>
      <c r="HR543" s="17"/>
      <c r="HS543" s="17"/>
      <c r="HT543" s="17"/>
      <c r="HU543" s="60"/>
      <c r="HV543" s="60"/>
      <c r="HW543" s="60"/>
      <c r="HX543" s="60"/>
      <c r="HY543" s="61"/>
      <c r="HZ543" s="17"/>
      <c r="IA543" s="17"/>
      <c r="IB543" s="17"/>
      <c r="IC543" s="17"/>
      <c r="ID543" s="17"/>
      <c r="IE543" s="17"/>
      <c r="IF543" s="17"/>
      <c r="IG543" s="17"/>
      <c r="IH543" s="17"/>
      <c r="II543" s="17"/>
      <c r="IJ543" s="17"/>
      <c r="IK543" s="17"/>
      <c r="IL543" s="60"/>
      <c r="IM543" s="60"/>
      <c r="IN543" s="60"/>
      <c r="IO543" s="60"/>
      <c r="IP543" s="61"/>
      <c r="IQ543" s="17"/>
      <c r="IR543" s="17"/>
      <c r="IS543" s="17"/>
      <c r="IT543" s="17"/>
      <c r="IU543" s="17"/>
      <c r="IV543" s="17"/>
      <c r="IW543" s="17"/>
      <c r="IX543" s="17"/>
      <c r="IY543" s="17"/>
      <c r="IZ543" s="17"/>
      <c r="JA543" s="17"/>
      <c r="JB543" s="17"/>
      <c r="JC543" s="17"/>
      <c r="JD543" s="17"/>
      <c r="JE543" s="17"/>
      <c r="JF543" s="17"/>
      <c r="JG543" s="60"/>
      <c r="JH543" s="60"/>
      <c r="JI543" s="60"/>
      <c r="JJ543" s="60"/>
      <c r="JK543" s="60"/>
      <c r="JL543" s="60"/>
      <c r="JM543" s="60"/>
      <c r="JN543" s="60"/>
      <c r="JO543" s="60"/>
      <c r="JP543" s="60"/>
      <c r="JQ543" s="59"/>
      <c r="JR543" s="59"/>
      <c r="JS543" s="59"/>
      <c r="JT543" s="59"/>
      <c r="JU543" s="59"/>
      <c r="JV543" s="59"/>
      <c r="JW543" s="60"/>
      <c r="JX543" s="60"/>
      <c r="JY543" s="60"/>
      <c r="JZ543" s="60"/>
      <c r="KA543" s="60"/>
      <c r="KB543" s="60"/>
      <c r="KC543" s="59"/>
      <c r="KD543" s="59"/>
      <c r="KE543" s="59"/>
      <c r="KF543" s="59"/>
      <c r="KG543" s="59"/>
      <c r="KH543" s="59"/>
    </row>
    <row r="545" spans="1:1" s="12" customFormat="1" ht="15" x14ac:dyDescent="0.25">
      <c r="A545" s="58"/>
    </row>
    <row r="546" spans="1:1" s="12" customFormat="1" ht="15" x14ac:dyDescent="0.25">
      <c r="A546" s="58"/>
    </row>
    <row r="547" spans="1:1" s="12" customFormat="1" ht="15" x14ac:dyDescent="0.25">
      <c r="A547" s="58"/>
    </row>
    <row r="548" spans="1:1" s="12" customFormat="1" ht="15" x14ac:dyDescent="0.25">
      <c r="A548" s="58"/>
    </row>
    <row r="549" spans="1:1" s="12" customFormat="1" ht="15" x14ac:dyDescent="0.25">
      <c r="A549" s="58"/>
    </row>
    <row r="550" spans="1:1" s="12" customFormat="1" ht="15" x14ac:dyDescent="0.25">
      <c r="A550" s="58"/>
    </row>
    <row r="551" spans="1:1" s="12" customFormat="1" ht="15" x14ac:dyDescent="0.25">
      <c r="A551" s="58"/>
    </row>
    <row r="552" spans="1:1" s="12" customFormat="1" ht="15" x14ac:dyDescent="0.25">
      <c r="A552" s="58"/>
    </row>
    <row r="553" spans="1:1" s="12" customFormat="1" ht="15" x14ac:dyDescent="0.25">
      <c r="A553" s="58"/>
    </row>
    <row r="554" spans="1:1" s="12" customFormat="1" ht="15" x14ac:dyDescent="0.25">
      <c r="A554" s="58"/>
    </row>
    <row r="555" spans="1:1" s="12" customFormat="1" ht="15" x14ac:dyDescent="0.25">
      <c r="A555" s="58"/>
    </row>
    <row r="556" spans="1:1" s="12" customFormat="1" ht="15" x14ac:dyDescent="0.25">
      <c r="A556" s="58"/>
    </row>
    <row r="557" spans="1:1" s="12" customFormat="1" ht="15" x14ac:dyDescent="0.25">
      <c r="A557" s="58"/>
    </row>
    <row r="558" spans="1:1" s="12" customFormat="1" ht="15" x14ac:dyDescent="0.25">
      <c r="A558" s="58"/>
    </row>
    <row r="559" spans="1:1" s="12" customFormat="1" ht="15" x14ac:dyDescent="0.25">
      <c r="A559" s="58"/>
    </row>
    <row r="560" spans="1:1" s="12" customFormat="1" ht="15" x14ac:dyDescent="0.25">
      <c r="A560" s="58"/>
    </row>
    <row r="561" spans="1:1" s="12" customFormat="1" ht="15" x14ac:dyDescent="0.25">
      <c r="A561" s="58"/>
    </row>
    <row r="562" spans="1:1" s="12" customFormat="1" ht="15" x14ac:dyDescent="0.25">
      <c r="A562" s="58"/>
    </row>
    <row r="563" spans="1:1" s="12" customFormat="1" ht="15" x14ac:dyDescent="0.25">
      <c r="A563" s="58"/>
    </row>
    <row r="564" spans="1:1" s="12" customFormat="1" ht="15" x14ac:dyDescent="0.25">
      <c r="A564" s="58"/>
    </row>
    <row r="565" spans="1:1" s="12" customFormat="1" ht="15" x14ac:dyDescent="0.25">
      <c r="A565" s="58"/>
    </row>
    <row r="566" spans="1:1" s="12" customFormat="1" ht="15" x14ac:dyDescent="0.25">
      <c r="A566" s="58"/>
    </row>
    <row r="567" spans="1:1" s="12" customFormat="1" ht="15" x14ac:dyDescent="0.25">
      <c r="A567" s="58"/>
    </row>
    <row r="568" spans="1:1" s="12" customFormat="1" ht="15" x14ac:dyDescent="0.25">
      <c r="A568" s="58"/>
    </row>
    <row r="569" spans="1:1" s="12" customFormat="1" ht="15" x14ac:dyDescent="0.25">
      <c r="A569" s="58"/>
    </row>
    <row r="570" spans="1:1" s="12" customFormat="1" ht="15" x14ac:dyDescent="0.25">
      <c r="A570" s="58"/>
    </row>
    <row r="571" spans="1:1" s="12" customFormat="1" ht="15" x14ac:dyDescent="0.25">
      <c r="A571" s="58"/>
    </row>
    <row r="572" spans="1:1" s="12" customFormat="1" ht="15" x14ac:dyDescent="0.25">
      <c r="A572" s="58"/>
    </row>
    <row r="573" spans="1:1" s="12" customFormat="1" ht="15" x14ac:dyDescent="0.25">
      <c r="A573" s="58"/>
    </row>
    <row r="574" spans="1:1" s="12" customFormat="1" ht="15" x14ac:dyDescent="0.25">
      <c r="A574" s="58"/>
    </row>
    <row r="575" spans="1:1" s="12" customFormat="1" ht="15" x14ac:dyDescent="0.25">
      <c r="A575" s="58"/>
    </row>
    <row r="576" spans="1:1" s="12" customFormat="1" ht="15" x14ac:dyDescent="0.25">
      <c r="A576" s="58"/>
    </row>
    <row r="577" spans="1:1" s="12" customFormat="1" ht="15" x14ac:dyDescent="0.25">
      <c r="A577" s="58"/>
    </row>
  </sheetData>
  <mergeCells count="536">
    <mergeCell ref="C543:N543"/>
    <mergeCell ref="C535:J535"/>
    <mergeCell ref="C540:H540"/>
    <mergeCell ref="I540:N540"/>
    <mergeCell ref="C541:N541"/>
    <mergeCell ref="C542:H542"/>
    <mergeCell ref="I542:N542"/>
    <mergeCell ref="C530:O530"/>
    <mergeCell ref="C531:O531"/>
    <mergeCell ref="C532:O532"/>
    <mergeCell ref="C533:O533"/>
    <mergeCell ref="C534:J534"/>
    <mergeCell ref="C525:O525"/>
    <mergeCell ref="C526:O526"/>
    <mergeCell ref="C527:O527"/>
    <mergeCell ref="C528:O528"/>
    <mergeCell ref="C529:O529"/>
    <mergeCell ref="C520:O520"/>
    <mergeCell ref="C521:O521"/>
    <mergeCell ref="C522:O522"/>
    <mergeCell ref="C523:O523"/>
    <mergeCell ref="C524:O524"/>
    <mergeCell ref="C515:O515"/>
    <mergeCell ref="C516:O516"/>
    <mergeCell ref="C517:O517"/>
    <mergeCell ref="C518:O518"/>
    <mergeCell ref="C519:O519"/>
    <mergeCell ref="C510:O510"/>
    <mergeCell ref="C511:O511"/>
    <mergeCell ref="C512:O512"/>
    <mergeCell ref="C513:O513"/>
    <mergeCell ref="C514:O514"/>
    <mergeCell ref="C505:O505"/>
    <mergeCell ref="C506:O506"/>
    <mergeCell ref="C507:O507"/>
    <mergeCell ref="C508:O508"/>
    <mergeCell ref="C509:O509"/>
    <mergeCell ref="C500:O500"/>
    <mergeCell ref="C501:O501"/>
    <mergeCell ref="C502:O502"/>
    <mergeCell ref="C503:O503"/>
    <mergeCell ref="C504:O504"/>
    <mergeCell ref="C495:O495"/>
    <mergeCell ref="C496:O496"/>
    <mergeCell ref="C497:O497"/>
    <mergeCell ref="C498:O498"/>
    <mergeCell ref="C499:O499"/>
    <mergeCell ref="C489:J489"/>
    <mergeCell ref="C491:O491"/>
    <mergeCell ref="C492:O492"/>
    <mergeCell ref="C493:O493"/>
    <mergeCell ref="C494:O494"/>
    <mergeCell ref="C484:O484"/>
    <mergeCell ref="C485:O485"/>
    <mergeCell ref="C486:O486"/>
    <mergeCell ref="C487:O487"/>
    <mergeCell ref="C488:J488"/>
    <mergeCell ref="C479:O479"/>
    <mergeCell ref="C480:O480"/>
    <mergeCell ref="C481:O481"/>
    <mergeCell ref="C482:O482"/>
    <mergeCell ref="C483:O483"/>
    <mergeCell ref="C474:O474"/>
    <mergeCell ref="C475:O475"/>
    <mergeCell ref="C476:O476"/>
    <mergeCell ref="C477:O477"/>
    <mergeCell ref="C478:O478"/>
    <mergeCell ref="C469:O469"/>
    <mergeCell ref="C470:O470"/>
    <mergeCell ref="C471:O471"/>
    <mergeCell ref="C472:O472"/>
    <mergeCell ref="C473:O473"/>
    <mergeCell ref="C463:P463"/>
    <mergeCell ref="C464:G464"/>
    <mergeCell ref="C466:O466"/>
    <mergeCell ref="C467:O467"/>
    <mergeCell ref="C468:O468"/>
    <mergeCell ref="C458:G458"/>
    <mergeCell ref="C459:G459"/>
    <mergeCell ref="C460:G460"/>
    <mergeCell ref="A461:P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J388"/>
    <mergeCell ref="A389:P389"/>
    <mergeCell ref="C390:G390"/>
    <mergeCell ref="C391:P391"/>
    <mergeCell ref="C392:G392"/>
    <mergeCell ref="C383:O383"/>
    <mergeCell ref="C384:O384"/>
    <mergeCell ref="C385:O385"/>
    <mergeCell ref="C386:O386"/>
    <mergeCell ref="C387:J387"/>
    <mergeCell ref="C378:O378"/>
    <mergeCell ref="C379:O379"/>
    <mergeCell ref="C380:O380"/>
    <mergeCell ref="C381:O381"/>
    <mergeCell ref="C382:O382"/>
    <mergeCell ref="C373:O373"/>
    <mergeCell ref="C374:O374"/>
    <mergeCell ref="C375:O375"/>
    <mergeCell ref="C376:O376"/>
    <mergeCell ref="C377:O377"/>
    <mergeCell ref="C368:O368"/>
    <mergeCell ref="C369:O369"/>
    <mergeCell ref="C370:O370"/>
    <mergeCell ref="C371:O371"/>
    <mergeCell ref="C372:O372"/>
    <mergeCell ref="C363:O363"/>
    <mergeCell ref="C364:O364"/>
    <mergeCell ref="C365:O365"/>
    <mergeCell ref="C366:O366"/>
    <mergeCell ref="C367:O367"/>
    <mergeCell ref="C358:O358"/>
    <mergeCell ref="C359:O359"/>
    <mergeCell ref="C360:O360"/>
    <mergeCell ref="C361:O361"/>
    <mergeCell ref="C362:O362"/>
    <mergeCell ref="C353:O353"/>
    <mergeCell ref="C354:O354"/>
    <mergeCell ref="C355:O355"/>
    <mergeCell ref="C356:O356"/>
    <mergeCell ref="C357:O357"/>
    <mergeCell ref="C347:G347"/>
    <mergeCell ref="C348:G348"/>
    <mergeCell ref="C350:O350"/>
    <mergeCell ref="C351:O351"/>
    <mergeCell ref="C352:O352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P333"/>
    <mergeCell ref="C334:G334"/>
    <mergeCell ref="C335:G335"/>
    <mergeCell ref="C336:G336"/>
    <mergeCell ref="C327:G327"/>
    <mergeCell ref="C328:G328"/>
    <mergeCell ref="C329:G329"/>
    <mergeCell ref="C330:P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P307"/>
    <mergeCell ref="C308:G308"/>
    <mergeCell ref="A309:P309"/>
    <mergeCell ref="C310:G310"/>
    <mergeCell ref="C311:P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P288"/>
    <mergeCell ref="C289:G289"/>
    <mergeCell ref="C290:G290"/>
    <mergeCell ref="C291:P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P272"/>
    <mergeCell ref="C273:G273"/>
    <mergeCell ref="C274:G274"/>
    <mergeCell ref="C275:G275"/>
    <mergeCell ref="C276:G276"/>
    <mergeCell ref="C267:G267"/>
    <mergeCell ref="C268:P268"/>
    <mergeCell ref="C269:G269"/>
    <mergeCell ref="A270:P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P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P232"/>
    <mergeCell ref="C233:G233"/>
    <mergeCell ref="C234:G234"/>
    <mergeCell ref="C235:G235"/>
    <mergeCell ref="C236:G236"/>
    <mergeCell ref="C227:G227"/>
    <mergeCell ref="C228:G228"/>
    <mergeCell ref="C229:P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P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P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P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P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A127:P127"/>
    <mergeCell ref="C128:G128"/>
    <mergeCell ref="C129:P129"/>
    <mergeCell ref="C130:G130"/>
    <mergeCell ref="C131:G131"/>
    <mergeCell ref="C122:O122"/>
    <mergeCell ref="C123:O123"/>
    <mergeCell ref="C124:O124"/>
    <mergeCell ref="C125:J125"/>
    <mergeCell ref="C126:J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P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A10:F10"/>
    <mergeCell ref="G10:P10"/>
    <mergeCell ref="G16:P16"/>
    <mergeCell ref="A11:F11"/>
    <mergeCell ref="G11:P11"/>
    <mergeCell ref="A12:F12"/>
    <mergeCell ref="G12:P12"/>
    <mergeCell ref="A13:F13"/>
    <mergeCell ref="G13:P13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7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645"/>
  <sheetViews>
    <sheetView workbookViewId="0">
      <selection activeCell="A41" sqref="A41:P45"/>
    </sheetView>
  </sheetViews>
  <sheetFormatPr defaultColWidth="9.140625" defaultRowHeight="11.25" customHeight="1" x14ac:dyDescent="0.2"/>
  <cols>
    <col min="1" max="1" width="9.7109375" style="9" customWidth="1"/>
    <col min="2" max="2" width="20.7109375" style="9" customWidth="1"/>
    <col min="3" max="3" width="10.7109375" style="9" customWidth="1"/>
    <col min="4" max="4" width="12.85546875" style="9" customWidth="1"/>
    <col min="5" max="5" width="10.42578125" style="9" customWidth="1"/>
    <col min="6" max="6" width="11.7109375" style="9" customWidth="1"/>
    <col min="7" max="7" width="6.140625" style="9" customWidth="1"/>
    <col min="8" max="8" width="9.28515625" style="9" customWidth="1"/>
    <col min="9" max="9" width="10.7109375" style="9" customWidth="1"/>
    <col min="10" max="10" width="12.42578125" style="9" customWidth="1"/>
    <col min="11" max="11" width="13.28515625" style="9" customWidth="1"/>
    <col min="12" max="12" width="17" style="9" customWidth="1"/>
    <col min="13" max="13" width="11.5703125" style="9" customWidth="1"/>
    <col min="14" max="14" width="17" style="9" customWidth="1"/>
    <col min="15" max="15" width="12.85546875" style="9" customWidth="1"/>
    <col min="16" max="16" width="17" style="9" customWidth="1"/>
    <col min="17" max="17" width="75.28515625" style="57" hidden="1" customWidth="1"/>
    <col min="18" max="18" width="126.5703125" style="57" hidden="1" customWidth="1"/>
    <col min="19" max="27" width="9.140625" style="9"/>
    <col min="28" max="32" width="64.42578125" style="52" hidden="1" customWidth="1"/>
    <col min="33" max="36" width="58.42578125" style="51" hidden="1" customWidth="1"/>
    <col min="37" max="41" width="64.42578125" style="52" hidden="1" customWidth="1"/>
    <col min="42" max="45" width="58.42578125" style="51" hidden="1" customWidth="1"/>
    <col min="46" max="50" width="64.42578125" style="56" hidden="1" customWidth="1"/>
    <col min="51" max="54" width="58.42578125" style="56" hidden="1" customWidth="1"/>
    <col min="55" max="59" width="64.42578125" style="53" hidden="1" customWidth="1"/>
    <col min="60" max="63" width="58.42578125" style="56" hidden="1" customWidth="1"/>
    <col min="64" max="69" width="76.140625" style="52" hidden="1" customWidth="1"/>
    <col min="70" max="79" width="127.28515625" style="54" hidden="1" customWidth="1"/>
    <col min="80" max="85" width="76.140625" style="52" hidden="1" customWidth="1"/>
    <col min="86" max="95" width="127.28515625" style="54" hidden="1" customWidth="1"/>
    <col min="96" max="101" width="76.140625" style="52" hidden="1" customWidth="1"/>
    <col min="102" max="111" width="127.28515625" style="54" hidden="1" customWidth="1"/>
    <col min="112" max="117" width="76.140625" style="52" hidden="1" customWidth="1"/>
    <col min="118" max="127" width="127.28515625" style="54" hidden="1" customWidth="1"/>
    <col min="128" max="133" width="76.140625" style="52" hidden="1" customWidth="1"/>
    <col min="134" max="143" width="127.28515625" style="54" hidden="1" customWidth="1"/>
    <col min="144" max="149" width="76.140625" style="52" hidden="1" customWidth="1"/>
    <col min="150" max="159" width="127.28515625" style="54" hidden="1" customWidth="1"/>
    <col min="160" max="165" width="76.140625" style="52" hidden="1" customWidth="1"/>
    <col min="166" max="175" width="127.28515625" style="54" hidden="1" customWidth="1"/>
    <col min="176" max="223" width="203.42578125" style="55" hidden="1" customWidth="1"/>
    <col min="224" max="228" width="66.42578125" style="54" hidden="1" customWidth="1"/>
    <col min="229" max="232" width="45.7109375" style="53" hidden="1" customWidth="1"/>
    <col min="233" max="234" width="203.42578125" style="10" hidden="1" customWidth="1"/>
    <col min="235" max="239" width="51.85546875" style="52" hidden="1" customWidth="1"/>
    <col min="240" max="240" width="173" style="52" hidden="1" customWidth="1"/>
    <col min="241" max="246" width="51.85546875" style="52" hidden="1" customWidth="1"/>
    <col min="247" max="249" width="156" style="51" hidden="1" customWidth="1"/>
    <col min="250" max="250" width="84.28515625" style="51" hidden="1" customWidth="1"/>
    <col min="251" max="251" width="51.85546875" style="52" hidden="1" customWidth="1"/>
    <col min="252" max="254" width="156" style="51" hidden="1" customWidth="1"/>
    <col min="255" max="255" width="84.28515625" style="51" hidden="1" customWidth="1"/>
    <col min="256" max="261" width="61.140625" style="51" hidden="1" customWidth="1"/>
    <col min="262" max="267" width="82" style="50" hidden="1" customWidth="1"/>
    <col min="268" max="273" width="61.140625" style="51" hidden="1" customWidth="1"/>
    <col min="274" max="279" width="82" style="50" hidden="1" customWidth="1"/>
    <col min="280" max="16384" width="9.140625" style="9"/>
  </cols>
  <sheetData>
    <row r="1" spans="1:159" s="12" customFormat="1" ht="15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200" t="s">
        <v>644</v>
      </c>
    </row>
    <row r="2" spans="1:159" s="12" customFormat="1" ht="11.25" customHeight="1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P2" s="200" t="s">
        <v>643</v>
      </c>
    </row>
    <row r="3" spans="1:159" s="12" customFormat="1" ht="1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P3" s="200"/>
    </row>
    <row r="4" spans="1:159" s="12" customFormat="1" ht="11.25" customHeight="1" x14ac:dyDescent="0.25">
      <c r="A4" s="479" t="s">
        <v>642</v>
      </c>
      <c r="B4" s="479"/>
      <c r="C4" s="479"/>
      <c r="D4" s="479"/>
      <c r="E4" s="479"/>
      <c r="F4" s="70"/>
      <c r="G4" s="70"/>
      <c r="H4" s="70"/>
      <c r="I4" s="70"/>
      <c r="L4" s="70"/>
      <c r="M4" s="479" t="s">
        <v>641</v>
      </c>
      <c r="N4" s="479"/>
      <c r="O4" s="479"/>
      <c r="P4" s="479"/>
    </row>
    <row r="5" spans="1:159" s="12" customFormat="1" ht="15" x14ac:dyDescent="0.25">
      <c r="A5" s="480"/>
      <c r="B5" s="480"/>
      <c r="C5" s="480"/>
      <c r="D5" s="480"/>
      <c r="E5" s="480"/>
      <c r="F5" s="70"/>
      <c r="G5" s="70"/>
      <c r="H5" s="70"/>
      <c r="I5" s="70"/>
      <c r="M5" s="481"/>
      <c r="N5" s="481"/>
      <c r="O5" s="481"/>
      <c r="P5" s="481"/>
      <c r="AB5" s="52" t="s">
        <v>78</v>
      </c>
      <c r="AC5" s="52" t="s">
        <v>78</v>
      </c>
      <c r="AD5" s="52" t="s">
        <v>78</v>
      </c>
      <c r="AE5" s="52" t="s">
        <v>78</v>
      </c>
      <c r="AF5" s="52" t="s">
        <v>78</v>
      </c>
      <c r="AG5" s="51" t="s">
        <v>78</v>
      </c>
      <c r="AH5" s="51" t="s">
        <v>78</v>
      </c>
      <c r="AI5" s="51" t="s">
        <v>78</v>
      </c>
      <c r="AJ5" s="51" t="s">
        <v>78</v>
      </c>
    </row>
    <row r="6" spans="1:159" s="12" customFormat="1" ht="15" x14ac:dyDescent="0.25">
      <c r="A6" s="480"/>
      <c r="B6" s="480"/>
      <c r="C6" s="480"/>
      <c r="D6" s="480"/>
      <c r="E6" s="480"/>
      <c r="F6" s="70"/>
      <c r="G6" s="70"/>
      <c r="H6" s="70"/>
      <c r="I6" s="70"/>
      <c r="M6" s="481"/>
      <c r="N6" s="481"/>
      <c r="O6" s="481"/>
      <c r="P6" s="481"/>
      <c r="AK6" s="52" t="s">
        <v>78</v>
      </c>
      <c r="AL6" s="52" t="s">
        <v>78</v>
      </c>
      <c r="AM6" s="52" t="s">
        <v>78</v>
      </c>
      <c r="AN6" s="52" t="s">
        <v>78</v>
      </c>
      <c r="AO6" s="52" t="s">
        <v>78</v>
      </c>
      <c r="AP6" s="51" t="s">
        <v>78</v>
      </c>
      <c r="AQ6" s="51" t="s">
        <v>78</v>
      </c>
      <c r="AR6" s="51" t="s">
        <v>78</v>
      </c>
      <c r="AS6" s="51" t="s">
        <v>78</v>
      </c>
    </row>
    <row r="7" spans="1:159" s="12" customFormat="1" ht="15" x14ac:dyDescent="0.25">
      <c r="A7" s="482"/>
      <c r="B7" s="482"/>
      <c r="C7" s="482"/>
      <c r="D7" s="482"/>
      <c r="E7" s="482"/>
      <c r="F7" s="70"/>
      <c r="G7" s="70"/>
      <c r="H7" s="70"/>
      <c r="I7" s="70"/>
      <c r="L7" s="70"/>
      <c r="M7" s="482"/>
      <c r="N7" s="482"/>
      <c r="O7" s="482"/>
      <c r="P7" s="482"/>
      <c r="AT7" s="56" t="s">
        <v>78</v>
      </c>
      <c r="AU7" s="56" t="s">
        <v>78</v>
      </c>
      <c r="AV7" s="56" t="s">
        <v>78</v>
      </c>
      <c r="AW7" s="56" t="s">
        <v>78</v>
      </c>
      <c r="AX7" s="56" t="s">
        <v>78</v>
      </c>
      <c r="AY7" s="56" t="s">
        <v>78</v>
      </c>
      <c r="AZ7" s="56" t="s">
        <v>78</v>
      </c>
      <c r="BA7" s="56" t="s">
        <v>78</v>
      </c>
      <c r="BB7" s="56" t="s">
        <v>78</v>
      </c>
    </row>
    <row r="8" spans="1:159" s="12" customFormat="1" ht="15" x14ac:dyDescent="0.25">
      <c r="A8" s="483" t="s">
        <v>640</v>
      </c>
      <c r="B8" s="483"/>
      <c r="C8" s="483"/>
      <c r="D8" s="483"/>
      <c r="E8" s="483"/>
      <c r="F8" s="70"/>
      <c r="G8" s="70"/>
      <c r="H8" s="70"/>
      <c r="I8" s="70"/>
      <c r="L8" s="70"/>
      <c r="M8" s="484" t="s">
        <v>640</v>
      </c>
      <c r="N8" s="484"/>
      <c r="O8" s="484"/>
      <c r="P8" s="484"/>
      <c r="BC8" s="53" t="s">
        <v>640</v>
      </c>
      <c r="BD8" s="53" t="s">
        <v>78</v>
      </c>
      <c r="BE8" s="53" t="s">
        <v>78</v>
      </c>
      <c r="BF8" s="53" t="s">
        <v>78</v>
      </c>
      <c r="BG8" s="53" t="s">
        <v>78</v>
      </c>
      <c r="BH8" s="56" t="s">
        <v>640</v>
      </c>
      <c r="BI8" s="56" t="s">
        <v>78</v>
      </c>
      <c r="BJ8" s="56" t="s">
        <v>78</v>
      </c>
      <c r="BK8" s="56" t="s">
        <v>78</v>
      </c>
    </row>
    <row r="9" spans="1:159" s="12" customFormat="1" ht="21" customHeight="1" x14ac:dyDescent="0.25">
      <c r="A9" s="58"/>
      <c r="B9" s="58"/>
      <c r="C9" s="58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200"/>
    </row>
    <row r="10" spans="1:159" s="12" customFormat="1" ht="12.75" customHeight="1" x14ac:dyDescent="0.25">
      <c r="A10" s="485" t="s">
        <v>639</v>
      </c>
      <c r="B10" s="485"/>
      <c r="C10" s="485"/>
      <c r="D10" s="485"/>
      <c r="E10" s="485"/>
      <c r="F10" s="485"/>
      <c r="G10" s="486" t="s">
        <v>638</v>
      </c>
      <c r="H10" s="486"/>
      <c r="I10" s="486"/>
      <c r="J10" s="486"/>
      <c r="K10" s="486"/>
      <c r="L10" s="486"/>
      <c r="M10" s="486"/>
      <c r="N10" s="486"/>
      <c r="O10" s="486"/>
      <c r="P10" s="486"/>
    </row>
    <row r="11" spans="1:159" s="12" customFormat="1" ht="57" x14ac:dyDescent="0.25">
      <c r="A11" s="485" t="s">
        <v>637</v>
      </c>
      <c r="B11" s="485"/>
      <c r="C11" s="485"/>
      <c r="D11" s="485"/>
      <c r="E11" s="485"/>
      <c r="F11" s="485"/>
      <c r="G11" s="487" t="s">
        <v>636</v>
      </c>
      <c r="H11" s="487"/>
      <c r="I11" s="487"/>
      <c r="J11" s="487"/>
      <c r="K11" s="487"/>
      <c r="L11" s="487"/>
      <c r="M11" s="487"/>
      <c r="N11" s="487"/>
      <c r="O11" s="487"/>
      <c r="P11" s="487"/>
      <c r="BL11" s="17" t="s">
        <v>637</v>
      </c>
      <c r="BM11" s="17" t="s">
        <v>78</v>
      </c>
      <c r="BN11" s="17" t="s">
        <v>78</v>
      </c>
      <c r="BO11" s="17" t="s">
        <v>78</v>
      </c>
      <c r="BP11" s="17" t="s">
        <v>78</v>
      </c>
      <c r="BQ11" s="17" t="s">
        <v>78</v>
      </c>
      <c r="BR11" s="66" t="s">
        <v>636</v>
      </c>
      <c r="BS11" s="66" t="s">
        <v>78</v>
      </c>
      <c r="BT11" s="66" t="s">
        <v>78</v>
      </c>
      <c r="BU11" s="66" t="s">
        <v>78</v>
      </c>
      <c r="BV11" s="66" t="s">
        <v>78</v>
      </c>
      <c r="BW11" s="66" t="s">
        <v>78</v>
      </c>
      <c r="BX11" s="66" t="s">
        <v>78</v>
      </c>
      <c r="BY11" s="66" t="s">
        <v>78</v>
      </c>
      <c r="BZ11" s="66" t="s">
        <v>78</v>
      </c>
      <c r="CA11" s="66" t="s">
        <v>78</v>
      </c>
    </row>
    <row r="12" spans="1:159" s="12" customFormat="1" ht="90.75" x14ac:dyDescent="0.25">
      <c r="A12" s="485" t="s">
        <v>635</v>
      </c>
      <c r="B12" s="485"/>
      <c r="C12" s="485"/>
      <c r="D12" s="485"/>
      <c r="E12" s="485"/>
      <c r="F12" s="485"/>
      <c r="G12" s="487" t="s">
        <v>634</v>
      </c>
      <c r="H12" s="487"/>
      <c r="I12" s="487"/>
      <c r="J12" s="487"/>
      <c r="K12" s="487"/>
      <c r="L12" s="487"/>
      <c r="M12" s="487"/>
      <c r="N12" s="487"/>
      <c r="O12" s="487"/>
      <c r="P12" s="487"/>
      <c r="CB12" s="17" t="s">
        <v>635</v>
      </c>
      <c r="CC12" s="17" t="s">
        <v>78</v>
      </c>
      <c r="CD12" s="17" t="s">
        <v>78</v>
      </c>
      <c r="CE12" s="17" t="s">
        <v>78</v>
      </c>
      <c r="CF12" s="17" t="s">
        <v>78</v>
      </c>
      <c r="CG12" s="17" t="s">
        <v>78</v>
      </c>
      <c r="CH12" s="66" t="s">
        <v>634</v>
      </c>
      <c r="CI12" s="66" t="s">
        <v>78</v>
      </c>
      <c r="CJ12" s="66" t="s">
        <v>78</v>
      </c>
      <c r="CK12" s="66" t="s">
        <v>78</v>
      </c>
      <c r="CL12" s="66" t="s">
        <v>78</v>
      </c>
      <c r="CM12" s="66" t="s">
        <v>78</v>
      </c>
      <c r="CN12" s="66" t="s">
        <v>78</v>
      </c>
      <c r="CO12" s="66" t="s">
        <v>78</v>
      </c>
      <c r="CP12" s="66" t="s">
        <v>78</v>
      </c>
      <c r="CQ12" s="66" t="s">
        <v>78</v>
      </c>
    </row>
    <row r="13" spans="1:159" s="12" customFormat="1" ht="67.5" x14ac:dyDescent="0.25">
      <c r="A13" s="488" t="s">
        <v>633</v>
      </c>
      <c r="B13" s="488"/>
      <c r="C13" s="488"/>
      <c r="D13" s="488"/>
      <c r="E13" s="488"/>
      <c r="F13" s="488"/>
      <c r="G13" s="487" t="s">
        <v>632</v>
      </c>
      <c r="H13" s="487"/>
      <c r="I13" s="487"/>
      <c r="J13" s="487"/>
      <c r="K13" s="487"/>
      <c r="L13" s="487"/>
      <c r="M13" s="487"/>
      <c r="N13" s="487"/>
      <c r="O13" s="487"/>
      <c r="P13" s="487"/>
      <c r="Q13" s="199" t="s">
        <v>633</v>
      </c>
      <c r="R13" s="198" t="s">
        <v>632</v>
      </c>
      <c r="S13" s="65"/>
      <c r="T13" s="65"/>
      <c r="U13" s="65"/>
      <c r="V13" s="65"/>
      <c r="W13" s="65"/>
      <c r="X13" s="65"/>
      <c r="Y13" s="65"/>
      <c r="Z13" s="65"/>
      <c r="AA13" s="65"/>
      <c r="CR13" s="17" t="s">
        <v>633</v>
      </c>
      <c r="CS13" s="17" t="s">
        <v>78</v>
      </c>
      <c r="CT13" s="17" t="s">
        <v>78</v>
      </c>
      <c r="CU13" s="17" t="s">
        <v>78</v>
      </c>
      <c r="CV13" s="17" t="s">
        <v>78</v>
      </c>
      <c r="CW13" s="17" t="s">
        <v>78</v>
      </c>
      <c r="CX13" s="66" t="s">
        <v>632</v>
      </c>
      <c r="CY13" s="66" t="s">
        <v>78</v>
      </c>
      <c r="CZ13" s="66" t="s">
        <v>78</v>
      </c>
      <c r="DA13" s="66" t="s">
        <v>78</v>
      </c>
      <c r="DB13" s="66" t="s">
        <v>78</v>
      </c>
      <c r="DC13" s="66" t="s">
        <v>78</v>
      </c>
      <c r="DD13" s="66" t="s">
        <v>78</v>
      </c>
      <c r="DE13" s="66" t="s">
        <v>78</v>
      </c>
      <c r="DF13" s="66" t="s">
        <v>78</v>
      </c>
      <c r="DG13" s="66" t="s">
        <v>78</v>
      </c>
    </row>
    <row r="14" spans="1:159" s="12" customFormat="1" ht="33.75" x14ac:dyDescent="0.25">
      <c r="A14" s="485" t="s">
        <v>631</v>
      </c>
      <c r="B14" s="485"/>
      <c r="C14" s="485"/>
      <c r="D14" s="485"/>
      <c r="E14" s="485"/>
      <c r="F14" s="485"/>
      <c r="G14" s="487" t="s">
        <v>630</v>
      </c>
      <c r="H14" s="487"/>
      <c r="I14" s="487"/>
      <c r="J14" s="487"/>
      <c r="K14" s="487"/>
      <c r="L14" s="487"/>
      <c r="M14" s="487"/>
      <c r="N14" s="487"/>
      <c r="O14" s="487"/>
      <c r="P14" s="487"/>
      <c r="Q14" s="199" t="s">
        <v>631</v>
      </c>
      <c r="R14" s="198" t="s">
        <v>630</v>
      </c>
      <c r="S14" s="65"/>
      <c r="T14" s="65"/>
      <c r="U14" s="65"/>
      <c r="V14" s="65"/>
      <c r="W14" s="65"/>
      <c r="X14" s="65"/>
      <c r="Y14" s="65"/>
      <c r="Z14" s="65"/>
      <c r="AA14" s="65"/>
      <c r="DH14" s="17" t="s">
        <v>631</v>
      </c>
      <c r="DI14" s="17" t="s">
        <v>78</v>
      </c>
      <c r="DJ14" s="17" t="s">
        <v>78</v>
      </c>
      <c r="DK14" s="17" t="s">
        <v>78</v>
      </c>
      <c r="DL14" s="17" t="s">
        <v>78</v>
      </c>
      <c r="DM14" s="17" t="s">
        <v>78</v>
      </c>
      <c r="DN14" s="66" t="s">
        <v>630</v>
      </c>
      <c r="DO14" s="66" t="s">
        <v>78</v>
      </c>
      <c r="DP14" s="66" t="s">
        <v>78</v>
      </c>
      <c r="DQ14" s="66" t="s">
        <v>78</v>
      </c>
      <c r="DR14" s="66" t="s">
        <v>78</v>
      </c>
      <c r="DS14" s="66" t="s">
        <v>78</v>
      </c>
      <c r="DT14" s="66" t="s">
        <v>78</v>
      </c>
      <c r="DU14" s="66" t="s">
        <v>78</v>
      </c>
      <c r="DV14" s="66" t="s">
        <v>78</v>
      </c>
      <c r="DW14" s="66" t="s">
        <v>78</v>
      </c>
    </row>
    <row r="15" spans="1:159" s="12" customFormat="1" ht="15" x14ac:dyDescent="0.25">
      <c r="A15" s="485" t="s">
        <v>629</v>
      </c>
      <c r="B15" s="485"/>
      <c r="C15" s="485"/>
      <c r="D15" s="485"/>
      <c r="E15" s="485"/>
      <c r="F15" s="485"/>
      <c r="G15" s="487"/>
      <c r="H15" s="487"/>
      <c r="I15" s="487"/>
      <c r="J15" s="487"/>
      <c r="K15" s="487"/>
      <c r="L15" s="487"/>
      <c r="M15" s="487"/>
      <c r="N15" s="487"/>
      <c r="O15" s="487"/>
      <c r="P15" s="487"/>
      <c r="DX15" s="17" t="s">
        <v>629</v>
      </c>
      <c r="DY15" s="17" t="s">
        <v>78</v>
      </c>
      <c r="DZ15" s="17" t="s">
        <v>78</v>
      </c>
      <c r="EA15" s="17" t="s">
        <v>78</v>
      </c>
      <c r="EB15" s="17" t="s">
        <v>78</v>
      </c>
      <c r="EC15" s="17" t="s">
        <v>78</v>
      </c>
      <c r="ED15" s="66" t="s">
        <v>78</v>
      </c>
      <c r="EE15" s="66" t="s">
        <v>78</v>
      </c>
      <c r="EF15" s="66" t="s">
        <v>78</v>
      </c>
      <c r="EG15" s="66" t="s">
        <v>78</v>
      </c>
      <c r="EH15" s="66" t="s">
        <v>78</v>
      </c>
      <c r="EI15" s="66" t="s">
        <v>78</v>
      </c>
      <c r="EJ15" s="66" t="s">
        <v>78</v>
      </c>
      <c r="EK15" s="66" t="s">
        <v>78</v>
      </c>
      <c r="EL15" s="66" t="s">
        <v>78</v>
      </c>
      <c r="EM15" s="66" t="s">
        <v>78</v>
      </c>
    </row>
    <row r="16" spans="1:159" s="12" customFormat="1" ht="15" x14ac:dyDescent="0.25">
      <c r="A16" s="485" t="s">
        <v>628</v>
      </c>
      <c r="B16" s="485"/>
      <c r="C16" s="485"/>
      <c r="D16" s="485"/>
      <c r="E16" s="485"/>
      <c r="F16" s="485"/>
      <c r="G16" s="487" t="s">
        <v>627</v>
      </c>
      <c r="H16" s="487"/>
      <c r="I16" s="487"/>
      <c r="J16" s="487"/>
      <c r="K16" s="487"/>
      <c r="L16" s="487"/>
      <c r="M16" s="487"/>
      <c r="N16" s="487"/>
      <c r="O16" s="487"/>
      <c r="P16" s="487"/>
      <c r="R16" s="57" t="s">
        <v>627</v>
      </c>
      <c r="EN16" s="17" t="s">
        <v>628</v>
      </c>
      <c r="EO16" s="17" t="s">
        <v>78</v>
      </c>
      <c r="EP16" s="17" t="s">
        <v>78</v>
      </c>
      <c r="EQ16" s="17" t="s">
        <v>78</v>
      </c>
      <c r="ER16" s="17" t="s">
        <v>78</v>
      </c>
      <c r="ES16" s="17" t="s">
        <v>78</v>
      </c>
      <c r="ET16" s="66" t="s">
        <v>627</v>
      </c>
      <c r="EU16" s="66" t="s">
        <v>78</v>
      </c>
      <c r="EV16" s="66" t="s">
        <v>78</v>
      </c>
      <c r="EW16" s="66" t="s">
        <v>78</v>
      </c>
      <c r="EX16" s="66" t="s">
        <v>78</v>
      </c>
      <c r="EY16" s="66" t="s">
        <v>78</v>
      </c>
      <c r="EZ16" s="66" t="s">
        <v>78</v>
      </c>
      <c r="FA16" s="66" t="s">
        <v>78</v>
      </c>
      <c r="FB16" s="66" t="s">
        <v>78</v>
      </c>
      <c r="FC16" s="66" t="s">
        <v>78</v>
      </c>
    </row>
    <row r="17" spans="1:232" s="12" customFormat="1" ht="15" x14ac:dyDescent="0.25">
      <c r="A17" s="485" t="s">
        <v>626</v>
      </c>
      <c r="B17" s="485"/>
      <c r="C17" s="485"/>
      <c r="D17" s="485"/>
      <c r="E17" s="485"/>
      <c r="F17" s="485"/>
      <c r="G17" s="487" t="s">
        <v>625</v>
      </c>
      <c r="H17" s="487"/>
      <c r="I17" s="487"/>
      <c r="J17" s="487"/>
      <c r="K17" s="487"/>
      <c r="L17" s="487"/>
      <c r="M17" s="487"/>
      <c r="N17" s="487"/>
      <c r="O17" s="487"/>
      <c r="P17" s="487"/>
      <c r="R17" s="57" t="s">
        <v>625</v>
      </c>
      <c r="FD17" s="17" t="s">
        <v>626</v>
      </c>
      <c r="FE17" s="17" t="s">
        <v>78</v>
      </c>
      <c r="FF17" s="17" t="s">
        <v>78</v>
      </c>
      <c r="FG17" s="17" t="s">
        <v>78</v>
      </c>
      <c r="FH17" s="17" t="s">
        <v>78</v>
      </c>
      <c r="FI17" s="17" t="s">
        <v>78</v>
      </c>
      <c r="FJ17" s="66" t="s">
        <v>625</v>
      </c>
      <c r="FK17" s="66" t="s">
        <v>78</v>
      </c>
      <c r="FL17" s="66" t="s">
        <v>78</v>
      </c>
      <c r="FM17" s="66" t="s">
        <v>78</v>
      </c>
      <c r="FN17" s="66" t="s">
        <v>78</v>
      </c>
      <c r="FO17" s="66" t="s">
        <v>78</v>
      </c>
      <c r="FP17" s="66" t="s">
        <v>78</v>
      </c>
      <c r="FQ17" s="66" t="s">
        <v>78</v>
      </c>
      <c r="FR17" s="66" t="s">
        <v>78</v>
      </c>
      <c r="FS17" s="66" t="s">
        <v>78</v>
      </c>
    </row>
    <row r="18" spans="1:232" s="12" customFormat="1" ht="6" customHeight="1" x14ac:dyDescent="0.25">
      <c r="A18" s="197"/>
      <c r="B18" s="70"/>
      <c r="C18" s="70"/>
      <c r="D18" s="70"/>
      <c r="E18" s="70"/>
      <c r="F18" s="64"/>
      <c r="G18" s="196"/>
      <c r="H18" s="196"/>
      <c r="I18" s="196"/>
      <c r="J18" s="196"/>
      <c r="K18" s="196"/>
      <c r="L18" s="196"/>
      <c r="M18" s="196"/>
      <c r="N18" s="196"/>
      <c r="O18" s="196"/>
      <c r="P18" s="196"/>
    </row>
    <row r="19" spans="1:232" s="12" customFormat="1" ht="15" x14ac:dyDescent="0.25">
      <c r="A19" s="489"/>
      <c r="B19" s="489"/>
      <c r="C19" s="489"/>
      <c r="D19" s="489"/>
      <c r="E19" s="489"/>
      <c r="F19" s="489"/>
      <c r="G19" s="489"/>
      <c r="H19" s="489"/>
      <c r="I19" s="489"/>
      <c r="J19" s="489"/>
      <c r="K19" s="489"/>
      <c r="L19" s="489"/>
      <c r="M19" s="489"/>
      <c r="N19" s="489"/>
      <c r="O19" s="489"/>
      <c r="P19" s="489"/>
      <c r="FT19" s="67" t="s">
        <v>78</v>
      </c>
      <c r="FU19" s="67" t="s">
        <v>78</v>
      </c>
      <c r="FV19" s="67" t="s">
        <v>78</v>
      </c>
      <c r="FW19" s="67" t="s">
        <v>78</v>
      </c>
      <c r="FX19" s="67" t="s">
        <v>78</v>
      </c>
      <c r="FY19" s="67" t="s">
        <v>78</v>
      </c>
      <c r="FZ19" s="67" t="s">
        <v>78</v>
      </c>
      <c r="GA19" s="67" t="s">
        <v>78</v>
      </c>
      <c r="GB19" s="67" t="s">
        <v>78</v>
      </c>
      <c r="GC19" s="67" t="s">
        <v>78</v>
      </c>
      <c r="GD19" s="67" t="s">
        <v>78</v>
      </c>
      <c r="GE19" s="67" t="s">
        <v>78</v>
      </c>
      <c r="GF19" s="67" t="s">
        <v>78</v>
      </c>
      <c r="GG19" s="67" t="s">
        <v>78</v>
      </c>
      <c r="GH19" s="67" t="s">
        <v>78</v>
      </c>
      <c r="GI19" s="67" t="s">
        <v>78</v>
      </c>
    </row>
    <row r="20" spans="1:232" s="12" customFormat="1" ht="15" customHeight="1" x14ac:dyDescent="0.25">
      <c r="A20" s="490" t="s">
        <v>80</v>
      </c>
      <c r="B20" s="490"/>
      <c r="C20" s="490"/>
      <c r="D20" s="490"/>
      <c r="E20" s="490"/>
      <c r="F20" s="490"/>
      <c r="G20" s="490"/>
      <c r="H20" s="490"/>
      <c r="I20" s="490"/>
      <c r="J20" s="490"/>
      <c r="K20" s="490"/>
      <c r="L20" s="490"/>
      <c r="M20" s="490"/>
      <c r="N20" s="490"/>
      <c r="O20" s="490"/>
      <c r="P20" s="490"/>
    </row>
    <row r="21" spans="1:232" s="12" customFormat="1" ht="6" customHeight="1" x14ac:dyDescent="0.25">
      <c r="A21" s="195"/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</row>
    <row r="22" spans="1:232" s="12" customFormat="1" ht="34.5" x14ac:dyDescent="0.25">
      <c r="A22" s="489" t="s">
        <v>624</v>
      </c>
      <c r="B22" s="489"/>
      <c r="C22" s="489"/>
      <c r="D22" s="489"/>
      <c r="E22" s="489"/>
      <c r="F22" s="489"/>
      <c r="G22" s="489"/>
      <c r="H22" s="489"/>
      <c r="I22" s="489"/>
      <c r="J22" s="489"/>
      <c r="K22" s="489"/>
      <c r="L22" s="489"/>
      <c r="M22" s="489"/>
      <c r="N22" s="489"/>
      <c r="O22" s="489"/>
      <c r="P22" s="489"/>
      <c r="GJ22" s="67" t="s">
        <v>624</v>
      </c>
      <c r="GK22" s="67" t="s">
        <v>78</v>
      </c>
      <c r="GL22" s="67" t="s">
        <v>78</v>
      </c>
      <c r="GM22" s="67" t="s">
        <v>78</v>
      </c>
      <c r="GN22" s="67" t="s">
        <v>78</v>
      </c>
      <c r="GO22" s="67" t="s">
        <v>78</v>
      </c>
      <c r="GP22" s="67" t="s">
        <v>78</v>
      </c>
      <c r="GQ22" s="67" t="s">
        <v>78</v>
      </c>
      <c r="GR22" s="67" t="s">
        <v>78</v>
      </c>
      <c r="GS22" s="67" t="s">
        <v>78</v>
      </c>
      <c r="GT22" s="67" t="s">
        <v>78</v>
      </c>
      <c r="GU22" s="67" t="s">
        <v>78</v>
      </c>
      <c r="GV22" s="67" t="s">
        <v>78</v>
      </c>
      <c r="GW22" s="67" t="s">
        <v>78</v>
      </c>
      <c r="GX22" s="67" t="s">
        <v>78</v>
      </c>
      <c r="GY22" s="67" t="s">
        <v>78</v>
      </c>
    </row>
    <row r="23" spans="1:232" s="12" customFormat="1" ht="15" x14ac:dyDescent="0.25">
      <c r="A23" s="490" t="s">
        <v>623</v>
      </c>
      <c r="B23" s="490"/>
      <c r="C23" s="490"/>
      <c r="D23" s="490"/>
      <c r="E23" s="490"/>
      <c r="F23" s="490"/>
      <c r="G23" s="490"/>
      <c r="H23" s="490"/>
      <c r="I23" s="490"/>
      <c r="J23" s="490"/>
      <c r="K23" s="490"/>
      <c r="L23" s="490"/>
      <c r="M23" s="490"/>
      <c r="N23" s="490"/>
      <c r="O23" s="490"/>
      <c r="P23" s="490"/>
    </row>
    <row r="24" spans="1:232" s="12" customFormat="1" ht="17.25" customHeight="1" x14ac:dyDescent="0.25">
      <c r="A24" s="504" t="s">
        <v>1126</v>
      </c>
      <c r="B24" s="504"/>
      <c r="C24" s="504"/>
      <c r="D24" s="504"/>
      <c r="E24" s="504"/>
      <c r="F24" s="504"/>
      <c r="G24" s="504"/>
      <c r="H24" s="504"/>
      <c r="I24" s="504"/>
      <c r="J24" s="504"/>
      <c r="K24" s="504"/>
      <c r="L24" s="504"/>
      <c r="M24" s="504"/>
      <c r="N24" s="504"/>
      <c r="O24" s="504"/>
      <c r="P24" s="504"/>
    </row>
    <row r="25" spans="1:232" s="12" customFormat="1" ht="8.25" customHeight="1" x14ac:dyDescent="0.25">
      <c r="A25" s="194"/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</row>
    <row r="26" spans="1:232" s="12" customFormat="1" ht="15" x14ac:dyDescent="0.25">
      <c r="A26" s="489" t="s">
        <v>1125</v>
      </c>
      <c r="B26" s="489"/>
      <c r="C26" s="489"/>
      <c r="D26" s="489"/>
      <c r="E26" s="489"/>
      <c r="F26" s="489"/>
      <c r="G26" s="489"/>
      <c r="H26" s="489"/>
      <c r="I26" s="489"/>
      <c r="J26" s="489"/>
      <c r="K26" s="489"/>
      <c r="L26" s="489"/>
      <c r="M26" s="489"/>
      <c r="N26" s="489"/>
      <c r="O26" s="489"/>
      <c r="P26" s="489"/>
      <c r="GZ26" s="67" t="s">
        <v>1125</v>
      </c>
      <c r="HA26" s="67" t="s">
        <v>78</v>
      </c>
      <c r="HB26" s="67" t="s">
        <v>78</v>
      </c>
      <c r="HC26" s="67" t="s">
        <v>78</v>
      </c>
      <c r="HD26" s="67" t="s">
        <v>78</v>
      </c>
      <c r="HE26" s="67" t="s">
        <v>78</v>
      </c>
      <c r="HF26" s="67" t="s">
        <v>78</v>
      </c>
      <c r="HG26" s="67" t="s">
        <v>78</v>
      </c>
      <c r="HH26" s="67" t="s">
        <v>78</v>
      </c>
      <c r="HI26" s="67" t="s">
        <v>78</v>
      </c>
      <c r="HJ26" s="67" t="s">
        <v>78</v>
      </c>
      <c r="HK26" s="67" t="s">
        <v>78</v>
      </c>
      <c r="HL26" s="67" t="s">
        <v>78</v>
      </c>
      <c r="HM26" s="67" t="s">
        <v>78</v>
      </c>
      <c r="HN26" s="67" t="s">
        <v>78</v>
      </c>
      <c r="HO26" s="67" t="s">
        <v>78</v>
      </c>
    </row>
    <row r="27" spans="1:232" s="12" customFormat="1" ht="11.25" customHeight="1" x14ac:dyDescent="0.25">
      <c r="A27" s="490" t="s">
        <v>620</v>
      </c>
      <c r="B27" s="490"/>
      <c r="C27" s="490"/>
      <c r="D27" s="490"/>
      <c r="E27" s="490"/>
      <c r="F27" s="490"/>
      <c r="G27" s="490"/>
      <c r="H27" s="490"/>
      <c r="I27" s="490"/>
      <c r="J27" s="490"/>
      <c r="K27" s="490"/>
      <c r="L27" s="490"/>
      <c r="M27" s="490"/>
      <c r="N27" s="490"/>
      <c r="O27" s="490"/>
      <c r="P27" s="490"/>
    </row>
    <row r="28" spans="1:232" s="12" customFormat="1" ht="12" customHeight="1" x14ac:dyDescent="0.25">
      <c r="A28" s="70" t="s">
        <v>619</v>
      </c>
      <c r="B28" s="193" t="s">
        <v>618</v>
      </c>
      <c r="C28" s="58" t="s">
        <v>617</v>
      </c>
      <c r="D28" s="58"/>
      <c r="E28" s="58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</row>
    <row r="29" spans="1:232" s="12" customFormat="1" ht="15" x14ac:dyDescent="0.25">
      <c r="A29" s="70" t="s">
        <v>616</v>
      </c>
      <c r="B29" s="505" t="s">
        <v>966</v>
      </c>
      <c r="C29" s="505"/>
      <c r="D29" s="505"/>
      <c r="E29" s="505"/>
      <c r="F29" s="505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HP29" s="66" t="s">
        <v>966</v>
      </c>
      <c r="HQ29" s="66" t="s">
        <v>78</v>
      </c>
      <c r="HR29" s="66" t="s">
        <v>78</v>
      </c>
      <c r="HS29" s="66" t="s">
        <v>78</v>
      </c>
      <c r="HT29" s="66" t="s">
        <v>78</v>
      </c>
    </row>
    <row r="30" spans="1:232" s="12" customFormat="1" ht="10.5" customHeight="1" x14ac:dyDescent="0.25">
      <c r="A30" s="70"/>
      <c r="B30" s="491" t="s">
        <v>615</v>
      </c>
      <c r="C30" s="491"/>
      <c r="D30" s="491"/>
      <c r="E30" s="491"/>
      <c r="F30" s="491"/>
      <c r="G30" s="189"/>
      <c r="H30" s="189"/>
      <c r="I30" s="189"/>
      <c r="J30" s="189"/>
      <c r="K30" s="189"/>
      <c r="L30" s="189"/>
      <c r="M30" s="189"/>
      <c r="N30" s="189"/>
      <c r="O30" s="191"/>
      <c r="P30" s="189"/>
    </row>
    <row r="31" spans="1:232" s="12" customFormat="1" ht="9.75" customHeight="1" x14ac:dyDescent="0.25">
      <c r="A31" s="70"/>
      <c r="B31" s="70"/>
      <c r="C31" s="7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89"/>
      <c r="P31" s="189"/>
    </row>
    <row r="32" spans="1:232" s="12" customFormat="1" ht="15" x14ac:dyDescent="0.25">
      <c r="A32" s="186" t="s">
        <v>614</v>
      </c>
      <c r="B32" s="47"/>
      <c r="C32" s="492" t="s">
        <v>613</v>
      </c>
      <c r="D32" s="492"/>
      <c r="E32" s="492"/>
      <c r="F32" s="492"/>
      <c r="G32" s="65"/>
      <c r="H32" s="65"/>
      <c r="I32" s="65"/>
      <c r="J32" s="65"/>
      <c r="K32" s="65"/>
      <c r="L32" s="65"/>
      <c r="M32" s="65"/>
      <c r="N32" s="65"/>
      <c r="O32" s="65"/>
      <c r="P32" s="65"/>
      <c r="HU32" s="65" t="s">
        <v>613</v>
      </c>
      <c r="HV32" s="65" t="s">
        <v>78</v>
      </c>
      <c r="HW32" s="65" t="s">
        <v>78</v>
      </c>
      <c r="HX32" s="65" t="s">
        <v>78</v>
      </c>
    </row>
    <row r="33" spans="1:240" s="12" customFormat="1" ht="9.75" customHeight="1" x14ac:dyDescent="0.25">
      <c r="A33" s="70"/>
      <c r="B33" s="47"/>
      <c r="C33" s="188"/>
      <c r="D33" s="187"/>
      <c r="E33" s="187"/>
      <c r="F33" s="187"/>
      <c r="G33" s="173"/>
      <c r="H33" s="173"/>
      <c r="I33" s="173"/>
      <c r="J33" s="173"/>
      <c r="K33" s="173"/>
      <c r="L33" s="173"/>
      <c r="M33" s="173"/>
      <c r="N33" s="173"/>
      <c r="O33" s="173"/>
      <c r="P33" s="173"/>
    </row>
    <row r="34" spans="1:240" s="12" customFormat="1" ht="12" customHeight="1" x14ac:dyDescent="0.25">
      <c r="A34" s="186" t="s">
        <v>612</v>
      </c>
      <c r="B34" s="47"/>
      <c r="C34" s="109"/>
      <c r="D34" s="178">
        <v>11546.36</v>
      </c>
      <c r="E34" s="20" t="s">
        <v>603</v>
      </c>
      <c r="G34" s="47"/>
      <c r="H34" s="47"/>
      <c r="I34" s="47"/>
      <c r="J34" s="47"/>
      <c r="K34" s="47"/>
      <c r="L34" s="47"/>
      <c r="M34" s="47"/>
      <c r="N34" s="185"/>
      <c r="O34" s="185"/>
      <c r="P34" s="47"/>
    </row>
    <row r="35" spans="1:240" s="12" customFormat="1" ht="12" customHeight="1" x14ac:dyDescent="0.25">
      <c r="A35" s="70"/>
      <c r="B35" s="184" t="s">
        <v>611</v>
      </c>
      <c r="C35" s="183"/>
      <c r="D35" s="182"/>
      <c r="E35" s="20"/>
      <c r="G35" s="47"/>
    </row>
    <row r="36" spans="1:240" s="12" customFormat="1" ht="12" customHeight="1" x14ac:dyDescent="0.25">
      <c r="A36" s="70"/>
      <c r="B36" s="180" t="s">
        <v>610</v>
      </c>
      <c r="C36" s="109"/>
      <c r="D36" s="178">
        <v>360.62</v>
      </c>
      <c r="E36" s="20" t="s">
        <v>603</v>
      </c>
      <c r="I36" s="47"/>
      <c r="K36" s="47" t="s">
        <v>609</v>
      </c>
      <c r="L36" s="47"/>
      <c r="M36" s="47"/>
      <c r="N36" s="181"/>
      <c r="O36" s="178">
        <v>1049.3699999999999</v>
      </c>
      <c r="P36" s="20" t="s">
        <v>603</v>
      </c>
    </row>
    <row r="37" spans="1:240" s="12" customFormat="1" ht="12" customHeight="1" x14ac:dyDescent="0.25">
      <c r="A37" s="70"/>
      <c r="B37" s="180" t="s">
        <v>608</v>
      </c>
      <c r="C37" s="179"/>
      <c r="D37" s="176">
        <v>9261.35</v>
      </c>
      <c r="E37" s="20" t="s">
        <v>603</v>
      </c>
      <c r="I37" s="47"/>
      <c r="K37" s="47" t="s">
        <v>607</v>
      </c>
      <c r="L37" s="47"/>
      <c r="M37" s="47"/>
      <c r="N37" s="181"/>
      <c r="O37" s="178">
        <v>99</v>
      </c>
      <c r="P37" s="20" t="s">
        <v>603</v>
      </c>
    </row>
    <row r="38" spans="1:240" s="12" customFormat="1" ht="12" customHeight="1" x14ac:dyDescent="0.25">
      <c r="A38" s="70"/>
      <c r="B38" s="180" t="s">
        <v>606</v>
      </c>
      <c r="C38" s="179"/>
      <c r="D38" s="176">
        <v>0</v>
      </c>
      <c r="E38" s="20" t="s">
        <v>603</v>
      </c>
      <c r="I38" s="47"/>
      <c r="K38" s="47" t="s">
        <v>605</v>
      </c>
      <c r="L38" s="47"/>
      <c r="M38" s="47"/>
      <c r="N38" s="177"/>
      <c r="O38" s="176">
        <v>1866.25</v>
      </c>
      <c r="P38" s="175" t="s">
        <v>601</v>
      </c>
    </row>
    <row r="39" spans="1:240" s="12" customFormat="1" ht="12" customHeight="1" x14ac:dyDescent="0.25">
      <c r="A39" s="70"/>
      <c r="B39" s="180" t="s">
        <v>604</v>
      </c>
      <c r="C39" s="179"/>
      <c r="D39" s="178">
        <v>0</v>
      </c>
      <c r="E39" s="20" t="s">
        <v>603</v>
      </c>
      <c r="I39" s="47"/>
      <c r="K39" s="47" t="s">
        <v>602</v>
      </c>
      <c r="L39" s="47"/>
      <c r="M39" s="47"/>
      <c r="N39" s="177"/>
      <c r="O39" s="176">
        <v>155.31</v>
      </c>
      <c r="P39" s="175" t="s">
        <v>601</v>
      </c>
    </row>
    <row r="40" spans="1:240" s="12" customFormat="1" ht="9.75" customHeight="1" x14ac:dyDescent="0.25">
      <c r="A40" s="70"/>
      <c r="B40" s="47"/>
      <c r="D40" s="174"/>
      <c r="E40" s="20"/>
      <c r="H40" s="47"/>
      <c r="I40" s="47"/>
      <c r="J40" s="47"/>
      <c r="K40" s="47"/>
      <c r="L40" s="47"/>
      <c r="M40" s="47"/>
      <c r="N40" s="173"/>
      <c r="O40" s="173"/>
      <c r="P40" s="47"/>
    </row>
    <row r="41" spans="1:240" s="12" customFormat="1" ht="11.25" customHeight="1" x14ac:dyDescent="0.25">
      <c r="A41" s="493" t="s">
        <v>600</v>
      </c>
      <c r="B41" s="494" t="s">
        <v>599</v>
      </c>
      <c r="C41" s="495" t="s">
        <v>598</v>
      </c>
      <c r="D41" s="496"/>
      <c r="E41" s="496"/>
      <c r="F41" s="496"/>
      <c r="G41" s="497"/>
      <c r="H41" s="494" t="s">
        <v>597</v>
      </c>
      <c r="I41" s="494" t="s">
        <v>596</v>
      </c>
      <c r="J41" s="494"/>
      <c r="K41" s="494"/>
      <c r="L41" s="495" t="s">
        <v>72</v>
      </c>
      <c r="M41" s="496"/>
      <c r="N41" s="496"/>
      <c r="O41" s="496"/>
      <c r="P41" s="497"/>
    </row>
    <row r="42" spans="1:240" s="12" customFormat="1" ht="11.25" customHeight="1" x14ac:dyDescent="0.25">
      <c r="A42" s="493"/>
      <c r="B42" s="494"/>
      <c r="C42" s="498"/>
      <c r="D42" s="499"/>
      <c r="E42" s="499"/>
      <c r="F42" s="499"/>
      <c r="G42" s="500"/>
      <c r="H42" s="494"/>
      <c r="I42" s="494"/>
      <c r="J42" s="494"/>
      <c r="K42" s="494"/>
      <c r="L42" s="501"/>
      <c r="M42" s="502"/>
      <c r="N42" s="502"/>
      <c r="O42" s="502"/>
      <c r="P42" s="503"/>
    </row>
    <row r="43" spans="1:240" s="12" customFormat="1" ht="54" customHeight="1" x14ac:dyDescent="0.25">
      <c r="A43" s="493"/>
      <c r="B43" s="494"/>
      <c r="C43" s="501"/>
      <c r="D43" s="502"/>
      <c r="E43" s="502"/>
      <c r="F43" s="502"/>
      <c r="G43" s="503"/>
      <c r="H43" s="494"/>
      <c r="I43" s="172" t="s">
        <v>595</v>
      </c>
      <c r="J43" s="172" t="s">
        <v>590</v>
      </c>
      <c r="K43" s="172" t="s">
        <v>594</v>
      </c>
      <c r="L43" s="172" t="s">
        <v>593</v>
      </c>
      <c r="M43" s="172" t="s">
        <v>592</v>
      </c>
      <c r="N43" s="172" t="s">
        <v>591</v>
      </c>
      <c r="O43" s="172" t="s">
        <v>590</v>
      </c>
      <c r="P43" s="172" t="s">
        <v>589</v>
      </c>
    </row>
    <row r="44" spans="1:240" s="12" customFormat="1" ht="13.5" customHeight="1" x14ac:dyDescent="0.25">
      <c r="A44" s="171">
        <v>1</v>
      </c>
      <c r="B44" s="170">
        <v>2</v>
      </c>
      <c r="C44" s="509">
        <v>3</v>
      </c>
      <c r="D44" s="510"/>
      <c r="E44" s="510"/>
      <c r="F44" s="510"/>
      <c r="G44" s="511"/>
      <c r="H44" s="170">
        <v>4</v>
      </c>
      <c r="I44" s="170">
        <v>5</v>
      </c>
      <c r="J44" s="170">
        <v>6</v>
      </c>
      <c r="K44" s="170">
        <v>7</v>
      </c>
      <c r="L44" s="170">
        <v>8</v>
      </c>
      <c r="M44" s="170">
        <v>9</v>
      </c>
      <c r="N44" s="170">
        <v>10</v>
      </c>
      <c r="O44" s="170">
        <v>11</v>
      </c>
      <c r="P44" s="170">
        <v>12</v>
      </c>
    </row>
    <row r="45" spans="1:240" s="12" customFormat="1" ht="15" x14ac:dyDescent="0.25">
      <c r="A45" s="512" t="s">
        <v>1124</v>
      </c>
      <c r="B45" s="513"/>
      <c r="C45" s="513"/>
      <c r="D45" s="513"/>
      <c r="E45" s="513"/>
      <c r="F45" s="513"/>
      <c r="G45" s="513"/>
      <c r="H45" s="513"/>
      <c r="I45" s="513"/>
      <c r="J45" s="513"/>
      <c r="K45" s="513"/>
      <c r="L45" s="513"/>
      <c r="M45" s="513"/>
      <c r="N45" s="513"/>
      <c r="O45" s="513"/>
      <c r="P45" s="514"/>
      <c r="HY45" s="111" t="s">
        <v>1124</v>
      </c>
    </row>
    <row r="46" spans="1:240" s="12" customFormat="1" ht="15" x14ac:dyDescent="0.25">
      <c r="A46" s="512" t="s">
        <v>1123</v>
      </c>
      <c r="B46" s="513"/>
      <c r="C46" s="513"/>
      <c r="D46" s="513"/>
      <c r="E46" s="513"/>
      <c r="F46" s="513"/>
      <c r="G46" s="513"/>
      <c r="H46" s="513"/>
      <c r="I46" s="513"/>
      <c r="J46" s="513"/>
      <c r="K46" s="513"/>
      <c r="L46" s="513"/>
      <c r="M46" s="513"/>
      <c r="N46" s="513"/>
      <c r="O46" s="513"/>
      <c r="P46" s="514"/>
      <c r="HY46" s="111"/>
      <c r="HZ46" s="111" t="s">
        <v>1123</v>
      </c>
    </row>
    <row r="47" spans="1:240" s="12" customFormat="1" ht="22.5" x14ac:dyDescent="0.25">
      <c r="A47" s="132" t="s">
        <v>69</v>
      </c>
      <c r="B47" s="122" t="s">
        <v>960</v>
      </c>
      <c r="C47" s="506" t="s">
        <v>958</v>
      </c>
      <c r="D47" s="506"/>
      <c r="E47" s="506"/>
      <c r="F47" s="506"/>
      <c r="G47" s="506"/>
      <c r="H47" s="121" t="s">
        <v>959</v>
      </c>
      <c r="I47" s="119">
        <v>3.5999999999999997E-2</v>
      </c>
      <c r="J47" s="131">
        <v>1</v>
      </c>
      <c r="K47" s="161">
        <v>3.5999999999999997E-2</v>
      </c>
      <c r="L47" s="120"/>
      <c r="M47" s="119"/>
      <c r="N47" s="156"/>
      <c r="O47" s="119"/>
      <c r="P47" s="155"/>
      <c r="HY47" s="111"/>
      <c r="HZ47" s="111"/>
      <c r="IA47" s="80" t="s">
        <v>958</v>
      </c>
      <c r="IB47" s="80" t="s">
        <v>78</v>
      </c>
      <c r="IC47" s="80" t="s">
        <v>78</v>
      </c>
      <c r="ID47" s="80" t="s">
        <v>78</v>
      </c>
      <c r="IE47" s="80" t="s">
        <v>78</v>
      </c>
    </row>
    <row r="48" spans="1:240" s="12" customFormat="1" ht="15" x14ac:dyDescent="0.25">
      <c r="A48" s="126"/>
      <c r="B48" s="125"/>
      <c r="C48" s="480" t="s">
        <v>1122</v>
      </c>
      <c r="D48" s="480"/>
      <c r="E48" s="480"/>
      <c r="F48" s="480"/>
      <c r="G48" s="480"/>
      <c r="H48" s="480"/>
      <c r="I48" s="480"/>
      <c r="J48" s="480"/>
      <c r="K48" s="480"/>
      <c r="L48" s="480"/>
      <c r="M48" s="480"/>
      <c r="N48" s="480"/>
      <c r="O48" s="480"/>
      <c r="P48" s="517"/>
      <c r="HY48" s="111"/>
      <c r="HZ48" s="111"/>
      <c r="IA48" s="80"/>
      <c r="IB48" s="80"/>
      <c r="IC48" s="80"/>
      <c r="ID48" s="80"/>
      <c r="IE48" s="80"/>
      <c r="IF48" s="52" t="s">
        <v>1122</v>
      </c>
    </row>
    <row r="49" spans="1:245" s="12" customFormat="1" ht="22.5" x14ac:dyDescent="0.25">
      <c r="A49" s="150"/>
      <c r="B49" s="136" t="s">
        <v>956</v>
      </c>
      <c r="C49" s="485" t="s">
        <v>955</v>
      </c>
      <c r="D49" s="485"/>
      <c r="E49" s="485"/>
      <c r="F49" s="485"/>
      <c r="G49" s="485"/>
      <c r="H49" s="135" t="s">
        <v>174</v>
      </c>
      <c r="I49" s="134">
        <v>45</v>
      </c>
      <c r="J49" s="62"/>
      <c r="K49" s="149">
        <v>1.62</v>
      </c>
      <c r="L49" s="148">
        <v>800.37</v>
      </c>
      <c r="M49" s="147">
        <v>1.26</v>
      </c>
      <c r="N49" s="146">
        <v>1008.47</v>
      </c>
      <c r="O49" s="62"/>
      <c r="P49" s="133">
        <v>1633.72</v>
      </c>
      <c r="Q49" s="138"/>
      <c r="R49" s="138"/>
      <c r="HY49" s="111"/>
      <c r="HZ49" s="111"/>
      <c r="IA49" s="80"/>
      <c r="IB49" s="80"/>
      <c r="IC49" s="80"/>
      <c r="ID49" s="80"/>
      <c r="IE49" s="80"/>
      <c r="IG49" s="17" t="s">
        <v>955</v>
      </c>
    </row>
    <row r="50" spans="1:245" s="12" customFormat="1" ht="15" x14ac:dyDescent="0.25">
      <c r="A50" s="137"/>
      <c r="B50" s="136" t="s">
        <v>321</v>
      </c>
      <c r="C50" s="485" t="s">
        <v>320</v>
      </c>
      <c r="D50" s="485"/>
      <c r="E50" s="485"/>
      <c r="F50" s="485"/>
      <c r="G50" s="485"/>
      <c r="H50" s="135" t="s">
        <v>177</v>
      </c>
      <c r="I50" s="134">
        <v>45</v>
      </c>
      <c r="J50" s="62"/>
      <c r="K50" s="149">
        <v>1.62</v>
      </c>
      <c r="L50" s="59"/>
      <c r="M50" s="62"/>
      <c r="N50" s="153">
        <v>655.38</v>
      </c>
      <c r="O50" s="62"/>
      <c r="P50" s="133">
        <v>1061.72</v>
      </c>
      <c r="HY50" s="111"/>
      <c r="HZ50" s="111"/>
      <c r="IA50" s="80"/>
      <c r="IB50" s="80"/>
      <c r="IC50" s="80"/>
      <c r="ID50" s="80"/>
      <c r="IE50" s="80"/>
      <c r="IG50" s="17"/>
      <c r="IH50" s="17" t="s">
        <v>320</v>
      </c>
    </row>
    <row r="51" spans="1:245" s="12" customFormat="1" ht="15" x14ac:dyDescent="0.25">
      <c r="A51" s="99"/>
      <c r="B51" s="98"/>
      <c r="C51" s="516" t="s">
        <v>166</v>
      </c>
      <c r="D51" s="516"/>
      <c r="E51" s="516"/>
      <c r="F51" s="516"/>
      <c r="G51" s="516"/>
      <c r="H51" s="121"/>
      <c r="I51" s="119"/>
      <c r="J51" s="119"/>
      <c r="K51" s="119"/>
      <c r="L51" s="120"/>
      <c r="M51" s="119"/>
      <c r="N51" s="129"/>
      <c r="O51" s="119"/>
      <c r="P51" s="118">
        <v>2695.44</v>
      </c>
      <c r="Q51" s="138"/>
      <c r="R51" s="138"/>
      <c r="HY51" s="111"/>
      <c r="HZ51" s="111"/>
      <c r="IA51" s="80"/>
      <c r="IB51" s="80"/>
      <c r="IC51" s="80"/>
      <c r="ID51" s="80"/>
      <c r="IE51" s="80"/>
      <c r="IG51" s="17"/>
      <c r="IH51" s="17"/>
      <c r="II51" s="80" t="s">
        <v>166</v>
      </c>
    </row>
    <row r="52" spans="1:245" s="12" customFormat="1" ht="15" x14ac:dyDescent="0.25">
      <c r="A52" s="137"/>
      <c r="B52" s="136"/>
      <c r="C52" s="485" t="s">
        <v>165</v>
      </c>
      <c r="D52" s="485"/>
      <c r="E52" s="485"/>
      <c r="F52" s="485"/>
      <c r="G52" s="485"/>
      <c r="H52" s="135"/>
      <c r="I52" s="62"/>
      <c r="J52" s="62"/>
      <c r="K52" s="62"/>
      <c r="L52" s="59"/>
      <c r="M52" s="62"/>
      <c r="N52" s="59"/>
      <c r="O52" s="62"/>
      <c r="P52" s="133">
        <v>1061.72</v>
      </c>
      <c r="HY52" s="111"/>
      <c r="HZ52" s="111"/>
      <c r="IA52" s="80"/>
      <c r="IB52" s="80"/>
      <c r="IC52" s="80"/>
      <c r="ID52" s="80"/>
      <c r="IE52" s="80"/>
      <c r="IG52" s="17"/>
      <c r="IH52" s="17"/>
      <c r="II52" s="80"/>
      <c r="IJ52" s="17" t="s">
        <v>165</v>
      </c>
    </row>
    <row r="53" spans="1:245" s="12" customFormat="1" ht="22.5" x14ac:dyDescent="0.25">
      <c r="A53" s="137"/>
      <c r="B53" s="136" t="s">
        <v>954</v>
      </c>
      <c r="C53" s="485" t="s">
        <v>953</v>
      </c>
      <c r="D53" s="485"/>
      <c r="E53" s="485"/>
      <c r="F53" s="485"/>
      <c r="G53" s="485"/>
      <c r="H53" s="135" t="s">
        <v>161</v>
      </c>
      <c r="I53" s="134">
        <v>92</v>
      </c>
      <c r="J53" s="62"/>
      <c r="K53" s="134">
        <v>92</v>
      </c>
      <c r="L53" s="59"/>
      <c r="M53" s="62"/>
      <c r="N53" s="59"/>
      <c r="O53" s="62"/>
      <c r="P53" s="152">
        <v>976.78</v>
      </c>
      <c r="HY53" s="111"/>
      <c r="HZ53" s="111"/>
      <c r="IA53" s="80"/>
      <c r="IB53" s="80"/>
      <c r="IC53" s="80"/>
      <c r="ID53" s="80"/>
      <c r="IE53" s="80"/>
      <c r="IG53" s="17"/>
      <c r="IH53" s="17"/>
      <c r="II53" s="80"/>
      <c r="IJ53" s="17" t="s">
        <v>953</v>
      </c>
    </row>
    <row r="54" spans="1:245" s="12" customFormat="1" ht="22.5" x14ac:dyDescent="0.25">
      <c r="A54" s="137"/>
      <c r="B54" s="136" t="s">
        <v>952</v>
      </c>
      <c r="C54" s="485" t="s">
        <v>951</v>
      </c>
      <c r="D54" s="485"/>
      <c r="E54" s="485"/>
      <c r="F54" s="485"/>
      <c r="G54" s="485"/>
      <c r="H54" s="135" t="s">
        <v>161</v>
      </c>
      <c r="I54" s="134">
        <v>46</v>
      </c>
      <c r="J54" s="62"/>
      <c r="K54" s="134">
        <v>46</v>
      </c>
      <c r="L54" s="59"/>
      <c r="M54" s="62"/>
      <c r="N54" s="59"/>
      <c r="O54" s="62"/>
      <c r="P54" s="152">
        <v>488.39</v>
      </c>
      <c r="HY54" s="111"/>
      <c r="HZ54" s="111"/>
      <c r="IA54" s="80"/>
      <c r="IB54" s="80"/>
      <c r="IC54" s="80"/>
      <c r="ID54" s="80"/>
      <c r="IE54" s="80"/>
      <c r="IG54" s="17"/>
      <c r="IH54" s="17"/>
      <c r="II54" s="80"/>
      <c r="IJ54" s="17" t="s">
        <v>951</v>
      </c>
    </row>
    <row r="55" spans="1:245" s="12" customFormat="1" ht="15" x14ac:dyDescent="0.25">
      <c r="A55" s="124"/>
      <c r="B55" s="123"/>
      <c r="C55" s="516" t="s">
        <v>154</v>
      </c>
      <c r="D55" s="516"/>
      <c r="E55" s="516"/>
      <c r="F55" s="516"/>
      <c r="G55" s="516"/>
      <c r="H55" s="121"/>
      <c r="I55" s="119"/>
      <c r="J55" s="119"/>
      <c r="K55" s="119"/>
      <c r="L55" s="120"/>
      <c r="M55" s="119"/>
      <c r="N55" s="129">
        <v>115572.5</v>
      </c>
      <c r="O55" s="119"/>
      <c r="P55" s="118">
        <v>4160.6099999999997</v>
      </c>
      <c r="HY55" s="111"/>
      <c r="HZ55" s="111"/>
      <c r="IA55" s="80"/>
      <c r="IB55" s="80"/>
      <c r="IC55" s="80"/>
      <c r="ID55" s="80"/>
      <c r="IE55" s="80"/>
      <c r="IG55" s="17"/>
      <c r="IH55" s="17"/>
      <c r="II55" s="80"/>
      <c r="IJ55" s="17"/>
      <c r="IK55" s="80" t="s">
        <v>154</v>
      </c>
    </row>
    <row r="56" spans="1:245" s="12" customFormat="1" ht="22.5" x14ac:dyDescent="0.25">
      <c r="A56" s="132" t="s">
        <v>65</v>
      </c>
      <c r="B56" s="122" t="s">
        <v>982</v>
      </c>
      <c r="C56" s="506" t="s">
        <v>981</v>
      </c>
      <c r="D56" s="506"/>
      <c r="E56" s="506"/>
      <c r="F56" s="506"/>
      <c r="G56" s="506"/>
      <c r="H56" s="121" t="s">
        <v>959</v>
      </c>
      <c r="I56" s="119">
        <v>2.8000000000000001E-2</v>
      </c>
      <c r="J56" s="131">
        <v>1</v>
      </c>
      <c r="K56" s="161">
        <v>2.8000000000000001E-2</v>
      </c>
      <c r="L56" s="120"/>
      <c r="M56" s="119"/>
      <c r="N56" s="156"/>
      <c r="O56" s="119"/>
      <c r="P56" s="155"/>
      <c r="HY56" s="111"/>
      <c r="HZ56" s="111"/>
      <c r="IA56" s="80" t="s">
        <v>981</v>
      </c>
      <c r="IB56" s="80" t="s">
        <v>78</v>
      </c>
      <c r="IC56" s="80" t="s">
        <v>78</v>
      </c>
      <c r="ID56" s="80" t="s">
        <v>78</v>
      </c>
      <c r="IE56" s="80" t="s">
        <v>78</v>
      </c>
      <c r="IG56" s="17"/>
      <c r="IH56" s="17"/>
      <c r="II56" s="80"/>
      <c r="IJ56" s="17"/>
      <c r="IK56" s="80"/>
    </row>
    <row r="57" spans="1:245" s="12" customFormat="1" ht="15" x14ac:dyDescent="0.25">
      <c r="A57" s="126"/>
      <c r="B57" s="125"/>
      <c r="C57" s="480" t="s">
        <v>1121</v>
      </c>
      <c r="D57" s="480"/>
      <c r="E57" s="480"/>
      <c r="F57" s="480"/>
      <c r="G57" s="480"/>
      <c r="H57" s="480"/>
      <c r="I57" s="480"/>
      <c r="J57" s="480"/>
      <c r="K57" s="480"/>
      <c r="L57" s="480"/>
      <c r="M57" s="480"/>
      <c r="N57" s="480"/>
      <c r="O57" s="480"/>
      <c r="P57" s="517"/>
      <c r="HY57" s="111"/>
      <c r="HZ57" s="111"/>
      <c r="IA57" s="80"/>
      <c r="IB57" s="80"/>
      <c r="IC57" s="80"/>
      <c r="ID57" s="80"/>
      <c r="IE57" s="80"/>
      <c r="IF57" s="52" t="s">
        <v>1121</v>
      </c>
      <c r="IG57" s="17"/>
      <c r="IH57" s="17"/>
      <c r="II57" s="80"/>
      <c r="IJ57" s="17"/>
      <c r="IK57" s="80"/>
    </row>
    <row r="58" spans="1:245" s="12" customFormat="1" ht="15" x14ac:dyDescent="0.25">
      <c r="A58" s="150"/>
      <c r="B58" s="136" t="s">
        <v>962</v>
      </c>
      <c r="C58" s="485" t="s">
        <v>961</v>
      </c>
      <c r="D58" s="485"/>
      <c r="E58" s="485"/>
      <c r="F58" s="485"/>
      <c r="G58" s="485"/>
      <c r="H58" s="135" t="s">
        <v>174</v>
      </c>
      <c r="I58" s="149">
        <v>6.91</v>
      </c>
      <c r="J58" s="62"/>
      <c r="K58" s="168">
        <v>0.19348000000000001</v>
      </c>
      <c r="L58" s="148">
        <v>828.16</v>
      </c>
      <c r="M58" s="147">
        <v>1.38</v>
      </c>
      <c r="N58" s="146">
        <v>1142.8599999999999</v>
      </c>
      <c r="O58" s="62"/>
      <c r="P58" s="133">
        <v>221.12</v>
      </c>
      <c r="Q58" s="138"/>
      <c r="R58" s="138"/>
      <c r="HY58" s="111"/>
      <c r="HZ58" s="111"/>
      <c r="IA58" s="80"/>
      <c r="IB58" s="80"/>
      <c r="IC58" s="80"/>
      <c r="ID58" s="80"/>
      <c r="IE58" s="80"/>
      <c r="IG58" s="17" t="s">
        <v>961</v>
      </c>
      <c r="IH58" s="17"/>
      <c r="II58" s="80"/>
      <c r="IJ58" s="17"/>
      <c r="IK58" s="80"/>
    </row>
    <row r="59" spans="1:245" s="12" customFormat="1" ht="15" x14ac:dyDescent="0.25">
      <c r="A59" s="137"/>
      <c r="B59" s="136" t="s">
        <v>321</v>
      </c>
      <c r="C59" s="485" t="s">
        <v>320</v>
      </c>
      <c r="D59" s="485"/>
      <c r="E59" s="485"/>
      <c r="F59" s="485"/>
      <c r="G59" s="485"/>
      <c r="H59" s="135" t="s">
        <v>177</v>
      </c>
      <c r="I59" s="149">
        <v>6.91</v>
      </c>
      <c r="J59" s="62"/>
      <c r="K59" s="168">
        <v>0.19348000000000001</v>
      </c>
      <c r="L59" s="59"/>
      <c r="M59" s="62"/>
      <c r="N59" s="153">
        <v>655.38</v>
      </c>
      <c r="O59" s="62"/>
      <c r="P59" s="152">
        <v>126.8</v>
      </c>
      <c r="HY59" s="111"/>
      <c r="HZ59" s="111"/>
      <c r="IA59" s="80"/>
      <c r="IB59" s="80"/>
      <c r="IC59" s="80"/>
      <c r="ID59" s="80"/>
      <c r="IE59" s="80"/>
      <c r="IG59" s="17"/>
      <c r="IH59" s="17" t="s">
        <v>320</v>
      </c>
      <c r="II59" s="80"/>
      <c r="IJ59" s="17"/>
      <c r="IK59" s="80"/>
    </row>
    <row r="60" spans="1:245" s="12" customFormat="1" ht="15" x14ac:dyDescent="0.25">
      <c r="A60" s="99"/>
      <c r="B60" s="98"/>
      <c r="C60" s="516" t="s">
        <v>166</v>
      </c>
      <c r="D60" s="516"/>
      <c r="E60" s="516"/>
      <c r="F60" s="516"/>
      <c r="G60" s="516"/>
      <c r="H60" s="121"/>
      <c r="I60" s="119"/>
      <c r="J60" s="119"/>
      <c r="K60" s="119"/>
      <c r="L60" s="120"/>
      <c r="M60" s="119"/>
      <c r="N60" s="129"/>
      <c r="O60" s="119"/>
      <c r="P60" s="118">
        <v>347.92</v>
      </c>
      <c r="Q60" s="138"/>
      <c r="R60" s="138"/>
      <c r="HY60" s="111"/>
      <c r="HZ60" s="111"/>
      <c r="IA60" s="80"/>
      <c r="IB60" s="80"/>
      <c r="IC60" s="80"/>
      <c r="ID60" s="80"/>
      <c r="IE60" s="80"/>
      <c r="IG60" s="17"/>
      <c r="IH60" s="17"/>
      <c r="II60" s="80" t="s">
        <v>166</v>
      </c>
      <c r="IJ60" s="17"/>
      <c r="IK60" s="80"/>
    </row>
    <row r="61" spans="1:245" s="12" customFormat="1" ht="15" x14ac:dyDescent="0.25">
      <c r="A61" s="137"/>
      <c r="B61" s="136"/>
      <c r="C61" s="485" t="s">
        <v>165</v>
      </c>
      <c r="D61" s="485"/>
      <c r="E61" s="485"/>
      <c r="F61" s="485"/>
      <c r="G61" s="485"/>
      <c r="H61" s="135"/>
      <c r="I61" s="62"/>
      <c r="J61" s="62"/>
      <c r="K61" s="62"/>
      <c r="L61" s="59"/>
      <c r="M61" s="62"/>
      <c r="N61" s="59"/>
      <c r="O61" s="62"/>
      <c r="P61" s="152">
        <v>126.8</v>
      </c>
      <c r="HY61" s="111"/>
      <c r="HZ61" s="111"/>
      <c r="IA61" s="80"/>
      <c r="IB61" s="80"/>
      <c r="IC61" s="80"/>
      <c r="ID61" s="80"/>
      <c r="IE61" s="80"/>
      <c r="IG61" s="17"/>
      <c r="IH61" s="17"/>
      <c r="II61" s="80"/>
      <c r="IJ61" s="17" t="s">
        <v>165</v>
      </c>
      <c r="IK61" s="80"/>
    </row>
    <row r="62" spans="1:245" s="12" customFormat="1" ht="22.5" x14ac:dyDescent="0.25">
      <c r="A62" s="137"/>
      <c r="B62" s="136" t="s">
        <v>954</v>
      </c>
      <c r="C62" s="485" t="s">
        <v>953</v>
      </c>
      <c r="D62" s="485"/>
      <c r="E62" s="485"/>
      <c r="F62" s="485"/>
      <c r="G62" s="485"/>
      <c r="H62" s="135" t="s">
        <v>161</v>
      </c>
      <c r="I62" s="134">
        <v>92</v>
      </c>
      <c r="J62" s="62"/>
      <c r="K62" s="134">
        <v>92</v>
      </c>
      <c r="L62" s="59"/>
      <c r="M62" s="62"/>
      <c r="N62" s="59"/>
      <c r="O62" s="62"/>
      <c r="P62" s="152">
        <v>116.66</v>
      </c>
      <c r="HY62" s="111"/>
      <c r="HZ62" s="111"/>
      <c r="IA62" s="80"/>
      <c r="IB62" s="80"/>
      <c r="IC62" s="80"/>
      <c r="ID62" s="80"/>
      <c r="IE62" s="80"/>
      <c r="IG62" s="17"/>
      <c r="IH62" s="17"/>
      <c r="II62" s="80"/>
      <c r="IJ62" s="17" t="s">
        <v>953</v>
      </c>
      <c r="IK62" s="80"/>
    </row>
    <row r="63" spans="1:245" s="12" customFormat="1" ht="22.5" x14ac:dyDescent="0.25">
      <c r="A63" s="137"/>
      <c r="B63" s="136" t="s">
        <v>952</v>
      </c>
      <c r="C63" s="485" t="s">
        <v>951</v>
      </c>
      <c r="D63" s="485"/>
      <c r="E63" s="485"/>
      <c r="F63" s="485"/>
      <c r="G63" s="485"/>
      <c r="H63" s="135" t="s">
        <v>161</v>
      </c>
      <c r="I63" s="134">
        <v>46</v>
      </c>
      <c r="J63" s="62"/>
      <c r="K63" s="134">
        <v>46</v>
      </c>
      <c r="L63" s="59"/>
      <c r="M63" s="62"/>
      <c r="N63" s="59"/>
      <c r="O63" s="62"/>
      <c r="P63" s="152">
        <v>58.33</v>
      </c>
      <c r="HY63" s="111"/>
      <c r="HZ63" s="111"/>
      <c r="IA63" s="80"/>
      <c r="IB63" s="80"/>
      <c r="IC63" s="80"/>
      <c r="ID63" s="80"/>
      <c r="IE63" s="80"/>
      <c r="IG63" s="17"/>
      <c r="IH63" s="17"/>
      <c r="II63" s="80"/>
      <c r="IJ63" s="17" t="s">
        <v>951</v>
      </c>
      <c r="IK63" s="80"/>
    </row>
    <row r="64" spans="1:245" s="12" customFormat="1" ht="15" x14ac:dyDescent="0.25">
      <c r="A64" s="124"/>
      <c r="B64" s="123"/>
      <c r="C64" s="516" t="s">
        <v>154</v>
      </c>
      <c r="D64" s="516"/>
      <c r="E64" s="516"/>
      <c r="F64" s="516"/>
      <c r="G64" s="516"/>
      <c r="H64" s="121"/>
      <c r="I64" s="119"/>
      <c r="J64" s="119"/>
      <c r="K64" s="119"/>
      <c r="L64" s="120"/>
      <c r="M64" s="119"/>
      <c r="N64" s="129">
        <v>18675.36</v>
      </c>
      <c r="O64" s="119"/>
      <c r="P64" s="158">
        <v>522.91</v>
      </c>
      <c r="HY64" s="111"/>
      <c r="HZ64" s="111"/>
      <c r="IA64" s="80"/>
      <c r="IB64" s="80"/>
      <c r="IC64" s="80"/>
      <c r="ID64" s="80"/>
      <c r="IE64" s="80"/>
      <c r="IG64" s="17"/>
      <c r="IH64" s="17"/>
      <c r="II64" s="80"/>
      <c r="IJ64" s="17"/>
      <c r="IK64" s="80" t="s">
        <v>154</v>
      </c>
    </row>
    <row r="65" spans="1:246" s="12" customFormat="1" ht="15" x14ac:dyDescent="0.25">
      <c r="A65" s="132" t="s">
        <v>61</v>
      </c>
      <c r="B65" s="122" t="s">
        <v>1019</v>
      </c>
      <c r="C65" s="506" t="s">
        <v>1018</v>
      </c>
      <c r="D65" s="506"/>
      <c r="E65" s="506"/>
      <c r="F65" s="506"/>
      <c r="G65" s="506"/>
      <c r="H65" s="121" t="s">
        <v>774</v>
      </c>
      <c r="I65" s="119">
        <v>1</v>
      </c>
      <c r="J65" s="131">
        <v>1</v>
      </c>
      <c r="K65" s="131">
        <v>1</v>
      </c>
      <c r="L65" s="120"/>
      <c r="M65" s="119"/>
      <c r="N65" s="156"/>
      <c r="O65" s="119"/>
      <c r="P65" s="155"/>
      <c r="HY65" s="111"/>
      <c r="HZ65" s="111"/>
      <c r="IA65" s="80" t="s">
        <v>1018</v>
      </c>
      <c r="IB65" s="80" t="s">
        <v>78</v>
      </c>
      <c r="IC65" s="80" t="s">
        <v>78</v>
      </c>
      <c r="ID65" s="80" t="s">
        <v>78</v>
      </c>
      <c r="IE65" s="80" t="s">
        <v>78</v>
      </c>
      <c r="IG65" s="17"/>
      <c r="IH65" s="17"/>
      <c r="II65" s="80"/>
      <c r="IJ65" s="17"/>
      <c r="IK65" s="80"/>
    </row>
    <row r="66" spans="1:246" s="12" customFormat="1" ht="15" x14ac:dyDescent="0.25">
      <c r="A66" s="126"/>
      <c r="B66" s="125"/>
      <c r="C66" s="480" t="s">
        <v>1120</v>
      </c>
      <c r="D66" s="480"/>
      <c r="E66" s="480"/>
      <c r="F66" s="480"/>
      <c r="G66" s="480"/>
      <c r="H66" s="480"/>
      <c r="I66" s="480"/>
      <c r="J66" s="480"/>
      <c r="K66" s="480"/>
      <c r="L66" s="480"/>
      <c r="M66" s="480"/>
      <c r="N66" s="480"/>
      <c r="O66" s="480"/>
      <c r="P66" s="517"/>
      <c r="HY66" s="111"/>
      <c r="HZ66" s="111"/>
      <c r="IA66" s="80"/>
      <c r="IB66" s="80"/>
      <c r="IC66" s="80"/>
      <c r="ID66" s="80"/>
      <c r="IE66" s="80"/>
      <c r="IF66" s="52" t="s">
        <v>1120</v>
      </c>
      <c r="IG66" s="17"/>
      <c r="IH66" s="17"/>
      <c r="II66" s="80"/>
      <c r="IJ66" s="17"/>
      <c r="IK66" s="80"/>
    </row>
    <row r="67" spans="1:246" s="12" customFormat="1" ht="15" x14ac:dyDescent="0.25">
      <c r="A67" s="150"/>
      <c r="B67" s="136" t="s">
        <v>771</v>
      </c>
      <c r="C67" s="485" t="s">
        <v>770</v>
      </c>
      <c r="D67" s="485"/>
      <c r="E67" s="485"/>
      <c r="F67" s="485"/>
      <c r="G67" s="485"/>
      <c r="H67" s="135" t="s">
        <v>177</v>
      </c>
      <c r="I67" s="154">
        <v>5.3</v>
      </c>
      <c r="J67" s="62"/>
      <c r="K67" s="154">
        <v>5.3</v>
      </c>
      <c r="L67" s="50"/>
      <c r="M67" s="11"/>
      <c r="N67" s="146">
        <v>557.5</v>
      </c>
      <c r="O67" s="62"/>
      <c r="P67" s="133">
        <v>2954.75</v>
      </c>
      <c r="Q67" s="138"/>
      <c r="R67" s="138"/>
      <c r="HY67" s="111"/>
      <c r="HZ67" s="111"/>
      <c r="IA67" s="80"/>
      <c r="IB67" s="80"/>
      <c r="IC67" s="80"/>
      <c r="ID67" s="80"/>
      <c r="IE67" s="80"/>
      <c r="IG67" s="17" t="s">
        <v>770</v>
      </c>
      <c r="IH67" s="17"/>
      <c r="II67" s="80"/>
      <c r="IJ67" s="17"/>
      <c r="IK67" s="80"/>
    </row>
    <row r="68" spans="1:246" s="12" customFormat="1" ht="15" x14ac:dyDescent="0.25">
      <c r="A68" s="150"/>
      <c r="B68" s="136" t="s">
        <v>180</v>
      </c>
      <c r="C68" s="485" t="s">
        <v>179</v>
      </c>
      <c r="D68" s="485"/>
      <c r="E68" s="485"/>
      <c r="F68" s="485"/>
      <c r="G68" s="485"/>
      <c r="H68" s="135" t="s">
        <v>174</v>
      </c>
      <c r="I68" s="154">
        <v>3.9</v>
      </c>
      <c r="J68" s="62"/>
      <c r="K68" s="154">
        <v>3.9</v>
      </c>
      <c r="L68" s="50"/>
      <c r="M68" s="11"/>
      <c r="N68" s="146">
        <v>657.75</v>
      </c>
      <c r="O68" s="62"/>
      <c r="P68" s="133">
        <v>2565.23</v>
      </c>
      <c r="Q68" s="138"/>
      <c r="R68" s="138"/>
      <c r="HY68" s="111"/>
      <c r="HZ68" s="111"/>
      <c r="IA68" s="80"/>
      <c r="IB68" s="80"/>
      <c r="IC68" s="80"/>
      <c r="ID68" s="80"/>
      <c r="IE68" s="80"/>
      <c r="IG68" s="17" t="s">
        <v>179</v>
      </c>
      <c r="IH68" s="17"/>
      <c r="II68" s="80"/>
      <c r="IJ68" s="17"/>
      <c r="IK68" s="80"/>
    </row>
    <row r="69" spans="1:246" s="12" customFormat="1" ht="15" x14ac:dyDescent="0.25">
      <c r="A69" s="137"/>
      <c r="B69" s="136" t="s">
        <v>178</v>
      </c>
      <c r="C69" s="485" t="s">
        <v>176</v>
      </c>
      <c r="D69" s="485"/>
      <c r="E69" s="485"/>
      <c r="F69" s="485"/>
      <c r="G69" s="485"/>
      <c r="H69" s="135" t="s">
        <v>177</v>
      </c>
      <c r="I69" s="154">
        <v>3.9</v>
      </c>
      <c r="J69" s="62"/>
      <c r="K69" s="154">
        <v>3.9</v>
      </c>
      <c r="L69" s="59"/>
      <c r="M69" s="62"/>
      <c r="N69" s="153">
        <v>570.26</v>
      </c>
      <c r="O69" s="62"/>
      <c r="P69" s="133">
        <v>2224.0100000000002</v>
      </c>
      <c r="HY69" s="111"/>
      <c r="HZ69" s="111"/>
      <c r="IA69" s="80"/>
      <c r="IB69" s="80"/>
      <c r="IC69" s="80"/>
      <c r="ID69" s="80"/>
      <c r="IE69" s="80"/>
      <c r="IG69" s="17"/>
      <c r="IH69" s="17" t="s">
        <v>176</v>
      </c>
      <c r="II69" s="80"/>
      <c r="IJ69" s="17"/>
      <c r="IK69" s="80"/>
    </row>
    <row r="70" spans="1:246" s="12" customFormat="1" ht="15" x14ac:dyDescent="0.25">
      <c r="A70" s="99"/>
      <c r="B70" s="98"/>
      <c r="C70" s="516" t="s">
        <v>166</v>
      </c>
      <c r="D70" s="516"/>
      <c r="E70" s="516"/>
      <c r="F70" s="516"/>
      <c r="G70" s="516"/>
      <c r="H70" s="121"/>
      <c r="I70" s="119"/>
      <c r="J70" s="119"/>
      <c r="K70" s="119"/>
      <c r="L70" s="120"/>
      <c r="M70" s="119"/>
      <c r="N70" s="129"/>
      <c r="O70" s="119"/>
      <c r="P70" s="118">
        <v>7743.99</v>
      </c>
      <c r="Q70" s="138"/>
      <c r="R70" s="138"/>
      <c r="HY70" s="111"/>
      <c r="HZ70" s="111"/>
      <c r="IA70" s="80"/>
      <c r="IB70" s="80"/>
      <c r="IC70" s="80"/>
      <c r="ID70" s="80"/>
      <c r="IE70" s="80"/>
      <c r="IG70" s="17"/>
      <c r="IH70" s="17"/>
      <c r="II70" s="80" t="s">
        <v>166</v>
      </c>
      <c r="IJ70" s="17"/>
      <c r="IK70" s="80"/>
    </row>
    <row r="71" spans="1:246" s="12" customFormat="1" ht="15" x14ac:dyDescent="0.25">
      <c r="A71" s="137" t="s">
        <v>1119</v>
      </c>
      <c r="B71" s="136" t="s">
        <v>679</v>
      </c>
      <c r="C71" s="485" t="s">
        <v>678</v>
      </c>
      <c r="D71" s="485"/>
      <c r="E71" s="485"/>
      <c r="F71" s="485"/>
      <c r="G71" s="485"/>
      <c r="H71" s="135" t="s">
        <v>161</v>
      </c>
      <c r="I71" s="134">
        <v>2</v>
      </c>
      <c r="J71" s="62"/>
      <c r="K71" s="134">
        <v>2</v>
      </c>
      <c r="L71" s="59"/>
      <c r="M71" s="62"/>
      <c r="N71" s="59"/>
      <c r="O71" s="62"/>
      <c r="P71" s="152">
        <v>59.1</v>
      </c>
      <c r="HY71" s="111"/>
      <c r="HZ71" s="111"/>
      <c r="IA71" s="80"/>
      <c r="IB71" s="80"/>
      <c r="IC71" s="80"/>
      <c r="ID71" s="80"/>
      <c r="IE71" s="80"/>
      <c r="IG71" s="17"/>
      <c r="IH71" s="17"/>
      <c r="II71" s="80"/>
      <c r="IJ71" s="17"/>
      <c r="IK71" s="80"/>
      <c r="IL71" s="17" t="s">
        <v>678</v>
      </c>
    </row>
    <row r="72" spans="1:246" s="12" customFormat="1" ht="15" x14ac:dyDescent="0.25">
      <c r="A72" s="137"/>
      <c r="B72" s="136"/>
      <c r="C72" s="485" t="s">
        <v>165</v>
      </c>
      <c r="D72" s="485"/>
      <c r="E72" s="485"/>
      <c r="F72" s="485"/>
      <c r="G72" s="485"/>
      <c r="H72" s="135"/>
      <c r="I72" s="62"/>
      <c r="J72" s="62"/>
      <c r="K72" s="62"/>
      <c r="L72" s="59"/>
      <c r="M72" s="62"/>
      <c r="N72" s="59"/>
      <c r="O72" s="62"/>
      <c r="P72" s="133">
        <v>5178.76</v>
      </c>
      <c r="HY72" s="111"/>
      <c r="HZ72" s="111"/>
      <c r="IA72" s="80"/>
      <c r="IB72" s="80"/>
      <c r="IC72" s="80"/>
      <c r="ID72" s="80"/>
      <c r="IE72" s="80"/>
      <c r="IG72" s="17"/>
      <c r="IH72" s="17"/>
      <c r="II72" s="80"/>
      <c r="IJ72" s="17" t="s">
        <v>165</v>
      </c>
      <c r="IK72" s="80"/>
      <c r="IL72" s="17"/>
    </row>
    <row r="73" spans="1:246" s="12" customFormat="1" ht="15" x14ac:dyDescent="0.25">
      <c r="A73" s="137"/>
      <c r="B73" s="136" t="s">
        <v>677</v>
      </c>
      <c r="C73" s="485" t="s">
        <v>676</v>
      </c>
      <c r="D73" s="485"/>
      <c r="E73" s="485"/>
      <c r="F73" s="485"/>
      <c r="G73" s="485"/>
      <c r="H73" s="135" t="s">
        <v>161</v>
      </c>
      <c r="I73" s="134">
        <v>97</v>
      </c>
      <c r="J73" s="62"/>
      <c r="K73" s="134">
        <v>97</v>
      </c>
      <c r="L73" s="59"/>
      <c r="M73" s="62"/>
      <c r="N73" s="59"/>
      <c r="O73" s="62"/>
      <c r="P73" s="133">
        <v>5023.3999999999996</v>
      </c>
      <c r="HY73" s="111"/>
      <c r="HZ73" s="111"/>
      <c r="IA73" s="80"/>
      <c r="IB73" s="80"/>
      <c r="IC73" s="80"/>
      <c r="ID73" s="80"/>
      <c r="IE73" s="80"/>
      <c r="IG73" s="17"/>
      <c r="IH73" s="17"/>
      <c r="II73" s="80"/>
      <c r="IJ73" s="17" t="s">
        <v>676</v>
      </c>
      <c r="IK73" s="80"/>
      <c r="IL73" s="17"/>
    </row>
    <row r="74" spans="1:246" s="12" customFormat="1" ht="15" x14ac:dyDescent="0.25">
      <c r="A74" s="137"/>
      <c r="B74" s="136" t="s">
        <v>675</v>
      </c>
      <c r="C74" s="485" t="s">
        <v>674</v>
      </c>
      <c r="D74" s="485"/>
      <c r="E74" s="485"/>
      <c r="F74" s="485"/>
      <c r="G74" s="485"/>
      <c r="H74" s="135" t="s">
        <v>161</v>
      </c>
      <c r="I74" s="134">
        <v>51</v>
      </c>
      <c r="J74" s="62"/>
      <c r="K74" s="134">
        <v>51</v>
      </c>
      <c r="L74" s="59"/>
      <c r="M74" s="62"/>
      <c r="N74" s="59"/>
      <c r="O74" s="62"/>
      <c r="P74" s="133">
        <v>2641.17</v>
      </c>
      <c r="HY74" s="111"/>
      <c r="HZ74" s="111"/>
      <c r="IA74" s="80"/>
      <c r="IB74" s="80"/>
      <c r="IC74" s="80"/>
      <c r="ID74" s="80"/>
      <c r="IE74" s="80"/>
      <c r="IG74" s="17"/>
      <c r="IH74" s="17"/>
      <c r="II74" s="80"/>
      <c r="IJ74" s="17" t="s">
        <v>674</v>
      </c>
      <c r="IK74" s="80"/>
      <c r="IL74" s="17"/>
    </row>
    <row r="75" spans="1:246" s="12" customFormat="1" ht="15" x14ac:dyDescent="0.25">
      <c r="A75" s="124"/>
      <c r="B75" s="123"/>
      <c r="C75" s="516" t="s">
        <v>154</v>
      </c>
      <c r="D75" s="516"/>
      <c r="E75" s="516"/>
      <c r="F75" s="516"/>
      <c r="G75" s="516"/>
      <c r="H75" s="121"/>
      <c r="I75" s="119"/>
      <c r="J75" s="119"/>
      <c r="K75" s="119"/>
      <c r="L75" s="120"/>
      <c r="M75" s="119"/>
      <c r="N75" s="129">
        <v>15467.66</v>
      </c>
      <c r="O75" s="119"/>
      <c r="P75" s="118">
        <v>15467.66</v>
      </c>
      <c r="HY75" s="111"/>
      <c r="HZ75" s="111"/>
      <c r="IA75" s="80"/>
      <c r="IB75" s="80"/>
      <c r="IC75" s="80"/>
      <c r="ID75" s="80"/>
      <c r="IE75" s="80"/>
      <c r="IG75" s="17"/>
      <c r="IH75" s="17"/>
      <c r="II75" s="80"/>
      <c r="IJ75" s="17"/>
      <c r="IK75" s="80" t="s">
        <v>154</v>
      </c>
      <c r="IL75" s="17"/>
    </row>
    <row r="76" spans="1:246" s="12" customFormat="1" ht="22.5" x14ac:dyDescent="0.25">
      <c r="A76" s="132" t="s">
        <v>57</v>
      </c>
      <c r="B76" s="122" t="s">
        <v>1016</v>
      </c>
      <c r="C76" s="506" t="s">
        <v>1015</v>
      </c>
      <c r="D76" s="506"/>
      <c r="E76" s="506"/>
      <c r="F76" s="506"/>
      <c r="G76" s="506"/>
      <c r="H76" s="121" t="s">
        <v>774</v>
      </c>
      <c r="I76" s="119">
        <v>2</v>
      </c>
      <c r="J76" s="131">
        <v>1</v>
      </c>
      <c r="K76" s="131">
        <v>2</v>
      </c>
      <c r="L76" s="120"/>
      <c r="M76" s="119"/>
      <c r="N76" s="156"/>
      <c r="O76" s="119"/>
      <c r="P76" s="155"/>
      <c r="HY76" s="111"/>
      <c r="HZ76" s="111"/>
      <c r="IA76" s="80" t="s">
        <v>1015</v>
      </c>
      <c r="IB76" s="80" t="s">
        <v>78</v>
      </c>
      <c r="IC76" s="80" t="s">
        <v>78</v>
      </c>
      <c r="ID76" s="80" t="s">
        <v>78</v>
      </c>
      <c r="IE76" s="80" t="s">
        <v>78</v>
      </c>
      <c r="IG76" s="17"/>
      <c r="IH76" s="17"/>
      <c r="II76" s="80"/>
      <c r="IJ76" s="17"/>
      <c r="IK76" s="80"/>
      <c r="IL76" s="17"/>
    </row>
    <row r="77" spans="1:246" s="12" customFormat="1" ht="15" x14ac:dyDescent="0.25">
      <c r="A77" s="126"/>
      <c r="B77" s="125"/>
      <c r="C77" s="480" t="s">
        <v>1118</v>
      </c>
      <c r="D77" s="480"/>
      <c r="E77" s="480"/>
      <c r="F77" s="480"/>
      <c r="G77" s="480"/>
      <c r="H77" s="480"/>
      <c r="I77" s="480"/>
      <c r="J77" s="480"/>
      <c r="K77" s="480"/>
      <c r="L77" s="480"/>
      <c r="M77" s="480"/>
      <c r="N77" s="480"/>
      <c r="O77" s="480"/>
      <c r="P77" s="517"/>
      <c r="HY77" s="111"/>
      <c r="HZ77" s="111"/>
      <c r="IA77" s="80"/>
      <c r="IB77" s="80"/>
      <c r="IC77" s="80"/>
      <c r="ID77" s="80"/>
      <c r="IE77" s="80"/>
      <c r="IF77" s="52" t="s">
        <v>1118</v>
      </c>
      <c r="IG77" s="17"/>
      <c r="IH77" s="17"/>
      <c r="II77" s="80"/>
      <c r="IJ77" s="17"/>
      <c r="IK77" s="80"/>
      <c r="IL77" s="17"/>
    </row>
    <row r="78" spans="1:246" s="12" customFormat="1" ht="15" x14ac:dyDescent="0.25">
      <c r="A78" s="150"/>
      <c r="B78" s="136" t="s">
        <v>771</v>
      </c>
      <c r="C78" s="485" t="s">
        <v>770</v>
      </c>
      <c r="D78" s="485"/>
      <c r="E78" s="485"/>
      <c r="F78" s="485"/>
      <c r="G78" s="485"/>
      <c r="H78" s="135" t="s">
        <v>177</v>
      </c>
      <c r="I78" s="149">
        <v>1.99</v>
      </c>
      <c r="J78" s="62"/>
      <c r="K78" s="149">
        <v>3.98</v>
      </c>
      <c r="L78" s="50"/>
      <c r="M78" s="11"/>
      <c r="N78" s="146">
        <v>557.5</v>
      </c>
      <c r="O78" s="62"/>
      <c r="P78" s="133">
        <v>2218.85</v>
      </c>
      <c r="Q78" s="138"/>
      <c r="R78" s="138"/>
      <c r="HY78" s="111"/>
      <c r="HZ78" s="111"/>
      <c r="IA78" s="80"/>
      <c r="IB78" s="80"/>
      <c r="IC78" s="80"/>
      <c r="ID78" s="80"/>
      <c r="IE78" s="80"/>
      <c r="IG78" s="17" t="s">
        <v>770</v>
      </c>
      <c r="IH78" s="17"/>
      <c r="II78" s="80"/>
      <c r="IJ78" s="17"/>
      <c r="IK78" s="80"/>
      <c r="IL78" s="17"/>
    </row>
    <row r="79" spans="1:246" s="12" customFormat="1" ht="15" x14ac:dyDescent="0.25">
      <c r="A79" s="150"/>
      <c r="B79" s="136" t="s">
        <v>180</v>
      </c>
      <c r="C79" s="485" t="s">
        <v>179</v>
      </c>
      <c r="D79" s="485"/>
      <c r="E79" s="485"/>
      <c r="F79" s="485"/>
      <c r="G79" s="485"/>
      <c r="H79" s="135" t="s">
        <v>174</v>
      </c>
      <c r="I79" s="149">
        <v>0.08</v>
      </c>
      <c r="J79" s="62"/>
      <c r="K79" s="149">
        <v>0.16</v>
      </c>
      <c r="L79" s="50"/>
      <c r="M79" s="11"/>
      <c r="N79" s="146">
        <v>657.75</v>
      </c>
      <c r="O79" s="62"/>
      <c r="P79" s="133">
        <v>105.24</v>
      </c>
      <c r="Q79" s="138"/>
      <c r="R79" s="138"/>
      <c r="HY79" s="111"/>
      <c r="HZ79" s="111"/>
      <c r="IA79" s="80"/>
      <c r="IB79" s="80"/>
      <c r="IC79" s="80"/>
      <c r="ID79" s="80"/>
      <c r="IE79" s="80"/>
      <c r="IG79" s="17" t="s">
        <v>179</v>
      </c>
      <c r="IH79" s="17"/>
      <c r="II79" s="80"/>
      <c r="IJ79" s="17"/>
      <c r="IK79" s="80"/>
      <c r="IL79" s="17"/>
    </row>
    <row r="80" spans="1:246" s="12" customFormat="1" ht="15" x14ac:dyDescent="0.25">
      <c r="A80" s="137"/>
      <c r="B80" s="136" t="s">
        <v>178</v>
      </c>
      <c r="C80" s="485" t="s">
        <v>176</v>
      </c>
      <c r="D80" s="485"/>
      <c r="E80" s="485"/>
      <c r="F80" s="485"/>
      <c r="G80" s="485"/>
      <c r="H80" s="135" t="s">
        <v>177</v>
      </c>
      <c r="I80" s="149">
        <v>0.08</v>
      </c>
      <c r="J80" s="62"/>
      <c r="K80" s="149">
        <v>0.16</v>
      </c>
      <c r="L80" s="59"/>
      <c r="M80" s="62"/>
      <c r="N80" s="153">
        <v>570.26</v>
      </c>
      <c r="O80" s="62"/>
      <c r="P80" s="152">
        <v>91.24</v>
      </c>
      <c r="HY80" s="111"/>
      <c r="HZ80" s="111"/>
      <c r="IA80" s="80"/>
      <c r="IB80" s="80"/>
      <c r="IC80" s="80"/>
      <c r="ID80" s="80"/>
      <c r="IE80" s="80"/>
      <c r="IG80" s="17"/>
      <c r="IH80" s="17" t="s">
        <v>176</v>
      </c>
      <c r="II80" s="80"/>
      <c r="IJ80" s="17"/>
      <c r="IK80" s="80"/>
      <c r="IL80" s="17"/>
    </row>
    <row r="81" spans="1:246" s="12" customFormat="1" ht="15" x14ac:dyDescent="0.25">
      <c r="A81" s="99"/>
      <c r="B81" s="98"/>
      <c r="C81" s="516" t="s">
        <v>166</v>
      </c>
      <c r="D81" s="516"/>
      <c r="E81" s="516"/>
      <c r="F81" s="516"/>
      <c r="G81" s="516"/>
      <c r="H81" s="121"/>
      <c r="I81" s="119"/>
      <c r="J81" s="119"/>
      <c r="K81" s="119"/>
      <c r="L81" s="120"/>
      <c r="M81" s="119"/>
      <c r="N81" s="129"/>
      <c r="O81" s="119"/>
      <c r="P81" s="118">
        <v>2415.33</v>
      </c>
      <c r="Q81" s="138"/>
      <c r="R81" s="138"/>
      <c r="HY81" s="111"/>
      <c r="HZ81" s="111"/>
      <c r="IA81" s="80"/>
      <c r="IB81" s="80"/>
      <c r="IC81" s="80"/>
      <c r="ID81" s="80"/>
      <c r="IE81" s="80"/>
      <c r="IG81" s="17"/>
      <c r="IH81" s="17"/>
      <c r="II81" s="80" t="s">
        <v>166</v>
      </c>
      <c r="IJ81" s="17"/>
      <c r="IK81" s="80"/>
      <c r="IL81" s="17"/>
    </row>
    <row r="82" spans="1:246" s="12" customFormat="1" ht="15" x14ac:dyDescent="0.25">
      <c r="A82" s="137" t="s">
        <v>1117</v>
      </c>
      <c r="B82" s="136" t="s">
        <v>679</v>
      </c>
      <c r="C82" s="485" t="s">
        <v>678</v>
      </c>
      <c r="D82" s="485"/>
      <c r="E82" s="485"/>
      <c r="F82" s="485"/>
      <c r="G82" s="485"/>
      <c r="H82" s="135" t="s">
        <v>161</v>
      </c>
      <c r="I82" s="134">
        <v>2</v>
      </c>
      <c r="J82" s="62"/>
      <c r="K82" s="134">
        <v>2</v>
      </c>
      <c r="L82" s="59"/>
      <c r="M82" s="62"/>
      <c r="N82" s="59"/>
      <c r="O82" s="62"/>
      <c r="P82" s="152">
        <v>44.38</v>
      </c>
      <c r="HY82" s="111"/>
      <c r="HZ82" s="111"/>
      <c r="IA82" s="80"/>
      <c r="IB82" s="80"/>
      <c r="IC82" s="80"/>
      <c r="ID82" s="80"/>
      <c r="IE82" s="80"/>
      <c r="IG82" s="17"/>
      <c r="IH82" s="17"/>
      <c r="II82" s="80"/>
      <c r="IJ82" s="17"/>
      <c r="IK82" s="80"/>
      <c r="IL82" s="17" t="s">
        <v>678</v>
      </c>
    </row>
    <row r="83" spans="1:246" s="12" customFormat="1" ht="15" x14ac:dyDescent="0.25">
      <c r="A83" s="137"/>
      <c r="B83" s="136"/>
      <c r="C83" s="485" t="s">
        <v>165</v>
      </c>
      <c r="D83" s="485"/>
      <c r="E83" s="485"/>
      <c r="F83" s="485"/>
      <c r="G83" s="485"/>
      <c r="H83" s="135"/>
      <c r="I83" s="62"/>
      <c r="J83" s="62"/>
      <c r="K83" s="62"/>
      <c r="L83" s="59"/>
      <c r="M83" s="62"/>
      <c r="N83" s="59"/>
      <c r="O83" s="62"/>
      <c r="P83" s="133">
        <v>2310.09</v>
      </c>
      <c r="HY83" s="111"/>
      <c r="HZ83" s="111"/>
      <c r="IA83" s="80"/>
      <c r="IB83" s="80"/>
      <c r="IC83" s="80"/>
      <c r="ID83" s="80"/>
      <c r="IE83" s="80"/>
      <c r="IG83" s="17"/>
      <c r="IH83" s="17"/>
      <c r="II83" s="80"/>
      <c r="IJ83" s="17" t="s">
        <v>165</v>
      </c>
      <c r="IK83" s="80"/>
      <c r="IL83" s="17"/>
    </row>
    <row r="84" spans="1:246" s="12" customFormat="1" ht="15" x14ac:dyDescent="0.25">
      <c r="A84" s="137"/>
      <c r="B84" s="136" t="s">
        <v>677</v>
      </c>
      <c r="C84" s="485" t="s">
        <v>676</v>
      </c>
      <c r="D84" s="485"/>
      <c r="E84" s="485"/>
      <c r="F84" s="485"/>
      <c r="G84" s="485"/>
      <c r="H84" s="135" t="s">
        <v>161</v>
      </c>
      <c r="I84" s="134">
        <v>97</v>
      </c>
      <c r="J84" s="62"/>
      <c r="K84" s="134">
        <v>97</v>
      </c>
      <c r="L84" s="59"/>
      <c r="M84" s="62"/>
      <c r="N84" s="59"/>
      <c r="O84" s="62"/>
      <c r="P84" s="133">
        <v>2240.79</v>
      </c>
      <c r="HY84" s="111"/>
      <c r="HZ84" s="111"/>
      <c r="IA84" s="80"/>
      <c r="IB84" s="80"/>
      <c r="IC84" s="80"/>
      <c r="ID84" s="80"/>
      <c r="IE84" s="80"/>
      <c r="IG84" s="17"/>
      <c r="IH84" s="17"/>
      <c r="II84" s="80"/>
      <c r="IJ84" s="17" t="s">
        <v>676</v>
      </c>
      <c r="IK84" s="80"/>
      <c r="IL84" s="17"/>
    </row>
    <row r="85" spans="1:246" s="12" customFormat="1" ht="15" x14ac:dyDescent="0.25">
      <c r="A85" s="137"/>
      <c r="B85" s="136" t="s">
        <v>675</v>
      </c>
      <c r="C85" s="485" t="s">
        <v>674</v>
      </c>
      <c r="D85" s="485"/>
      <c r="E85" s="485"/>
      <c r="F85" s="485"/>
      <c r="G85" s="485"/>
      <c r="H85" s="135" t="s">
        <v>161</v>
      </c>
      <c r="I85" s="134">
        <v>51</v>
      </c>
      <c r="J85" s="62"/>
      <c r="K85" s="134">
        <v>51</v>
      </c>
      <c r="L85" s="59"/>
      <c r="M85" s="62"/>
      <c r="N85" s="59"/>
      <c r="O85" s="62"/>
      <c r="P85" s="133">
        <v>1178.1500000000001</v>
      </c>
      <c r="HY85" s="111"/>
      <c r="HZ85" s="111"/>
      <c r="IA85" s="80"/>
      <c r="IB85" s="80"/>
      <c r="IC85" s="80"/>
      <c r="ID85" s="80"/>
      <c r="IE85" s="80"/>
      <c r="IG85" s="17"/>
      <c r="IH85" s="17"/>
      <c r="II85" s="80"/>
      <c r="IJ85" s="17" t="s">
        <v>674</v>
      </c>
      <c r="IK85" s="80"/>
      <c r="IL85" s="17"/>
    </row>
    <row r="86" spans="1:246" s="12" customFormat="1" ht="15" x14ac:dyDescent="0.25">
      <c r="A86" s="124"/>
      <c r="B86" s="123"/>
      <c r="C86" s="516" t="s">
        <v>154</v>
      </c>
      <c r="D86" s="516"/>
      <c r="E86" s="516"/>
      <c r="F86" s="516"/>
      <c r="G86" s="516"/>
      <c r="H86" s="121"/>
      <c r="I86" s="119"/>
      <c r="J86" s="119"/>
      <c r="K86" s="119"/>
      <c r="L86" s="120"/>
      <c r="M86" s="119"/>
      <c r="N86" s="129">
        <v>2939.33</v>
      </c>
      <c r="O86" s="119"/>
      <c r="P86" s="118">
        <v>5878.65</v>
      </c>
      <c r="HY86" s="111"/>
      <c r="HZ86" s="111"/>
      <c r="IA86" s="80"/>
      <c r="IB86" s="80"/>
      <c r="IC86" s="80"/>
      <c r="ID86" s="80"/>
      <c r="IE86" s="80"/>
      <c r="IG86" s="17"/>
      <c r="IH86" s="17"/>
      <c r="II86" s="80"/>
      <c r="IJ86" s="17"/>
      <c r="IK86" s="80" t="s">
        <v>154</v>
      </c>
      <c r="IL86" s="17"/>
    </row>
    <row r="87" spans="1:246" s="12" customFormat="1" ht="56.25" x14ac:dyDescent="0.25">
      <c r="A87" s="132" t="s">
        <v>53</v>
      </c>
      <c r="B87" s="122" t="s">
        <v>1013</v>
      </c>
      <c r="C87" s="506" t="s">
        <v>1012</v>
      </c>
      <c r="D87" s="506"/>
      <c r="E87" s="506"/>
      <c r="F87" s="506"/>
      <c r="G87" s="506"/>
      <c r="H87" s="121" t="s">
        <v>289</v>
      </c>
      <c r="I87" s="119">
        <v>8</v>
      </c>
      <c r="J87" s="131">
        <v>1</v>
      </c>
      <c r="K87" s="131">
        <v>8</v>
      </c>
      <c r="L87" s="120"/>
      <c r="M87" s="119"/>
      <c r="N87" s="159">
        <v>953.41</v>
      </c>
      <c r="O87" s="119"/>
      <c r="P87" s="118">
        <v>7627.28</v>
      </c>
      <c r="HY87" s="111"/>
      <c r="HZ87" s="111"/>
      <c r="IA87" s="80" t="s">
        <v>1012</v>
      </c>
      <c r="IB87" s="80" t="s">
        <v>78</v>
      </c>
      <c r="IC87" s="80" t="s">
        <v>78</v>
      </c>
      <c r="ID87" s="80" t="s">
        <v>78</v>
      </c>
      <c r="IE87" s="80" t="s">
        <v>78</v>
      </c>
      <c r="IG87" s="17"/>
      <c r="IH87" s="17"/>
      <c r="II87" s="80"/>
      <c r="IJ87" s="17"/>
      <c r="IK87" s="80"/>
      <c r="IL87" s="17"/>
    </row>
    <row r="88" spans="1:246" s="12" customFormat="1" ht="15" x14ac:dyDescent="0.25">
      <c r="A88" s="126"/>
      <c r="B88" s="125"/>
      <c r="C88" s="480" t="s">
        <v>1116</v>
      </c>
      <c r="D88" s="480"/>
      <c r="E88" s="480"/>
      <c r="F88" s="480"/>
      <c r="G88" s="480"/>
      <c r="H88" s="480"/>
      <c r="I88" s="480"/>
      <c r="J88" s="480"/>
      <c r="K88" s="480"/>
      <c r="L88" s="480"/>
      <c r="M88" s="480"/>
      <c r="N88" s="480"/>
      <c r="O88" s="480"/>
      <c r="P88" s="517"/>
      <c r="HY88" s="111"/>
      <c r="HZ88" s="111"/>
      <c r="IA88" s="80"/>
      <c r="IB88" s="80"/>
      <c r="IC88" s="80"/>
      <c r="ID88" s="80"/>
      <c r="IE88" s="80"/>
      <c r="IF88" s="52" t="s">
        <v>1116</v>
      </c>
      <c r="IG88" s="17"/>
      <c r="IH88" s="17"/>
      <c r="II88" s="80"/>
      <c r="IJ88" s="17"/>
      <c r="IK88" s="80"/>
      <c r="IL88" s="17"/>
    </row>
    <row r="89" spans="1:246" s="12" customFormat="1" ht="15" x14ac:dyDescent="0.25">
      <c r="A89" s="124"/>
      <c r="B89" s="123"/>
      <c r="C89" s="516" t="s">
        <v>154</v>
      </c>
      <c r="D89" s="516"/>
      <c r="E89" s="516"/>
      <c r="F89" s="516"/>
      <c r="G89" s="516"/>
      <c r="H89" s="121"/>
      <c r="I89" s="119"/>
      <c r="J89" s="119"/>
      <c r="K89" s="119"/>
      <c r="L89" s="120"/>
      <c r="M89" s="119"/>
      <c r="N89" s="120"/>
      <c r="O89" s="119"/>
      <c r="P89" s="118">
        <v>7627.28</v>
      </c>
      <c r="HY89" s="111"/>
      <c r="HZ89" s="111"/>
      <c r="IA89" s="80"/>
      <c r="IB89" s="80"/>
      <c r="IC89" s="80"/>
      <c r="ID89" s="80"/>
      <c r="IE89" s="80"/>
      <c r="IG89" s="17"/>
      <c r="IH89" s="17"/>
      <c r="II89" s="80"/>
      <c r="IJ89" s="17"/>
      <c r="IK89" s="80" t="s">
        <v>154</v>
      </c>
      <c r="IL89" s="17"/>
    </row>
    <row r="90" spans="1:246" s="12" customFormat="1" ht="22.5" x14ac:dyDescent="0.25">
      <c r="A90" s="132" t="s">
        <v>50</v>
      </c>
      <c r="B90" s="122" t="s">
        <v>1011</v>
      </c>
      <c r="C90" s="506" t="s">
        <v>1010</v>
      </c>
      <c r="D90" s="506"/>
      <c r="E90" s="506"/>
      <c r="F90" s="506"/>
      <c r="G90" s="506"/>
      <c r="H90" s="121" t="s">
        <v>774</v>
      </c>
      <c r="I90" s="119">
        <v>3</v>
      </c>
      <c r="J90" s="131">
        <v>1</v>
      </c>
      <c r="K90" s="131">
        <v>3</v>
      </c>
      <c r="L90" s="120"/>
      <c r="M90" s="119"/>
      <c r="N90" s="156"/>
      <c r="O90" s="119"/>
      <c r="P90" s="155"/>
      <c r="HY90" s="111"/>
      <c r="HZ90" s="111"/>
      <c r="IA90" s="80" t="s">
        <v>1010</v>
      </c>
      <c r="IB90" s="80" t="s">
        <v>78</v>
      </c>
      <c r="IC90" s="80" t="s">
        <v>78</v>
      </c>
      <c r="ID90" s="80" t="s">
        <v>78</v>
      </c>
      <c r="IE90" s="80" t="s">
        <v>78</v>
      </c>
      <c r="IG90" s="17"/>
      <c r="IH90" s="17"/>
      <c r="II90" s="80"/>
      <c r="IJ90" s="17"/>
      <c r="IK90" s="80"/>
      <c r="IL90" s="17"/>
    </row>
    <row r="91" spans="1:246" s="12" customFormat="1" ht="15" x14ac:dyDescent="0.25">
      <c r="A91" s="126"/>
      <c r="B91" s="125"/>
      <c r="C91" s="480" t="s">
        <v>1115</v>
      </c>
      <c r="D91" s="480"/>
      <c r="E91" s="480"/>
      <c r="F91" s="480"/>
      <c r="G91" s="480"/>
      <c r="H91" s="480"/>
      <c r="I91" s="480"/>
      <c r="J91" s="480"/>
      <c r="K91" s="480"/>
      <c r="L91" s="480"/>
      <c r="M91" s="480"/>
      <c r="N91" s="480"/>
      <c r="O91" s="480"/>
      <c r="P91" s="517"/>
      <c r="HY91" s="111"/>
      <c r="HZ91" s="111"/>
      <c r="IA91" s="80"/>
      <c r="IB91" s="80"/>
      <c r="IC91" s="80"/>
      <c r="ID91" s="80"/>
      <c r="IE91" s="80"/>
      <c r="IF91" s="52" t="s">
        <v>1115</v>
      </c>
      <c r="IG91" s="17"/>
      <c r="IH91" s="17"/>
      <c r="II91" s="80"/>
      <c r="IJ91" s="17"/>
      <c r="IK91" s="80"/>
      <c r="IL91" s="17"/>
    </row>
    <row r="92" spans="1:246" s="12" customFormat="1" ht="15" x14ac:dyDescent="0.25">
      <c r="A92" s="150"/>
      <c r="B92" s="136" t="s">
        <v>215</v>
      </c>
      <c r="C92" s="485" t="s">
        <v>214</v>
      </c>
      <c r="D92" s="485"/>
      <c r="E92" s="485"/>
      <c r="F92" s="485"/>
      <c r="G92" s="485"/>
      <c r="H92" s="135" t="s">
        <v>177</v>
      </c>
      <c r="I92" s="149">
        <v>2.78</v>
      </c>
      <c r="J92" s="62"/>
      <c r="K92" s="149">
        <v>8.34</v>
      </c>
      <c r="L92" s="50"/>
      <c r="M92" s="11"/>
      <c r="N92" s="146">
        <v>463.87</v>
      </c>
      <c r="O92" s="62"/>
      <c r="P92" s="133">
        <v>3868.68</v>
      </c>
      <c r="Q92" s="138"/>
      <c r="R92" s="138"/>
      <c r="HY92" s="111"/>
      <c r="HZ92" s="111"/>
      <c r="IA92" s="80"/>
      <c r="IB92" s="80"/>
      <c r="IC92" s="80"/>
      <c r="ID92" s="80"/>
      <c r="IE92" s="80"/>
      <c r="IG92" s="17" t="s">
        <v>214</v>
      </c>
      <c r="IH92" s="17"/>
      <c r="II92" s="80"/>
      <c r="IJ92" s="17"/>
      <c r="IK92" s="80"/>
      <c r="IL92" s="17"/>
    </row>
    <row r="93" spans="1:246" s="12" customFormat="1" ht="15" x14ac:dyDescent="0.25">
      <c r="A93" s="150"/>
      <c r="B93" s="136" t="s">
        <v>213</v>
      </c>
      <c r="C93" s="485" t="s">
        <v>212</v>
      </c>
      <c r="D93" s="485"/>
      <c r="E93" s="485"/>
      <c r="F93" s="485"/>
      <c r="G93" s="485"/>
      <c r="H93" s="135" t="s">
        <v>177</v>
      </c>
      <c r="I93" s="149">
        <v>8.11</v>
      </c>
      <c r="J93" s="62"/>
      <c r="K93" s="149">
        <v>24.33</v>
      </c>
      <c r="L93" s="50"/>
      <c r="M93" s="11"/>
      <c r="N93" s="146">
        <v>506.43</v>
      </c>
      <c r="O93" s="62"/>
      <c r="P93" s="133">
        <v>12321.44</v>
      </c>
      <c r="Q93" s="138"/>
      <c r="R93" s="138"/>
      <c r="HY93" s="111"/>
      <c r="HZ93" s="111"/>
      <c r="IA93" s="80"/>
      <c r="IB93" s="80"/>
      <c r="IC93" s="80"/>
      <c r="ID93" s="80"/>
      <c r="IE93" s="80"/>
      <c r="IG93" s="17" t="s">
        <v>212</v>
      </c>
      <c r="IH93" s="17"/>
      <c r="II93" s="80"/>
      <c r="IJ93" s="17"/>
      <c r="IK93" s="80"/>
      <c r="IL93" s="17"/>
    </row>
    <row r="94" spans="1:246" s="12" customFormat="1" ht="15" x14ac:dyDescent="0.25">
      <c r="A94" s="150"/>
      <c r="B94" s="136" t="s">
        <v>211</v>
      </c>
      <c r="C94" s="485" t="s">
        <v>210</v>
      </c>
      <c r="D94" s="485"/>
      <c r="E94" s="485"/>
      <c r="F94" s="485"/>
      <c r="G94" s="485"/>
      <c r="H94" s="135" t="s">
        <v>177</v>
      </c>
      <c r="I94" s="149">
        <v>13.98</v>
      </c>
      <c r="J94" s="62"/>
      <c r="K94" s="149">
        <v>41.94</v>
      </c>
      <c r="L94" s="50"/>
      <c r="M94" s="11"/>
      <c r="N94" s="146">
        <v>570.26</v>
      </c>
      <c r="O94" s="62"/>
      <c r="P94" s="133">
        <v>23916.7</v>
      </c>
      <c r="Q94" s="138"/>
      <c r="R94" s="138"/>
      <c r="HY94" s="111"/>
      <c r="HZ94" s="111"/>
      <c r="IA94" s="80"/>
      <c r="IB94" s="80"/>
      <c r="IC94" s="80"/>
      <c r="ID94" s="80"/>
      <c r="IE94" s="80"/>
      <c r="IG94" s="17" t="s">
        <v>210</v>
      </c>
      <c r="IH94" s="17"/>
      <c r="II94" s="80"/>
      <c r="IJ94" s="17"/>
      <c r="IK94" s="80"/>
      <c r="IL94" s="17"/>
    </row>
    <row r="95" spans="1:246" s="12" customFormat="1" ht="15" x14ac:dyDescent="0.25">
      <c r="A95" s="150"/>
      <c r="B95" s="136" t="s">
        <v>209</v>
      </c>
      <c r="C95" s="485" t="s">
        <v>208</v>
      </c>
      <c r="D95" s="485"/>
      <c r="E95" s="485"/>
      <c r="F95" s="485"/>
      <c r="G95" s="485"/>
      <c r="H95" s="135" t="s">
        <v>177</v>
      </c>
      <c r="I95" s="149">
        <v>6.54</v>
      </c>
      <c r="J95" s="62"/>
      <c r="K95" s="149">
        <v>19.62</v>
      </c>
      <c r="L95" s="50"/>
      <c r="M95" s="11"/>
      <c r="N95" s="146">
        <v>655.38</v>
      </c>
      <c r="O95" s="62"/>
      <c r="P95" s="133">
        <v>12858.56</v>
      </c>
      <c r="Q95" s="138"/>
      <c r="R95" s="138"/>
      <c r="HY95" s="111"/>
      <c r="HZ95" s="111"/>
      <c r="IA95" s="80"/>
      <c r="IB95" s="80"/>
      <c r="IC95" s="80"/>
      <c r="ID95" s="80"/>
      <c r="IE95" s="80"/>
      <c r="IG95" s="17" t="s">
        <v>208</v>
      </c>
      <c r="IH95" s="17"/>
      <c r="II95" s="80"/>
      <c r="IJ95" s="17"/>
      <c r="IK95" s="80"/>
      <c r="IL95" s="17"/>
    </row>
    <row r="96" spans="1:246" s="12" customFormat="1" ht="15" x14ac:dyDescent="0.25">
      <c r="A96" s="150"/>
      <c r="B96" s="136" t="s">
        <v>1008</v>
      </c>
      <c r="C96" s="485" t="s">
        <v>1007</v>
      </c>
      <c r="D96" s="485"/>
      <c r="E96" s="485"/>
      <c r="F96" s="485"/>
      <c r="G96" s="485"/>
      <c r="H96" s="135" t="s">
        <v>177</v>
      </c>
      <c r="I96" s="149">
        <v>0.94</v>
      </c>
      <c r="J96" s="62"/>
      <c r="K96" s="149">
        <v>2.82</v>
      </c>
      <c r="L96" s="50"/>
      <c r="M96" s="11"/>
      <c r="N96" s="146">
        <v>766.03</v>
      </c>
      <c r="O96" s="62"/>
      <c r="P96" s="133">
        <v>2160.1999999999998</v>
      </c>
      <c r="Q96" s="138"/>
      <c r="R96" s="138"/>
      <c r="HY96" s="111"/>
      <c r="HZ96" s="111"/>
      <c r="IA96" s="80"/>
      <c r="IB96" s="80"/>
      <c r="IC96" s="80"/>
      <c r="ID96" s="80"/>
      <c r="IE96" s="80"/>
      <c r="IG96" s="17" t="s">
        <v>1007</v>
      </c>
      <c r="IH96" s="17"/>
      <c r="II96" s="80"/>
      <c r="IJ96" s="17"/>
      <c r="IK96" s="80"/>
      <c r="IL96" s="17"/>
    </row>
    <row r="97" spans="1:246" s="12" customFormat="1" ht="15" x14ac:dyDescent="0.25">
      <c r="A97" s="150"/>
      <c r="B97" s="136" t="s">
        <v>207</v>
      </c>
      <c r="C97" s="485" t="s">
        <v>206</v>
      </c>
      <c r="D97" s="485"/>
      <c r="E97" s="485"/>
      <c r="F97" s="485"/>
      <c r="G97" s="485"/>
      <c r="H97" s="135" t="s">
        <v>174</v>
      </c>
      <c r="I97" s="149">
        <v>0.02</v>
      </c>
      <c r="J97" s="62"/>
      <c r="K97" s="149">
        <v>0.06</v>
      </c>
      <c r="L97" s="50"/>
      <c r="M97" s="11"/>
      <c r="N97" s="146">
        <v>1664.09</v>
      </c>
      <c r="O97" s="62"/>
      <c r="P97" s="133">
        <v>99.85</v>
      </c>
      <c r="Q97" s="138"/>
      <c r="R97" s="138"/>
      <c r="HY97" s="111"/>
      <c r="HZ97" s="111"/>
      <c r="IA97" s="80"/>
      <c r="IB97" s="80"/>
      <c r="IC97" s="80"/>
      <c r="ID97" s="80"/>
      <c r="IE97" s="80"/>
      <c r="IG97" s="17" t="s">
        <v>206</v>
      </c>
      <c r="IH97" s="17"/>
      <c r="II97" s="80"/>
      <c r="IJ97" s="17"/>
      <c r="IK97" s="80"/>
      <c r="IL97" s="17"/>
    </row>
    <row r="98" spans="1:246" s="12" customFormat="1" ht="15" x14ac:dyDescent="0.25">
      <c r="A98" s="137"/>
      <c r="B98" s="136" t="s">
        <v>205</v>
      </c>
      <c r="C98" s="485" t="s">
        <v>204</v>
      </c>
      <c r="D98" s="485"/>
      <c r="E98" s="485"/>
      <c r="F98" s="485"/>
      <c r="G98" s="485"/>
      <c r="H98" s="135" t="s">
        <v>177</v>
      </c>
      <c r="I98" s="149">
        <v>0.02</v>
      </c>
      <c r="J98" s="62"/>
      <c r="K98" s="149">
        <v>0.06</v>
      </c>
      <c r="L98" s="59"/>
      <c r="M98" s="62"/>
      <c r="N98" s="153">
        <v>766.03</v>
      </c>
      <c r="O98" s="62"/>
      <c r="P98" s="152">
        <v>45.96</v>
      </c>
      <c r="HY98" s="111"/>
      <c r="HZ98" s="111"/>
      <c r="IA98" s="80"/>
      <c r="IB98" s="80"/>
      <c r="IC98" s="80"/>
      <c r="ID98" s="80"/>
      <c r="IE98" s="80"/>
      <c r="IG98" s="17"/>
      <c r="IH98" s="17" t="s">
        <v>204</v>
      </c>
      <c r="II98" s="80"/>
      <c r="IJ98" s="17"/>
      <c r="IK98" s="80"/>
      <c r="IL98" s="17"/>
    </row>
    <row r="99" spans="1:246" s="12" customFormat="1" ht="15" x14ac:dyDescent="0.25">
      <c r="A99" s="150"/>
      <c r="B99" s="136" t="s">
        <v>698</v>
      </c>
      <c r="C99" s="485" t="s">
        <v>697</v>
      </c>
      <c r="D99" s="485"/>
      <c r="E99" s="485"/>
      <c r="F99" s="485"/>
      <c r="G99" s="485"/>
      <c r="H99" s="135" t="s">
        <v>174</v>
      </c>
      <c r="I99" s="154">
        <v>2.4</v>
      </c>
      <c r="J99" s="62"/>
      <c r="K99" s="154">
        <v>7.2</v>
      </c>
      <c r="L99" s="148">
        <v>1.75</v>
      </c>
      <c r="M99" s="147">
        <v>1.59</v>
      </c>
      <c r="N99" s="146">
        <v>2.78</v>
      </c>
      <c r="O99" s="62"/>
      <c r="P99" s="133">
        <v>20.02</v>
      </c>
      <c r="Q99" s="138"/>
      <c r="R99" s="138"/>
      <c r="HY99" s="111"/>
      <c r="HZ99" s="111"/>
      <c r="IA99" s="80"/>
      <c r="IB99" s="80"/>
      <c r="IC99" s="80"/>
      <c r="ID99" s="80"/>
      <c r="IE99" s="80"/>
      <c r="IG99" s="17" t="s">
        <v>697</v>
      </c>
      <c r="IH99" s="17"/>
      <c r="II99" s="80"/>
      <c r="IJ99" s="17"/>
      <c r="IK99" s="80"/>
      <c r="IL99" s="17"/>
    </row>
    <row r="100" spans="1:246" s="12" customFormat="1" ht="15" x14ac:dyDescent="0.25">
      <c r="A100" s="150"/>
      <c r="B100" s="136" t="s">
        <v>1006</v>
      </c>
      <c r="C100" s="485" t="s">
        <v>1005</v>
      </c>
      <c r="D100" s="485"/>
      <c r="E100" s="485"/>
      <c r="F100" s="485"/>
      <c r="G100" s="485"/>
      <c r="H100" s="135" t="s">
        <v>174</v>
      </c>
      <c r="I100" s="149">
        <v>0.81</v>
      </c>
      <c r="J100" s="62"/>
      <c r="K100" s="149">
        <v>2.4300000000000002</v>
      </c>
      <c r="L100" s="148">
        <v>23.43</v>
      </c>
      <c r="M100" s="147">
        <v>1.52</v>
      </c>
      <c r="N100" s="146">
        <v>35.61</v>
      </c>
      <c r="O100" s="62"/>
      <c r="P100" s="133">
        <v>86.53</v>
      </c>
      <c r="Q100" s="138"/>
      <c r="R100" s="138"/>
      <c r="HY100" s="111"/>
      <c r="HZ100" s="111"/>
      <c r="IA100" s="80"/>
      <c r="IB100" s="80"/>
      <c r="IC100" s="80"/>
      <c r="ID100" s="80"/>
      <c r="IE100" s="80"/>
      <c r="IG100" s="17" t="s">
        <v>1005</v>
      </c>
      <c r="IH100" s="17"/>
      <c r="II100" s="80"/>
      <c r="IJ100" s="17"/>
      <c r="IK100" s="80"/>
      <c r="IL100" s="17"/>
    </row>
    <row r="101" spans="1:246" s="12" customFormat="1" ht="22.5" x14ac:dyDescent="0.25">
      <c r="A101" s="150"/>
      <c r="B101" s="136" t="s">
        <v>1004</v>
      </c>
      <c r="C101" s="485" t="s">
        <v>1003</v>
      </c>
      <c r="D101" s="485"/>
      <c r="E101" s="485"/>
      <c r="F101" s="485"/>
      <c r="G101" s="485"/>
      <c r="H101" s="135" t="s">
        <v>174</v>
      </c>
      <c r="I101" s="149">
        <v>0.81</v>
      </c>
      <c r="J101" s="62"/>
      <c r="K101" s="149">
        <v>2.4300000000000002</v>
      </c>
      <c r="L101" s="148">
        <v>995.51</v>
      </c>
      <c r="M101" s="147">
        <v>1.33</v>
      </c>
      <c r="N101" s="146">
        <v>1324.03</v>
      </c>
      <c r="O101" s="62"/>
      <c r="P101" s="133">
        <v>3217.39</v>
      </c>
      <c r="Q101" s="138"/>
      <c r="R101" s="138"/>
      <c r="HY101" s="111"/>
      <c r="HZ101" s="111"/>
      <c r="IA101" s="80"/>
      <c r="IB101" s="80"/>
      <c r="IC101" s="80"/>
      <c r="ID101" s="80"/>
      <c r="IE101" s="80"/>
      <c r="IG101" s="17" t="s">
        <v>1003</v>
      </c>
      <c r="IH101" s="17"/>
      <c r="II101" s="80"/>
      <c r="IJ101" s="17"/>
      <c r="IK101" s="80"/>
      <c r="IL101" s="17"/>
    </row>
    <row r="102" spans="1:246" s="12" customFormat="1" ht="15" x14ac:dyDescent="0.25">
      <c r="A102" s="137"/>
      <c r="B102" s="136" t="s">
        <v>321</v>
      </c>
      <c r="C102" s="485" t="s">
        <v>320</v>
      </c>
      <c r="D102" s="485"/>
      <c r="E102" s="485"/>
      <c r="F102" s="485"/>
      <c r="G102" s="485"/>
      <c r="H102" s="135" t="s">
        <v>177</v>
      </c>
      <c r="I102" s="149">
        <v>0.81</v>
      </c>
      <c r="J102" s="62"/>
      <c r="K102" s="149">
        <v>2.4300000000000002</v>
      </c>
      <c r="L102" s="59"/>
      <c r="M102" s="62"/>
      <c r="N102" s="153">
        <v>655.38</v>
      </c>
      <c r="O102" s="62"/>
      <c r="P102" s="133">
        <v>1592.57</v>
      </c>
      <c r="HY102" s="111"/>
      <c r="HZ102" s="111"/>
      <c r="IA102" s="80"/>
      <c r="IB102" s="80"/>
      <c r="IC102" s="80"/>
      <c r="ID102" s="80"/>
      <c r="IE102" s="80"/>
      <c r="IG102" s="17"/>
      <c r="IH102" s="17" t="s">
        <v>320</v>
      </c>
      <c r="II102" s="80"/>
      <c r="IJ102" s="17"/>
      <c r="IK102" s="80"/>
      <c r="IL102" s="17"/>
    </row>
    <row r="103" spans="1:246" s="12" customFormat="1" ht="15" x14ac:dyDescent="0.25">
      <c r="A103" s="150"/>
      <c r="B103" s="136" t="s">
        <v>180</v>
      </c>
      <c r="C103" s="485" t="s">
        <v>179</v>
      </c>
      <c r="D103" s="485"/>
      <c r="E103" s="485"/>
      <c r="F103" s="485"/>
      <c r="G103" s="485"/>
      <c r="H103" s="135" t="s">
        <v>174</v>
      </c>
      <c r="I103" s="149">
        <v>0.01</v>
      </c>
      <c r="J103" s="62"/>
      <c r="K103" s="149">
        <v>0.03</v>
      </c>
      <c r="L103" s="50"/>
      <c r="M103" s="11"/>
      <c r="N103" s="146">
        <v>657.75</v>
      </c>
      <c r="O103" s="62"/>
      <c r="P103" s="133">
        <v>19.73</v>
      </c>
      <c r="Q103" s="138"/>
      <c r="R103" s="138"/>
      <c r="HY103" s="111"/>
      <c r="HZ103" s="111"/>
      <c r="IA103" s="80"/>
      <c r="IB103" s="80"/>
      <c r="IC103" s="80"/>
      <c r="ID103" s="80"/>
      <c r="IE103" s="80"/>
      <c r="IG103" s="17" t="s">
        <v>179</v>
      </c>
      <c r="IH103" s="17"/>
      <c r="II103" s="80"/>
      <c r="IJ103" s="17"/>
      <c r="IK103" s="80"/>
      <c r="IL103" s="17"/>
    </row>
    <row r="104" spans="1:246" s="12" customFormat="1" ht="15" x14ac:dyDescent="0.25">
      <c r="A104" s="137"/>
      <c r="B104" s="136" t="s">
        <v>178</v>
      </c>
      <c r="C104" s="485" t="s">
        <v>176</v>
      </c>
      <c r="D104" s="485"/>
      <c r="E104" s="485"/>
      <c r="F104" s="485"/>
      <c r="G104" s="485"/>
      <c r="H104" s="135" t="s">
        <v>177</v>
      </c>
      <c r="I104" s="149">
        <v>0.01</v>
      </c>
      <c r="J104" s="62"/>
      <c r="K104" s="149">
        <v>0.03</v>
      </c>
      <c r="L104" s="59"/>
      <c r="M104" s="62"/>
      <c r="N104" s="153">
        <v>570.26</v>
      </c>
      <c r="O104" s="62"/>
      <c r="P104" s="152">
        <v>17.11</v>
      </c>
      <c r="HY104" s="111"/>
      <c r="HZ104" s="111"/>
      <c r="IA104" s="80"/>
      <c r="IB104" s="80"/>
      <c r="IC104" s="80"/>
      <c r="ID104" s="80"/>
      <c r="IE104" s="80"/>
      <c r="IG104" s="17"/>
      <c r="IH104" s="17" t="s">
        <v>176</v>
      </c>
      <c r="II104" s="80"/>
      <c r="IJ104" s="17"/>
      <c r="IK104" s="80"/>
      <c r="IL104" s="17"/>
    </row>
    <row r="105" spans="1:246" s="12" customFormat="1" ht="15" x14ac:dyDescent="0.25">
      <c r="A105" s="150"/>
      <c r="B105" s="136" t="s">
        <v>857</v>
      </c>
      <c r="C105" s="485" t="s">
        <v>856</v>
      </c>
      <c r="D105" s="485"/>
      <c r="E105" s="485"/>
      <c r="F105" s="485"/>
      <c r="G105" s="485"/>
      <c r="H105" s="135" t="s">
        <v>157</v>
      </c>
      <c r="I105" s="162">
        <v>1E-4</v>
      </c>
      <c r="J105" s="62"/>
      <c r="K105" s="162">
        <v>2.9999999999999997E-4</v>
      </c>
      <c r="L105" s="166">
        <v>70296.2</v>
      </c>
      <c r="M105" s="147">
        <v>1.25</v>
      </c>
      <c r="N105" s="146">
        <v>87870.25</v>
      </c>
      <c r="O105" s="62"/>
      <c r="P105" s="133">
        <v>26.36</v>
      </c>
      <c r="Q105" s="138"/>
      <c r="R105" s="138"/>
      <c r="HY105" s="111"/>
      <c r="HZ105" s="111"/>
      <c r="IA105" s="80"/>
      <c r="IB105" s="80"/>
      <c r="IC105" s="80"/>
      <c r="ID105" s="80"/>
      <c r="IE105" s="80"/>
      <c r="IG105" s="17" t="s">
        <v>856</v>
      </c>
      <c r="IH105" s="17"/>
      <c r="II105" s="80"/>
      <c r="IJ105" s="17"/>
      <c r="IK105" s="80"/>
      <c r="IL105" s="17"/>
    </row>
    <row r="106" spans="1:246" s="12" customFormat="1" ht="15" x14ac:dyDescent="0.25">
      <c r="A106" s="150"/>
      <c r="B106" s="136" t="s">
        <v>1002</v>
      </c>
      <c r="C106" s="485" t="s">
        <v>1001</v>
      </c>
      <c r="D106" s="485"/>
      <c r="E106" s="485"/>
      <c r="F106" s="485"/>
      <c r="G106" s="485"/>
      <c r="H106" s="135" t="s">
        <v>171</v>
      </c>
      <c r="I106" s="151">
        <v>3.9E-2</v>
      </c>
      <c r="J106" s="62"/>
      <c r="K106" s="151">
        <v>0.11700000000000001</v>
      </c>
      <c r="L106" s="148">
        <v>83.06</v>
      </c>
      <c r="M106" s="147">
        <v>0.89</v>
      </c>
      <c r="N106" s="146">
        <v>73.92</v>
      </c>
      <c r="O106" s="62"/>
      <c r="P106" s="133">
        <v>8.65</v>
      </c>
      <c r="Q106" s="138"/>
      <c r="R106" s="138"/>
      <c r="HY106" s="111"/>
      <c r="HZ106" s="111"/>
      <c r="IA106" s="80"/>
      <c r="IB106" s="80"/>
      <c r="IC106" s="80"/>
      <c r="ID106" s="80"/>
      <c r="IE106" s="80"/>
      <c r="IG106" s="17" t="s">
        <v>1001</v>
      </c>
      <c r="IH106" s="17"/>
      <c r="II106" s="80"/>
      <c r="IJ106" s="17"/>
      <c r="IK106" s="80"/>
      <c r="IL106" s="17"/>
    </row>
    <row r="107" spans="1:246" s="12" customFormat="1" ht="22.5" x14ac:dyDescent="0.25">
      <c r="A107" s="150"/>
      <c r="B107" s="136" t="s">
        <v>1000</v>
      </c>
      <c r="C107" s="485" t="s">
        <v>999</v>
      </c>
      <c r="D107" s="485"/>
      <c r="E107" s="485"/>
      <c r="F107" s="485"/>
      <c r="G107" s="485"/>
      <c r="H107" s="135" t="s">
        <v>289</v>
      </c>
      <c r="I107" s="149">
        <v>0.01</v>
      </c>
      <c r="J107" s="62"/>
      <c r="K107" s="149">
        <v>0.03</v>
      </c>
      <c r="L107" s="166">
        <v>7555</v>
      </c>
      <c r="M107" s="147">
        <v>2.36</v>
      </c>
      <c r="N107" s="146">
        <v>17829.8</v>
      </c>
      <c r="O107" s="62"/>
      <c r="P107" s="133">
        <v>534.89</v>
      </c>
      <c r="Q107" s="138"/>
      <c r="R107" s="138"/>
      <c r="HY107" s="111"/>
      <c r="HZ107" s="111"/>
      <c r="IA107" s="80"/>
      <c r="IB107" s="80"/>
      <c r="IC107" s="80"/>
      <c r="ID107" s="80"/>
      <c r="IE107" s="80"/>
      <c r="IG107" s="17" t="s">
        <v>999</v>
      </c>
      <c r="IH107" s="17"/>
      <c r="II107" s="80"/>
      <c r="IJ107" s="17"/>
      <c r="IK107" s="80"/>
      <c r="IL107" s="17"/>
    </row>
    <row r="108" spans="1:246" s="12" customFormat="1" ht="15" x14ac:dyDescent="0.25">
      <c r="A108" s="99"/>
      <c r="B108" s="98"/>
      <c r="C108" s="516" t="s">
        <v>166</v>
      </c>
      <c r="D108" s="516"/>
      <c r="E108" s="516"/>
      <c r="F108" s="516"/>
      <c r="G108" s="516"/>
      <c r="H108" s="121"/>
      <c r="I108" s="119"/>
      <c r="J108" s="119"/>
      <c r="K108" s="119"/>
      <c r="L108" s="120"/>
      <c r="M108" s="119"/>
      <c r="N108" s="129"/>
      <c r="O108" s="119"/>
      <c r="P108" s="118">
        <v>60794.64</v>
      </c>
      <c r="Q108" s="138"/>
      <c r="R108" s="138"/>
      <c r="HY108" s="111"/>
      <c r="HZ108" s="111"/>
      <c r="IA108" s="80"/>
      <c r="IB108" s="80"/>
      <c r="IC108" s="80"/>
      <c r="ID108" s="80"/>
      <c r="IE108" s="80"/>
      <c r="IG108" s="17"/>
      <c r="IH108" s="17"/>
      <c r="II108" s="80" t="s">
        <v>166</v>
      </c>
      <c r="IJ108" s="17"/>
      <c r="IK108" s="80"/>
      <c r="IL108" s="17"/>
    </row>
    <row r="109" spans="1:246" s="12" customFormat="1" ht="15" x14ac:dyDescent="0.25">
      <c r="A109" s="137" t="s">
        <v>1114</v>
      </c>
      <c r="B109" s="136" t="s">
        <v>679</v>
      </c>
      <c r="C109" s="485" t="s">
        <v>678</v>
      </c>
      <c r="D109" s="485"/>
      <c r="E109" s="485"/>
      <c r="F109" s="485"/>
      <c r="G109" s="485"/>
      <c r="H109" s="135" t="s">
        <v>161</v>
      </c>
      <c r="I109" s="134">
        <v>2</v>
      </c>
      <c r="J109" s="62"/>
      <c r="K109" s="134">
        <v>2</v>
      </c>
      <c r="L109" s="59"/>
      <c r="M109" s="62"/>
      <c r="N109" s="59"/>
      <c r="O109" s="62"/>
      <c r="P109" s="133">
        <v>1102.51</v>
      </c>
      <c r="HY109" s="111"/>
      <c r="HZ109" s="111"/>
      <c r="IA109" s="80"/>
      <c r="IB109" s="80"/>
      <c r="IC109" s="80"/>
      <c r="ID109" s="80"/>
      <c r="IE109" s="80"/>
      <c r="IG109" s="17"/>
      <c r="IH109" s="17"/>
      <c r="II109" s="80"/>
      <c r="IJ109" s="17"/>
      <c r="IK109" s="80"/>
      <c r="IL109" s="17" t="s">
        <v>678</v>
      </c>
    </row>
    <row r="110" spans="1:246" s="12" customFormat="1" ht="15" x14ac:dyDescent="0.25">
      <c r="A110" s="137"/>
      <c r="B110" s="136"/>
      <c r="C110" s="485" t="s">
        <v>165</v>
      </c>
      <c r="D110" s="485"/>
      <c r="E110" s="485"/>
      <c r="F110" s="485"/>
      <c r="G110" s="485"/>
      <c r="H110" s="135"/>
      <c r="I110" s="62"/>
      <c r="J110" s="62"/>
      <c r="K110" s="62"/>
      <c r="L110" s="59"/>
      <c r="M110" s="62"/>
      <c r="N110" s="59"/>
      <c r="O110" s="62"/>
      <c r="P110" s="133">
        <v>56781.22</v>
      </c>
      <c r="HY110" s="111"/>
      <c r="HZ110" s="111"/>
      <c r="IA110" s="80"/>
      <c r="IB110" s="80"/>
      <c r="IC110" s="80"/>
      <c r="ID110" s="80"/>
      <c r="IE110" s="80"/>
      <c r="IG110" s="17"/>
      <c r="IH110" s="17"/>
      <c r="II110" s="80"/>
      <c r="IJ110" s="17" t="s">
        <v>165</v>
      </c>
      <c r="IK110" s="80"/>
      <c r="IL110" s="17"/>
    </row>
    <row r="111" spans="1:246" s="12" customFormat="1" ht="15" x14ac:dyDescent="0.25">
      <c r="A111" s="137"/>
      <c r="B111" s="136" t="s">
        <v>677</v>
      </c>
      <c r="C111" s="485" t="s">
        <v>676</v>
      </c>
      <c r="D111" s="485"/>
      <c r="E111" s="485"/>
      <c r="F111" s="485"/>
      <c r="G111" s="485"/>
      <c r="H111" s="135" t="s">
        <v>161</v>
      </c>
      <c r="I111" s="134">
        <v>97</v>
      </c>
      <c r="J111" s="62"/>
      <c r="K111" s="134">
        <v>97</v>
      </c>
      <c r="L111" s="59"/>
      <c r="M111" s="62"/>
      <c r="N111" s="59"/>
      <c r="O111" s="62"/>
      <c r="P111" s="133">
        <v>55077.78</v>
      </c>
      <c r="HY111" s="111"/>
      <c r="HZ111" s="111"/>
      <c r="IA111" s="80"/>
      <c r="IB111" s="80"/>
      <c r="IC111" s="80"/>
      <c r="ID111" s="80"/>
      <c r="IE111" s="80"/>
      <c r="IG111" s="17"/>
      <c r="IH111" s="17"/>
      <c r="II111" s="80"/>
      <c r="IJ111" s="17" t="s">
        <v>676</v>
      </c>
      <c r="IK111" s="80"/>
      <c r="IL111" s="17"/>
    </row>
    <row r="112" spans="1:246" s="12" customFormat="1" ht="15" x14ac:dyDescent="0.25">
      <c r="A112" s="137"/>
      <c r="B112" s="136" t="s">
        <v>675</v>
      </c>
      <c r="C112" s="485" t="s">
        <v>674</v>
      </c>
      <c r="D112" s="485"/>
      <c r="E112" s="485"/>
      <c r="F112" s="485"/>
      <c r="G112" s="485"/>
      <c r="H112" s="135" t="s">
        <v>161</v>
      </c>
      <c r="I112" s="134">
        <v>51</v>
      </c>
      <c r="J112" s="62"/>
      <c r="K112" s="134">
        <v>51</v>
      </c>
      <c r="L112" s="59"/>
      <c r="M112" s="62"/>
      <c r="N112" s="59"/>
      <c r="O112" s="62"/>
      <c r="P112" s="133">
        <v>28958.42</v>
      </c>
      <c r="HY112" s="111"/>
      <c r="HZ112" s="111"/>
      <c r="IA112" s="80"/>
      <c r="IB112" s="80"/>
      <c r="IC112" s="80"/>
      <c r="ID112" s="80"/>
      <c r="IE112" s="80"/>
      <c r="IG112" s="17"/>
      <c r="IH112" s="17"/>
      <c r="II112" s="80"/>
      <c r="IJ112" s="17" t="s">
        <v>674</v>
      </c>
      <c r="IK112" s="80"/>
      <c r="IL112" s="17"/>
    </row>
    <row r="113" spans="1:246" s="12" customFormat="1" ht="15" x14ac:dyDescent="0.25">
      <c r="A113" s="124"/>
      <c r="B113" s="123"/>
      <c r="C113" s="516" t="s">
        <v>154</v>
      </c>
      <c r="D113" s="516"/>
      <c r="E113" s="516"/>
      <c r="F113" s="516"/>
      <c r="G113" s="516"/>
      <c r="H113" s="121"/>
      <c r="I113" s="119"/>
      <c r="J113" s="119"/>
      <c r="K113" s="119"/>
      <c r="L113" s="120"/>
      <c r="M113" s="119"/>
      <c r="N113" s="129">
        <v>48644.45</v>
      </c>
      <c r="O113" s="119"/>
      <c r="P113" s="118">
        <v>145933.35</v>
      </c>
      <c r="HY113" s="111"/>
      <c r="HZ113" s="111"/>
      <c r="IA113" s="80"/>
      <c r="IB113" s="80"/>
      <c r="IC113" s="80"/>
      <c r="ID113" s="80"/>
      <c r="IE113" s="80"/>
      <c r="IG113" s="17"/>
      <c r="IH113" s="17"/>
      <c r="II113" s="80"/>
      <c r="IJ113" s="17"/>
      <c r="IK113" s="80" t="s">
        <v>154</v>
      </c>
      <c r="IL113" s="17"/>
    </row>
    <row r="114" spans="1:246" s="12" customFormat="1" ht="56.25" x14ac:dyDescent="0.25">
      <c r="A114" s="132" t="s">
        <v>46</v>
      </c>
      <c r="B114" s="122" t="s">
        <v>997</v>
      </c>
      <c r="C114" s="506" t="s">
        <v>996</v>
      </c>
      <c r="D114" s="506"/>
      <c r="E114" s="506"/>
      <c r="F114" s="506"/>
      <c r="G114" s="506"/>
      <c r="H114" s="121" t="s">
        <v>199</v>
      </c>
      <c r="I114" s="119">
        <v>0.30599999999999999</v>
      </c>
      <c r="J114" s="131">
        <v>1</v>
      </c>
      <c r="K114" s="161">
        <v>0.30599999999999999</v>
      </c>
      <c r="L114" s="129">
        <v>1114796.72</v>
      </c>
      <c r="M114" s="128">
        <v>1.17</v>
      </c>
      <c r="N114" s="127">
        <v>1304312.1599999999</v>
      </c>
      <c r="O114" s="119"/>
      <c r="P114" s="118">
        <v>399119.52</v>
      </c>
      <c r="HY114" s="111"/>
      <c r="HZ114" s="111"/>
      <c r="IA114" s="80" t="s">
        <v>996</v>
      </c>
      <c r="IB114" s="80" t="s">
        <v>78</v>
      </c>
      <c r="IC114" s="80" t="s">
        <v>78</v>
      </c>
      <c r="ID114" s="80" t="s">
        <v>78</v>
      </c>
      <c r="IE114" s="80" t="s">
        <v>78</v>
      </c>
      <c r="IG114" s="17"/>
      <c r="IH114" s="17"/>
      <c r="II114" s="80"/>
      <c r="IJ114" s="17"/>
      <c r="IK114" s="80"/>
      <c r="IL114" s="17"/>
    </row>
    <row r="115" spans="1:246" s="12" customFormat="1" ht="15" x14ac:dyDescent="0.25">
      <c r="A115" s="126"/>
      <c r="B115" s="125"/>
      <c r="C115" s="480" t="s">
        <v>1113</v>
      </c>
      <c r="D115" s="480"/>
      <c r="E115" s="480"/>
      <c r="F115" s="480"/>
      <c r="G115" s="480"/>
      <c r="H115" s="480"/>
      <c r="I115" s="480"/>
      <c r="J115" s="480"/>
      <c r="K115" s="480"/>
      <c r="L115" s="480"/>
      <c r="M115" s="480"/>
      <c r="N115" s="480"/>
      <c r="O115" s="480"/>
      <c r="P115" s="517"/>
      <c r="HY115" s="111"/>
      <c r="HZ115" s="111"/>
      <c r="IA115" s="80"/>
      <c r="IB115" s="80"/>
      <c r="IC115" s="80"/>
      <c r="ID115" s="80"/>
      <c r="IE115" s="80"/>
      <c r="IF115" s="52" t="s">
        <v>1113</v>
      </c>
      <c r="IG115" s="17"/>
      <c r="IH115" s="17"/>
      <c r="II115" s="80"/>
      <c r="IJ115" s="17"/>
      <c r="IK115" s="80"/>
      <c r="IL115" s="17"/>
    </row>
    <row r="116" spans="1:246" s="12" customFormat="1" ht="15" x14ac:dyDescent="0.25">
      <c r="A116" s="124"/>
      <c r="B116" s="123"/>
      <c r="C116" s="516" t="s">
        <v>154</v>
      </c>
      <c r="D116" s="516"/>
      <c r="E116" s="516"/>
      <c r="F116" s="516"/>
      <c r="G116" s="516"/>
      <c r="H116" s="121"/>
      <c r="I116" s="119"/>
      <c r="J116" s="119"/>
      <c r="K116" s="119"/>
      <c r="L116" s="120"/>
      <c r="M116" s="119"/>
      <c r="N116" s="120"/>
      <c r="O116" s="119"/>
      <c r="P116" s="118">
        <v>399119.52</v>
      </c>
      <c r="HY116" s="111"/>
      <c r="HZ116" s="111"/>
      <c r="IA116" s="80"/>
      <c r="IB116" s="80"/>
      <c r="IC116" s="80"/>
      <c r="ID116" s="80"/>
      <c r="IE116" s="80"/>
      <c r="IG116" s="17"/>
      <c r="IH116" s="17"/>
      <c r="II116" s="80"/>
      <c r="IJ116" s="17"/>
      <c r="IK116" s="80" t="s">
        <v>154</v>
      </c>
      <c r="IL116" s="17"/>
    </row>
    <row r="117" spans="1:246" s="12" customFormat="1" ht="45" x14ac:dyDescent="0.25">
      <c r="A117" s="132" t="s">
        <v>42</v>
      </c>
      <c r="B117" s="122" t="s">
        <v>979</v>
      </c>
      <c r="C117" s="506" t="s">
        <v>978</v>
      </c>
      <c r="D117" s="506"/>
      <c r="E117" s="506"/>
      <c r="F117" s="506"/>
      <c r="G117" s="506"/>
      <c r="H117" s="121" t="s">
        <v>393</v>
      </c>
      <c r="I117" s="119">
        <v>12</v>
      </c>
      <c r="J117" s="131">
        <v>1</v>
      </c>
      <c r="K117" s="131">
        <v>12</v>
      </c>
      <c r="L117" s="120"/>
      <c r="M117" s="119"/>
      <c r="N117" s="156"/>
      <c r="O117" s="119"/>
      <c r="P117" s="155"/>
      <c r="HY117" s="111"/>
      <c r="HZ117" s="111"/>
      <c r="IA117" s="80" t="s">
        <v>978</v>
      </c>
      <c r="IB117" s="80" t="s">
        <v>78</v>
      </c>
      <c r="IC117" s="80" t="s">
        <v>78</v>
      </c>
      <c r="ID117" s="80" t="s">
        <v>78</v>
      </c>
      <c r="IE117" s="80" t="s">
        <v>78</v>
      </c>
      <c r="IG117" s="17"/>
      <c r="IH117" s="17"/>
      <c r="II117" s="80"/>
      <c r="IJ117" s="17"/>
      <c r="IK117" s="80"/>
      <c r="IL117" s="17"/>
    </row>
    <row r="118" spans="1:246" s="12" customFormat="1" ht="15" x14ac:dyDescent="0.25">
      <c r="A118" s="126"/>
      <c r="B118" s="125"/>
      <c r="C118" s="480" t="s">
        <v>1112</v>
      </c>
      <c r="D118" s="480"/>
      <c r="E118" s="480"/>
      <c r="F118" s="480"/>
      <c r="G118" s="480"/>
      <c r="H118" s="480"/>
      <c r="I118" s="480"/>
      <c r="J118" s="480"/>
      <c r="K118" s="480"/>
      <c r="L118" s="480"/>
      <c r="M118" s="480"/>
      <c r="N118" s="480"/>
      <c r="O118" s="480"/>
      <c r="P118" s="517"/>
      <c r="HY118" s="111"/>
      <c r="HZ118" s="111"/>
      <c r="IA118" s="80"/>
      <c r="IB118" s="80"/>
      <c r="IC118" s="80"/>
      <c r="ID118" s="80"/>
      <c r="IE118" s="80"/>
      <c r="IF118" s="52" t="s">
        <v>1112</v>
      </c>
      <c r="IG118" s="17"/>
      <c r="IH118" s="17"/>
      <c r="II118" s="80"/>
      <c r="IJ118" s="17"/>
      <c r="IK118" s="80"/>
      <c r="IL118" s="17"/>
    </row>
    <row r="119" spans="1:246" s="12" customFormat="1" ht="15" x14ac:dyDescent="0.25">
      <c r="A119" s="150"/>
      <c r="B119" s="136" t="s">
        <v>399</v>
      </c>
      <c r="C119" s="485" t="s">
        <v>398</v>
      </c>
      <c r="D119" s="485"/>
      <c r="E119" s="485"/>
      <c r="F119" s="485"/>
      <c r="G119" s="485"/>
      <c r="H119" s="135" t="s">
        <v>177</v>
      </c>
      <c r="I119" s="149">
        <v>3.95</v>
      </c>
      <c r="J119" s="62"/>
      <c r="K119" s="154">
        <v>47.4</v>
      </c>
      <c r="L119" s="50"/>
      <c r="M119" s="11"/>
      <c r="N119" s="146">
        <v>570.26</v>
      </c>
      <c r="O119" s="62"/>
      <c r="P119" s="133">
        <v>27030.32</v>
      </c>
      <c r="Q119" s="138"/>
      <c r="R119" s="138"/>
      <c r="HY119" s="111"/>
      <c r="HZ119" s="111"/>
      <c r="IA119" s="80"/>
      <c r="IB119" s="80"/>
      <c r="IC119" s="80"/>
      <c r="ID119" s="80"/>
      <c r="IE119" s="80"/>
      <c r="IG119" s="17" t="s">
        <v>398</v>
      </c>
      <c r="IH119" s="17"/>
      <c r="II119" s="80"/>
      <c r="IJ119" s="17"/>
      <c r="IK119" s="80"/>
      <c r="IL119" s="17"/>
    </row>
    <row r="120" spans="1:246" s="12" customFormat="1" ht="15" x14ac:dyDescent="0.25">
      <c r="A120" s="150"/>
      <c r="B120" s="136" t="s">
        <v>721</v>
      </c>
      <c r="C120" s="485" t="s">
        <v>720</v>
      </c>
      <c r="D120" s="485"/>
      <c r="E120" s="485"/>
      <c r="F120" s="485"/>
      <c r="G120" s="485"/>
      <c r="H120" s="135" t="s">
        <v>171</v>
      </c>
      <c r="I120" s="151">
        <v>0.70599999999999996</v>
      </c>
      <c r="J120" s="62"/>
      <c r="K120" s="151">
        <v>8.4719999999999995</v>
      </c>
      <c r="L120" s="148">
        <v>41.38</v>
      </c>
      <c r="M120" s="147">
        <v>1.71</v>
      </c>
      <c r="N120" s="146">
        <v>70.760000000000005</v>
      </c>
      <c r="O120" s="62"/>
      <c r="P120" s="133">
        <v>599.48</v>
      </c>
      <c r="Q120" s="138"/>
      <c r="R120" s="138"/>
      <c r="HY120" s="111"/>
      <c r="HZ120" s="111"/>
      <c r="IA120" s="80"/>
      <c r="IB120" s="80"/>
      <c r="IC120" s="80"/>
      <c r="ID120" s="80"/>
      <c r="IE120" s="80"/>
      <c r="IG120" s="17" t="s">
        <v>720</v>
      </c>
      <c r="IH120" s="17"/>
      <c r="II120" s="80"/>
      <c r="IJ120" s="17"/>
      <c r="IK120" s="80"/>
      <c r="IL120" s="17"/>
    </row>
    <row r="121" spans="1:246" s="12" customFormat="1" ht="15" x14ac:dyDescent="0.25">
      <c r="A121" s="99"/>
      <c r="B121" s="98"/>
      <c r="C121" s="516" t="s">
        <v>166</v>
      </c>
      <c r="D121" s="516"/>
      <c r="E121" s="516"/>
      <c r="F121" s="516"/>
      <c r="G121" s="516"/>
      <c r="H121" s="121"/>
      <c r="I121" s="119"/>
      <c r="J121" s="119"/>
      <c r="K121" s="119"/>
      <c r="L121" s="120"/>
      <c r="M121" s="119"/>
      <c r="N121" s="129"/>
      <c r="O121" s="119"/>
      <c r="P121" s="118">
        <v>27629.8</v>
      </c>
      <c r="Q121" s="138"/>
      <c r="R121" s="138"/>
      <c r="HY121" s="111"/>
      <c r="HZ121" s="111"/>
      <c r="IA121" s="80"/>
      <c r="IB121" s="80"/>
      <c r="IC121" s="80"/>
      <c r="ID121" s="80"/>
      <c r="IE121" s="80"/>
      <c r="IG121" s="17"/>
      <c r="IH121" s="17"/>
      <c r="II121" s="80" t="s">
        <v>166</v>
      </c>
      <c r="IJ121" s="17"/>
      <c r="IK121" s="80"/>
      <c r="IL121" s="17"/>
    </row>
    <row r="122" spans="1:246" s="12" customFormat="1" ht="15" x14ac:dyDescent="0.25">
      <c r="A122" s="137" t="s">
        <v>1111</v>
      </c>
      <c r="B122" s="136" t="s">
        <v>679</v>
      </c>
      <c r="C122" s="485" t="s">
        <v>678</v>
      </c>
      <c r="D122" s="485"/>
      <c r="E122" s="485"/>
      <c r="F122" s="485"/>
      <c r="G122" s="485"/>
      <c r="H122" s="135" t="s">
        <v>161</v>
      </c>
      <c r="I122" s="134">
        <v>2</v>
      </c>
      <c r="J122" s="62"/>
      <c r="K122" s="134">
        <v>2</v>
      </c>
      <c r="L122" s="59"/>
      <c r="M122" s="62"/>
      <c r="N122" s="59"/>
      <c r="O122" s="62"/>
      <c r="P122" s="152">
        <v>540.61</v>
      </c>
      <c r="HY122" s="111"/>
      <c r="HZ122" s="111"/>
      <c r="IA122" s="80"/>
      <c r="IB122" s="80"/>
      <c r="IC122" s="80"/>
      <c r="ID122" s="80"/>
      <c r="IE122" s="80"/>
      <c r="IG122" s="17"/>
      <c r="IH122" s="17"/>
      <c r="II122" s="80"/>
      <c r="IJ122" s="17"/>
      <c r="IK122" s="80"/>
      <c r="IL122" s="17" t="s">
        <v>678</v>
      </c>
    </row>
    <row r="123" spans="1:246" s="12" customFormat="1" ht="15" x14ac:dyDescent="0.25">
      <c r="A123" s="137"/>
      <c r="B123" s="136"/>
      <c r="C123" s="485" t="s">
        <v>165</v>
      </c>
      <c r="D123" s="485"/>
      <c r="E123" s="485"/>
      <c r="F123" s="485"/>
      <c r="G123" s="485"/>
      <c r="H123" s="135"/>
      <c r="I123" s="62"/>
      <c r="J123" s="62"/>
      <c r="K123" s="62"/>
      <c r="L123" s="59"/>
      <c r="M123" s="62"/>
      <c r="N123" s="59"/>
      <c r="O123" s="62"/>
      <c r="P123" s="133">
        <v>27030.32</v>
      </c>
      <c r="HY123" s="111"/>
      <c r="HZ123" s="111"/>
      <c r="IA123" s="80"/>
      <c r="IB123" s="80"/>
      <c r="IC123" s="80"/>
      <c r="ID123" s="80"/>
      <c r="IE123" s="80"/>
      <c r="IG123" s="17"/>
      <c r="IH123" s="17"/>
      <c r="II123" s="80"/>
      <c r="IJ123" s="17" t="s">
        <v>165</v>
      </c>
      <c r="IK123" s="80"/>
      <c r="IL123" s="17"/>
    </row>
    <row r="124" spans="1:246" s="12" customFormat="1" ht="15" x14ac:dyDescent="0.25">
      <c r="A124" s="137"/>
      <c r="B124" s="136" t="s">
        <v>677</v>
      </c>
      <c r="C124" s="485" t="s">
        <v>676</v>
      </c>
      <c r="D124" s="485"/>
      <c r="E124" s="485"/>
      <c r="F124" s="485"/>
      <c r="G124" s="485"/>
      <c r="H124" s="135" t="s">
        <v>161</v>
      </c>
      <c r="I124" s="134">
        <v>97</v>
      </c>
      <c r="J124" s="62"/>
      <c r="K124" s="134">
        <v>97</v>
      </c>
      <c r="L124" s="59"/>
      <c r="M124" s="62"/>
      <c r="N124" s="59"/>
      <c r="O124" s="62"/>
      <c r="P124" s="133">
        <v>26219.41</v>
      </c>
      <c r="HY124" s="111"/>
      <c r="HZ124" s="111"/>
      <c r="IA124" s="80"/>
      <c r="IB124" s="80"/>
      <c r="IC124" s="80"/>
      <c r="ID124" s="80"/>
      <c r="IE124" s="80"/>
      <c r="IG124" s="17"/>
      <c r="IH124" s="17"/>
      <c r="II124" s="80"/>
      <c r="IJ124" s="17" t="s">
        <v>676</v>
      </c>
      <c r="IK124" s="80"/>
      <c r="IL124" s="17"/>
    </row>
    <row r="125" spans="1:246" s="12" customFormat="1" ht="15" x14ac:dyDescent="0.25">
      <c r="A125" s="137"/>
      <c r="B125" s="136" t="s">
        <v>675</v>
      </c>
      <c r="C125" s="485" t="s">
        <v>674</v>
      </c>
      <c r="D125" s="485"/>
      <c r="E125" s="485"/>
      <c r="F125" s="485"/>
      <c r="G125" s="485"/>
      <c r="H125" s="135" t="s">
        <v>161</v>
      </c>
      <c r="I125" s="134">
        <v>51</v>
      </c>
      <c r="J125" s="62"/>
      <c r="K125" s="134">
        <v>51</v>
      </c>
      <c r="L125" s="59"/>
      <c r="M125" s="62"/>
      <c r="N125" s="59"/>
      <c r="O125" s="62"/>
      <c r="P125" s="133">
        <v>13785.46</v>
      </c>
      <c r="HY125" s="111"/>
      <c r="HZ125" s="111"/>
      <c r="IA125" s="80"/>
      <c r="IB125" s="80"/>
      <c r="IC125" s="80"/>
      <c r="ID125" s="80"/>
      <c r="IE125" s="80"/>
      <c r="IG125" s="17"/>
      <c r="IH125" s="17"/>
      <c r="II125" s="80"/>
      <c r="IJ125" s="17" t="s">
        <v>674</v>
      </c>
      <c r="IK125" s="80"/>
      <c r="IL125" s="17"/>
    </row>
    <row r="126" spans="1:246" s="12" customFormat="1" ht="15" x14ac:dyDescent="0.25">
      <c r="A126" s="124"/>
      <c r="B126" s="123"/>
      <c r="C126" s="516" t="s">
        <v>154</v>
      </c>
      <c r="D126" s="516"/>
      <c r="E126" s="516"/>
      <c r="F126" s="516"/>
      <c r="G126" s="516"/>
      <c r="H126" s="121"/>
      <c r="I126" s="119"/>
      <c r="J126" s="119"/>
      <c r="K126" s="119"/>
      <c r="L126" s="120"/>
      <c r="M126" s="119"/>
      <c r="N126" s="129">
        <v>5681.27</v>
      </c>
      <c r="O126" s="119"/>
      <c r="P126" s="118">
        <v>68175.28</v>
      </c>
      <c r="HY126" s="111"/>
      <c r="HZ126" s="111"/>
      <c r="IA126" s="80"/>
      <c r="IB126" s="80"/>
      <c r="IC126" s="80"/>
      <c r="ID126" s="80"/>
      <c r="IE126" s="80"/>
      <c r="IG126" s="17"/>
      <c r="IH126" s="17"/>
      <c r="II126" s="80"/>
      <c r="IJ126" s="17"/>
      <c r="IK126" s="80" t="s">
        <v>154</v>
      </c>
      <c r="IL126" s="17"/>
    </row>
    <row r="127" spans="1:246" s="12" customFormat="1" ht="56.25" x14ac:dyDescent="0.25">
      <c r="A127" s="132" t="s">
        <v>36</v>
      </c>
      <c r="B127" s="122" t="s">
        <v>976</v>
      </c>
      <c r="C127" s="506" t="s">
        <v>975</v>
      </c>
      <c r="D127" s="506"/>
      <c r="E127" s="506"/>
      <c r="F127" s="506"/>
      <c r="G127" s="506"/>
      <c r="H127" s="121" t="s">
        <v>194</v>
      </c>
      <c r="I127" s="119">
        <v>12</v>
      </c>
      <c r="J127" s="131">
        <v>1</v>
      </c>
      <c r="K127" s="131">
        <v>12</v>
      </c>
      <c r="L127" s="129">
        <v>3125.61</v>
      </c>
      <c r="M127" s="128">
        <v>1.75</v>
      </c>
      <c r="N127" s="127">
        <v>5469.82</v>
      </c>
      <c r="O127" s="119"/>
      <c r="P127" s="118">
        <v>65637.84</v>
      </c>
      <c r="HY127" s="111"/>
      <c r="HZ127" s="111"/>
      <c r="IA127" s="80" t="s">
        <v>975</v>
      </c>
      <c r="IB127" s="80" t="s">
        <v>78</v>
      </c>
      <c r="IC127" s="80" t="s">
        <v>78</v>
      </c>
      <c r="ID127" s="80" t="s">
        <v>78</v>
      </c>
      <c r="IE127" s="80" t="s">
        <v>78</v>
      </c>
      <c r="IG127" s="17"/>
      <c r="IH127" s="17"/>
      <c r="II127" s="80"/>
      <c r="IJ127" s="17"/>
      <c r="IK127" s="80"/>
      <c r="IL127" s="17"/>
    </row>
    <row r="128" spans="1:246" s="12" customFormat="1" ht="15" x14ac:dyDescent="0.25">
      <c r="A128" s="124"/>
      <c r="B128" s="123"/>
      <c r="C128" s="516" t="s">
        <v>154</v>
      </c>
      <c r="D128" s="516"/>
      <c r="E128" s="516"/>
      <c r="F128" s="516"/>
      <c r="G128" s="516"/>
      <c r="H128" s="121"/>
      <c r="I128" s="119"/>
      <c r="J128" s="119"/>
      <c r="K128" s="119"/>
      <c r="L128" s="120"/>
      <c r="M128" s="119"/>
      <c r="N128" s="120"/>
      <c r="O128" s="119"/>
      <c r="P128" s="118">
        <v>65637.84</v>
      </c>
      <c r="HY128" s="111"/>
      <c r="HZ128" s="111"/>
      <c r="IA128" s="80"/>
      <c r="IB128" s="80"/>
      <c r="IC128" s="80"/>
      <c r="ID128" s="80"/>
      <c r="IE128" s="80"/>
      <c r="IG128" s="17"/>
      <c r="IH128" s="17"/>
      <c r="II128" s="80"/>
      <c r="IJ128" s="17"/>
      <c r="IK128" s="80" t="s">
        <v>154</v>
      </c>
      <c r="IL128" s="17"/>
    </row>
    <row r="129" spans="1:248" s="12" customFormat="1" ht="1.5" customHeight="1" x14ac:dyDescent="0.25">
      <c r="A129" s="117"/>
      <c r="B129" s="87"/>
      <c r="C129" s="87"/>
      <c r="D129" s="87"/>
      <c r="E129" s="87"/>
      <c r="F129" s="116"/>
      <c r="G129" s="116"/>
      <c r="H129" s="116"/>
      <c r="I129" s="116"/>
      <c r="J129" s="88"/>
      <c r="K129" s="116"/>
      <c r="L129" s="88"/>
      <c r="M129" s="115"/>
      <c r="N129" s="88"/>
      <c r="O129" s="114"/>
      <c r="P129" s="113"/>
      <c r="Q129" s="105"/>
      <c r="R129" s="104"/>
      <c r="HY129" s="111"/>
      <c r="HZ129" s="111"/>
      <c r="IA129" s="80"/>
      <c r="IB129" s="80"/>
      <c r="IC129" s="80"/>
      <c r="ID129" s="80"/>
      <c r="IE129" s="80"/>
      <c r="IG129" s="17"/>
      <c r="IH129" s="17"/>
      <c r="II129" s="80"/>
      <c r="IJ129" s="17"/>
      <c r="IK129" s="80"/>
      <c r="IL129" s="17"/>
    </row>
    <row r="130" spans="1:248" s="12" customFormat="1" ht="15" x14ac:dyDescent="0.25">
      <c r="A130" s="99"/>
      <c r="B130" s="103"/>
      <c r="C130" s="518" t="s">
        <v>1110</v>
      </c>
      <c r="D130" s="518"/>
      <c r="E130" s="518"/>
      <c r="F130" s="518"/>
      <c r="G130" s="518"/>
      <c r="H130" s="518"/>
      <c r="I130" s="518"/>
      <c r="J130" s="518"/>
      <c r="K130" s="518"/>
      <c r="L130" s="518"/>
      <c r="M130" s="518"/>
      <c r="N130" s="518"/>
      <c r="O130" s="518"/>
      <c r="P130" s="106"/>
      <c r="Q130" s="105"/>
      <c r="R130" s="104"/>
      <c r="HY130" s="111"/>
      <c r="HZ130" s="111"/>
      <c r="IA130" s="80"/>
      <c r="IB130" s="80"/>
      <c r="IC130" s="80"/>
      <c r="ID130" s="80"/>
      <c r="IE130" s="80"/>
      <c r="IG130" s="17"/>
      <c r="IH130" s="17"/>
      <c r="II130" s="80"/>
      <c r="IJ130" s="17"/>
      <c r="IK130" s="80"/>
      <c r="IL130" s="17"/>
      <c r="IM130" s="90" t="s">
        <v>1110</v>
      </c>
    </row>
    <row r="131" spans="1:248" s="12" customFormat="1" ht="15" x14ac:dyDescent="0.25">
      <c r="A131" s="99"/>
      <c r="B131" s="98"/>
      <c r="C131" s="481" t="s">
        <v>149</v>
      </c>
      <c r="D131" s="481"/>
      <c r="E131" s="481"/>
      <c r="F131" s="481"/>
      <c r="G131" s="481"/>
      <c r="H131" s="481"/>
      <c r="I131" s="481"/>
      <c r="J131" s="481"/>
      <c r="K131" s="481"/>
      <c r="L131" s="481"/>
      <c r="M131" s="481"/>
      <c r="N131" s="481"/>
      <c r="O131" s="481"/>
      <c r="P131" s="101">
        <v>575758.36</v>
      </c>
      <c r="Q131" s="105"/>
      <c r="R131" s="104"/>
      <c r="HY131" s="111"/>
      <c r="HZ131" s="111"/>
      <c r="IA131" s="80"/>
      <c r="IB131" s="80"/>
      <c r="IC131" s="80"/>
      <c r="ID131" s="80"/>
      <c r="IE131" s="80"/>
      <c r="IG131" s="17"/>
      <c r="IH131" s="17"/>
      <c r="II131" s="80"/>
      <c r="IJ131" s="17"/>
      <c r="IK131" s="80"/>
      <c r="IL131" s="17"/>
      <c r="IM131" s="90"/>
      <c r="IN131" s="51" t="s">
        <v>149</v>
      </c>
    </row>
    <row r="132" spans="1:248" s="12" customFormat="1" ht="15" x14ac:dyDescent="0.25">
      <c r="A132" s="99"/>
      <c r="B132" s="98"/>
      <c r="C132" s="481" t="s">
        <v>143</v>
      </c>
      <c r="D132" s="481"/>
      <c r="E132" s="481"/>
      <c r="F132" s="481"/>
      <c r="G132" s="481"/>
      <c r="H132" s="481"/>
      <c r="I132" s="481"/>
      <c r="J132" s="481"/>
      <c r="K132" s="481"/>
      <c r="L132" s="481"/>
      <c r="M132" s="481"/>
      <c r="N132" s="481"/>
      <c r="O132" s="481"/>
      <c r="P132" s="93"/>
      <c r="Q132" s="105"/>
      <c r="R132" s="104"/>
      <c r="HY132" s="111"/>
      <c r="HZ132" s="111"/>
      <c r="IA132" s="80"/>
      <c r="IB132" s="80"/>
      <c r="IC132" s="80"/>
      <c r="ID132" s="80"/>
      <c r="IE132" s="80"/>
      <c r="IG132" s="17"/>
      <c r="IH132" s="17"/>
      <c r="II132" s="80"/>
      <c r="IJ132" s="17"/>
      <c r="IK132" s="80"/>
      <c r="IL132" s="17"/>
      <c r="IM132" s="90"/>
      <c r="IN132" s="51" t="s">
        <v>143</v>
      </c>
    </row>
    <row r="133" spans="1:248" s="12" customFormat="1" ht="15" x14ac:dyDescent="0.25">
      <c r="A133" s="99"/>
      <c r="B133" s="98"/>
      <c r="C133" s="481" t="s">
        <v>148</v>
      </c>
      <c r="D133" s="481"/>
      <c r="E133" s="481"/>
      <c r="F133" s="481"/>
      <c r="G133" s="481"/>
      <c r="H133" s="481"/>
      <c r="I133" s="481"/>
      <c r="J133" s="481"/>
      <c r="K133" s="481"/>
      <c r="L133" s="481"/>
      <c r="M133" s="481"/>
      <c r="N133" s="481"/>
      <c r="O133" s="481"/>
      <c r="P133" s="101">
        <v>87329.5</v>
      </c>
      <c r="Q133" s="105"/>
      <c r="R133" s="104"/>
      <c r="HY133" s="111"/>
      <c r="HZ133" s="111"/>
      <c r="IA133" s="80"/>
      <c r="IB133" s="80"/>
      <c r="IC133" s="80"/>
      <c r="ID133" s="80"/>
      <c r="IE133" s="80"/>
      <c r="IG133" s="17"/>
      <c r="IH133" s="17"/>
      <c r="II133" s="80"/>
      <c r="IJ133" s="17"/>
      <c r="IK133" s="80"/>
      <c r="IL133" s="17"/>
      <c r="IM133" s="90"/>
      <c r="IN133" s="51" t="s">
        <v>148</v>
      </c>
    </row>
    <row r="134" spans="1:248" s="12" customFormat="1" ht="15" x14ac:dyDescent="0.25">
      <c r="A134" s="99"/>
      <c r="B134" s="98"/>
      <c r="C134" s="481" t="s">
        <v>147</v>
      </c>
      <c r="D134" s="481"/>
      <c r="E134" s="481"/>
      <c r="F134" s="481"/>
      <c r="G134" s="481"/>
      <c r="H134" s="481"/>
      <c r="I134" s="481"/>
      <c r="J134" s="481"/>
      <c r="K134" s="481"/>
      <c r="L134" s="481"/>
      <c r="M134" s="481"/>
      <c r="N134" s="481"/>
      <c r="O134" s="481"/>
      <c r="P134" s="101">
        <v>7968.83</v>
      </c>
      <c r="Q134" s="105"/>
      <c r="R134" s="104"/>
      <c r="HY134" s="111"/>
      <c r="HZ134" s="111"/>
      <c r="IA134" s="80"/>
      <c r="IB134" s="80"/>
      <c r="IC134" s="80"/>
      <c r="ID134" s="80"/>
      <c r="IE134" s="80"/>
      <c r="IG134" s="17"/>
      <c r="IH134" s="17"/>
      <c r="II134" s="80"/>
      <c r="IJ134" s="17"/>
      <c r="IK134" s="80"/>
      <c r="IL134" s="17"/>
      <c r="IM134" s="90"/>
      <c r="IN134" s="51" t="s">
        <v>147</v>
      </c>
    </row>
    <row r="135" spans="1:248" s="12" customFormat="1" ht="15" x14ac:dyDescent="0.25">
      <c r="A135" s="99"/>
      <c r="B135" s="98"/>
      <c r="C135" s="481" t="s">
        <v>146</v>
      </c>
      <c r="D135" s="481"/>
      <c r="E135" s="481"/>
      <c r="F135" s="481"/>
      <c r="G135" s="481"/>
      <c r="H135" s="481"/>
      <c r="I135" s="481"/>
      <c r="J135" s="481"/>
      <c r="K135" s="481"/>
      <c r="L135" s="481"/>
      <c r="M135" s="481"/>
      <c r="N135" s="481"/>
      <c r="O135" s="481"/>
      <c r="P135" s="101">
        <v>5159.41</v>
      </c>
      <c r="Q135" s="105"/>
      <c r="R135" s="104"/>
      <c r="HY135" s="111"/>
      <c r="HZ135" s="111"/>
      <c r="IA135" s="80"/>
      <c r="IB135" s="80"/>
      <c r="IC135" s="80"/>
      <c r="ID135" s="80"/>
      <c r="IE135" s="80"/>
      <c r="IG135" s="17"/>
      <c r="IH135" s="17"/>
      <c r="II135" s="80"/>
      <c r="IJ135" s="17"/>
      <c r="IK135" s="80"/>
      <c r="IL135" s="17"/>
      <c r="IM135" s="90"/>
      <c r="IN135" s="51" t="s">
        <v>146</v>
      </c>
    </row>
    <row r="136" spans="1:248" s="12" customFormat="1" ht="15" x14ac:dyDescent="0.25">
      <c r="A136" s="99"/>
      <c r="B136" s="98"/>
      <c r="C136" s="481" t="s">
        <v>145</v>
      </c>
      <c r="D136" s="481"/>
      <c r="E136" s="481"/>
      <c r="F136" s="481"/>
      <c r="G136" s="481"/>
      <c r="H136" s="481"/>
      <c r="I136" s="481"/>
      <c r="J136" s="481"/>
      <c r="K136" s="481"/>
      <c r="L136" s="481"/>
      <c r="M136" s="481"/>
      <c r="N136" s="481"/>
      <c r="O136" s="481"/>
      <c r="P136" s="101">
        <v>475300.62</v>
      </c>
      <c r="Q136" s="105"/>
      <c r="R136" s="104"/>
      <c r="HY136" s="111"/>
      <c r="HZ136" s="111"/>
      <c r="IA136" s="80"/>
      <c r="IB136" s="80"/>
      <c r="IC136" s="80"/>
      <c r="ID136" s="80"/>
      <c r="IE136" s="80"/>
      <c r="IG136" s="17"/>
      <c r="IH136" s="17"/>
      <c r="II136" s="80"/>
      <c r="IJ136" s="17"/>
      <c r="IK136" s="80"/>
      <c r="IL136" s="17"/>
      <c r="IM136" s="90"/>
      <c r="IN136" s="51" t="s">
        <v>145</v>
      </c>
    </row>
    <row r="137" spans="1:248" s="12" customFormat="1" ht="15" x14ac:dyDescent="0.25">
      <c r="A137" s="99"/>
      <c r="B137" s="98"/>
      <c r="C137" s="481" t="s">
        <v>144</v>
      </c>
      <c r="D137" s="481"/>
      <c r="E137" s="481"/>
      <c r="F137" s="481"/>
      <c r="G137" s="481"/>
      <c r="H137" s="481"/>
      <c r="I137" s="481"/>
      <c r="J137" s="481"/>
      <c r="K137" s="481"/>
      <c r="L137" s="481"/>
      <c r="M137" s="481"/>
      <c r="N137" s="481"/>
      <c r="O137" s="481"/>
      <c r="P137" s="101">
        <v>4683.5200000000004</v>
      </c>
      <c r="Q137" s="105"/>
      <c r="R137" s="104"/>
      <c r="HY137" s="111"/>
      <c r="HZ137" s="111"/>
      <c r="IA137" s="80"/>
      <c r="IB137" s="80"/>
      <c r="IC137" s="80"/>
      <c r="ID137" s="80"/>
      <c r="IE137" s="80"/>
      <c r="IG137" s="17"/>
      <c r="IH137" s="17"/>
      <c r="II137" s="80"/>
      <c r="IJ137" s="17"/>
      <c r="IK137" s="80"/>
      <c r="IL137" s="17"/>
      <c r="IM137" s="90"/>
      <c r="IN137" s="51" t="s">
        <v>144</v>
      </c>
    </row>
    <row r="138" spans="1:248" s="12" customFormat="1" ht="15" x14ac:dyDescent="0.25">
      <c r="A138" s="99"/>
      <c r="B138" s="98"/>
      <c r="C138" s="481" t="s">
        <v>143</v>
      </c>
      <c r="D138" s="481"/>
      <c r="E138" s="481"/>
      <c r="F138" s="481"/>
      <c r="G138" s="481"/>
      <c r="H138" s="481"/>
      <c r="I138" s="481"/>
      <c r="J138" s="481"/>
      <c r="K138" s="481"/>
      <c r="L138" s="481"/>
      <c r="M138" s="481"/>
      <c r="N138" s="481"/>
      <c r="O138" s="481"/>
      <c r="P138" s="93"/>
      <c r="Q138" s="105"/>
      <c r="R138" s="104"/>
      <c r="HY138" s="111"/>
      <c r="HZ138" s="111"/>
      <c r="IA138" s="80"/>
      <c r="IB138" s="80"/>
      <c r="IC138" s="80"/>
      <c r="ID138" s="80"/>
      <c r="IE138" s="80"/>
      <c r="IG138" s="17"/>
      <c r="IH138" s="17"/>
      <c r="II138" s="80"/>
      <c r="IJ138" s="17"/>
      <c r="IK138" s="80"/>
      <c r="IL138" s="17"/>
      <c r="IM138" s="90"/>
      <c r="IN138" s="51" t="s">
        <v>143</v>
      </c>
    </row>
    <row r="139" spans="1:248" s="12" customFormat="1" ht="15" x14ac:dyDescent="0.25">
      <c r="A139" s="99"/>
      <c r="B139" s="98"/>
      <c r="C139" s="481" t="s">
        <v>141</v>
      </c>
      <c r="D139" s="481"/>
      <c r="E139" s="481"/>
      <c r="F139" s="481"/>
      <c r="G139" s="481"/>
      <c r="H139" s="481"/>
      <c r="I139" s="481"/>
      <c r="J139" s="481"/>
      <c r="K139" s="481"/>
      <c r="L139" s="481"/>
      <c r="M139" s="481"/>
      <c r="N139" s="481"/>
      <c r="O139" s="481"/>
      <c r="P139" s="101">
        <v>1854.84</v>
      </c>
      <c r="Q139" s="105"/>
      <c r="R139" s="104"/>
      <c r="HY139" s="111"/>
      <c r="HZ139" s="111"/>
      <c r="IA139" s="80"/>
      <c r="IB139" s="80"/>
      <c r="IC139" s="80"/>
      <c r="ID139" s="80"/>
      <c r="IE139" s="80"/>
      <c r="IG139" s="17"/>
      <c r="IH139" s="17"/>
      <c r="II139" s="80"/>
      <c r="IJ139" s="17"/>
      <c r="IK139" s="80"/>
      <c r="IL139" s="17"/>
      <c r="IM139" s="90"/>
      <c r="IN139" s="51" t="s">
        <v>141</v>
      </c>
    </row>
    <row r="140" spans="1:248" s="12" customFormat="1" ht="15" x14ac:dyDescent="0.25">
      <c r="A140" s="99"/>
      <c r="B140" s="98"/>
      <c r="C140" s="481" t="s">
        <v>140</v>
      </c>
      <c r="D140" s="481"/>
      <c r="E140" s="481"/>
      <c r="F140" s="481"/>
      <c r="G140" s="481"/>
      <c r="H140" s="481"/>
      <c r="I140" s="481"/>
      <c r="J140" s="481"/>
      <c r="K140" s="481"/>
      <c r="L140" s="481"/>
      <c r="M140" s="481"/>
      <c r="N140" s="481"/>
      <c r="O140" s="481"/>
      <c r="P140" s="101">
        <v>1188.52</v>
      </c>
      <c r="Q140" s="105"/>
      <c r="R140" s="104"/>
      <c r="HY140" s="111"/>
      <c r="HZ140" s="111"/>
      <c r="IA140" s="80"/>
      <c r="IB140" s="80"/>
      <c r="IC140" s="80"/>
      <c r="ID140" s="80"/>
      <c r="IE140" s="80"/>
      <c r="IG140" s="17"/>
      <c r="IH140" s="17"/>
      <c r="II140" s="80"/>
      <c r="IJ140" s="17"/>
      <c r="IK140" s="80"/>
      <c r="IL140" s="17"/>
      <c r="IM140" s="90"/>
      <c r="IN140" s="51" t="s">
        <v>140</v>
      </c>
    </row>
    <row r="141" spans="1:248" s="12" customFormat="1" ht="15" x14ac:dyDescent="0.25">
      <c r="A141" s="99"/>
      <c r="B141" s="98"/>
      <c r="C141" s="481" t="s">
        <v>138</v>
      </c>
      <c r="D141" s="481"/>
      <c r="E141" s="481"/>
      <c r="F141" s="481"/>
      <c r="G141" s="481"/>
      <c r="H141" s="481"/>
      <c r="I141" s="481"/>
      <c r="J141" s="481"/>
      <c r="K141" s="481"/>
      <c r="L141" s="481"/>
      <c r="M141" s="481"/>
      <c r="N141" s="481"/>
      <c r="O141" s="481"/>
      <c r="P141" s="101">
        <v>1093.44</v>
      </c>
      <c r="Q141" s="105"/>
      <c r="R141" s="104"/>
      <c r="HY141" s="111"/>
      <c r="HZ141" s="111"/>
      <c r="IA141" s="80"/>
      <c r="IB141" s="80"/>
      <c r="IC141" s="80"/>
      <c r="ID141" s="80"/>
      <c r="IE141" s="80"/>
      <c r="IG141" s="17"/>
      <c r="IH141" s="17"/>
      <c r="II141" s="80"/>
      <c r="IJ141" s="17"/>
      <c r="IK141" s="80"/>
      <c r="IL141" s="17"/>
      <c r="IM141" s="90"/>
      <c r="IN141" s="51" t="s">
        <v>138</v>
      </c>
    </row>
    <row r="142" spans="1:248" s="12" customFormat="1" ht="15" x14ac:dyDescent="0.25">
      <c r="A142" s="99"/>
      <c r="B142" s="98"/>
      <c r="C142" s="481" t="s">
        <v>137</v>
      </c>
      <c r="D142" s="481"/>
      <c r="E142" s="481"/>
      <c r="F142" s="481"/>
      <c r="G142" s="481"/>
      <c r="H142" s="481"/>
      <c r="I142" s="481"/>
      <c r="J142" s="481"/>
      <c r="K142" s="481"/>
      <c r="L142" s="481"/>
      <c r="M142" s="481"/>
      <c r="N142" s="481"/>
      <c r="O142" s="481"/>
      <c r="P142" s="201">
        <v>546.72</v>
      </c>
      <c r="Q142" s="105"/>
      <c r="R142" s="104"/>
      <c r="HY142" s="111"/>
      <c r="HZ142" s="111"/>
      <c r="IA142" s="80"/>
      <c r="IB142" s="80"/>
      <c r="IC142" s="80"/>
      <c r="ID142" s="80"/>
      <c r="IE142" s="80"/>
      <c r="IG142" s="17"/>
      <c r="IH142" s="17"/>
      <c r="II142" s="80"/>
      <c r="IJ142" s="17"/>
      <c r="IK142" s="80"/>
      <c r="IL142" s="17"/>
      <c r="IM142" s="90"/>
      <c r="IN142" s="51" t="s">
        <v>137</v>
      </c>
    </row>
    <row r="143" spans="1:248" s="12" customFormat="1" ht="15" x14ac:dyDescent="0.25">
      <c r="A143" s="99"/>
      <c r="B143" s="98"/>
      <c r="C143" s="481" t="s">
        <v>652</v>
      </c>
      <c r="D143" s="481"/>
      <c r="E143" s="481"/>
      <c r="F143" s="481"/>
      <c r="G143" s="481"/>
      <c r="H143" s="481"/>
      <c r="I143" s="481"/>
      <c r="J143" s="481"/>
      <c r="K143" s="481"/>
      <c r="L143" s="481"/>
      <c r="M143" s="481"/>
      <c r="N143" s="481"/>
      <c r="O143" s="481"/>
      <c r="P143" s="101">
        <v>707839.58</v>
      </c>
      <c r="Q143" s="105"/>
      <c r="R143" s="104"/>
      <c r="HY143" s="111"/>
      <c r="HZ143" s="111"/>
      <c r="IA143" s="80"/>
      <c r="IB143" s="80"/>
      <c r="IC143" s="80"/>
      <c r="ID143" s="80"/>
      <c r="IE143" s="80"/>
      <c r="IG143" s="17"/>
      <c r="IH143" s="17"/>
      <c r="II143" s="80"/>
      <c r="IJ143" s="17"/>
      <c r="IK143" s="80"/>
      <c r="IL143" s="17"/>
      <c r="IM143" s="90"/>
      <c r="IN143" s="51" t="s">
        <v>652</v>
      </c>
    </row>
    <row r="144" spans="1:248" s="12" customFormat="1" ht="15" x14ac:dyDescent="0.25">
      <c r="A144" s="99"/>
      <c r="B144" s="98"/>
      <c r="C144" s="481" t="s">
        <v>143</v>
      </c>
      <c r="D144" s="481"/>
      <c r="E144" s="481"/>
      <c r="F144" s="481"/>
      <c r="G144" s="481"/>
      <c r="H144" s="481"/>
      <c r="I144" s="481"/>
      <c r="J144" s="481"/>
      <c r="K144" s="481"/>
      <c r="L144" s="481"/>
      <c r="M144" s="481"/>
      <c r="N144" s="481"/>
      <c r="O144" s="481"/>
      <c r="P144" s="93"/>
      <c r="Q144" s="105"/>
      <c r="R144" s="104"/>
      <c r="HY144" s="111"/>
      <c r="HZ144" s="111"/>
      <c r="IA144" s="80"/>
      <c r="IB144" s="80"/>
      <c r="IC144" s="80"/>
      <c r="ID144" s="80"/>
      <c r="IE144" s="80"/>
      <c r="IG144" s="17"/>
      <c r="IH144" s="17"/>
      <c r="II144" s="80"/>
      <c r="IJ144" s="17"/>
      <c r="IK144" s="80"/>
      <c r="IL144" s="17"/>
      <c r="IM144" s="90"/>
      <c r="IN144" s="51" t="s">
        <v>143</v>
      </c>
    </row>
    <row r="145" spans="1:250" s="12" customFormat="1" ht="15" x14ac:dyDescent="0.25">
      <c r="A145" s="99"/>
      <c r="B145" s="98"/>
      <c r="C145" s="481" t="s">
        <v>142</v>
      </c>
      <c r="D145" s="481"/>
      <c r="E145" s="481"/>
      <c r="F145" s="481"/>
      <c r="G145" s="481"/>
      <c r="H145" s="481"/>
      <c r="I145" s="481"/>
      <c r="J145" s="481"/>
      <c r="K145" s="481"/>
      <c r="L145" s="481"/>
      <c r="M145" s="481"/>
      <c r="N145" s="481"/>
      <c r="O145" s="481"/>
      <c r="P145" s="101">
        <v>87329.5</v>
      </c>
      <c r="Q145" s="105"/>
      <c r="R145" s="104"/>
      <c r="HY145" s="111"/>
      <c r="HZ145" s="111"/>
      <c r="IA145" s="80"/>
      <c r="IB145" s="80"/>
      <c r="IC145" s="80"/>
      <c r="ID145" s="80"/>
      <c r="IE145" s="80"/>
      <c r="IG145" s="17"/>
      <c r="IH145" s="17"/>
      <c r="II145" s="80"/>
      <c r="IJ145" s="17"/>
      <c r="IK145" s="80"/>
      <c r="IL145" s="17"/>
      <c r="IM145" s="90"/>
      <c r="IN145" s="51" t="s">
        <v>142</v>
      </c>
    </row>
    <row r="146" spans="1:250" s="12" customFormat="1" ht="15" x14ac:dyDescent="0.25">
      <c r="A146" s="99"/>
      <c r="B146" s="98"/>
      <c r="C146" s="481" t="s">
        <v>141</v>
      </c>
      <c r="D146" s="481"/>
      <c r="E146" s="481"/>
      <c r="F146" s="481"/>
      <c r="G146" s="481"/>
      <c r="H146" s="481"/>
      <c r="I146" s="481"/>
      <c r="J146" s="481"/>
      <c r="K146" s="481"/>
      <c r="L146" s="481"/>
      <c r="M146" s="481"/>
      <c r="N146" s="481"/>
      <c r="O146" s="481"/>
      <c r="P146" s="101">
        <v>6113.99</v>
      </c>
      <c r="Q146" s="105"/>
      <c r="R146" s="104"/>
      <c r="HY146" s="111"/>
      <c r="HZ146" s="111"/>
      <c r="IA146" s="80"/>
      <c r="IB146" s="80"/>
      <c r="IC146" s="80"/>
      <c r="ID146" s="80"/>
      <c r="IE146" s="80"/>
      <c r="IG146" s="17"/>
      <c r="IH146" s="17"/>
      <c r="II146" s="80"/>
      <c r="IJ146" s="17"/>
      <c r="IK146" s="80"/>
      <c r="IL146" s="17"/>
      <c r="IM146" s="90"/>
      <c r="IN146" s="51" t="s">
        <v>141</v>
      </c>
    </row>
    <row r="147" spans="1:250" s="12" customFormat="1" ht="15" x14ac:dyDescent="0.25">
      <c r="A147" s="99"/>
      <c r="B147" s="98"/>
      <c r="C147" s="481" t="s">
        <v>140</v>
      </c>
      <c r="D147" s="481"/>
      <c r="E147" s="481"/>
      <c r="F147" s="481"/>
      <c r="G147" s="481"/>
      <c r="H147" s="481"/>
      <c r="I147" s="481"/>
      <c r="J147" s="481"/>
      <c r="K147" s="481"/>
      <c r="L147" s="481"/>
      <c r="M147" s="481"/>
      <c r="N147" s="481"/>
      <c r="O147" s="481"/>
      <c r="P147" s="101">
        <v>3970.89</v>
      </c>
      <c r="Q147" s="105"/>
      <c r="R147" s="104"/>
      <c r="HY147" s="111"/>
      <c r="HZ147" s="111"/>
      <c r="IA147" s="80"/>
      <c r="IB147" s="80"/>
      <c r="IC147" s="80"/>
      <c r="ID147" s="80"/>
      <c r="IE147" s="80"/>
      <c r="IG147" s="17"/>
      <c r="IH147" s="17"/>
      <c r="II147" s="80"/>
      <c r="IJ147" s="17"/>
      <c r="IK147" s="80"/>
      <c r="IL147" s="17"/>
      <c r="IM147" s="90"/>
      <c r="IN147" s="51" t="s">
        <v>140</v>
      </c>
    </row>
    <row r="148" spans="1:250" s="12" customFormat="1" ht="15" x14ac:dyDescent="0.25">
      <c r="A148" s="99"/>
      <c r="B148" s="98"/>
      <c r="C148" s="481" t="s">
        <v>139</v>
      </c>
      <c r="D148" s="481"/>
      <c r="E148" s="481"/>
      <c r="F148" s="481"/>
      <c r="G148" s="481"/>
      <c r="H148" s="481"/>
      <c r="I148" s="481"/>
      <c r="J148" s="481"/>
      <c r="K148" s="481"/>
      <c r="L148" s="481"/>
      <c r="M148" s="481"/>
      <c r="N148" s="481"/>
      <c r="O148" s="481"/>
      <c r="P148" s="101">
        <v>475300.62</v>
      </c>
      <c r="Q148" s="105"/>
      <c r="R148" s="104"/>
      <c r="HY148" s="111"/>
      <c r="HZ148" s="111"/>
      <c r="IA148" s="80"/>
      <c r="IB148" s="80"/>
      <c r="IC148" s="80"/>
      <c r="ID148" s="80"/>
      <c r="IE148" s="80"/>
      <c r="IG148" s="17"/>
      <c r="IH148" s="17"/>
      <c r="II148" s="80"/>
      <c r="IJ148" s="17"/>
      <c r="IK148" s="80"/>
      <c r="IL148" s="17"/>
      <c r="IM148" s="90"/>
      <c r="IN148" s="51" t="s">
        <v>139</v>
      </c>
    </row>
    <row r="149" spans="1:250" s="12" customFormat="1" ht="15" x14ac:dyDescent="0.25">
      <c r="A149" s="99"/>
      <c r="B149" s="98"/>
      <c r="C149" s="481" t="s">
        <v>138</v>
      </c>
      <c r="D149" s="481"/>
      <c r="E149" s="481"/>
      <c r="F149" s="481"/>
      <c r="G149" s="481"/>
      <c r="H149" s="481"/>
      <c r="I149" s="481"/>
      <c r="J149" s="481"/>
      <c r="K149" s="481"/>
      <c r="L149" s="481"/>
      <c r="M149" s="481"/>
      <c r="N149" s="481"/>
      <c r="O149" s="481"/>
      <c r="P149" s="101">
        <v>88561.38</v>
      </c>
      <c r="Q149" s="105"/>
      <c r="R149" s="104"/>
      <c r="HY149" s="111"/>
      <c r="HZ149" s="111"/>
      <c r="IA149" s="80"/>
      <c r="IB149" s="80"/>
      <c r="IC149" s="80"/>
      <c r="ID149" s="80"/>
      <c r="IE149" s="80"/>
      <c r="IG149" s="17"/>
      <c r="IH149" s="17"/>
      <c r="II149" s="80"/>
      <c r="IJ149" s="17"/>
      <c r="IK149" s="80"/>
      <c r="IL149" s="17"/>
      <c r="IM149" s="90"/>
      <c r="IN149" s="51" t="s">
        <v>138</v>
      </c>
    </row>
    <row r="150" spans="1:250" s="12" customFormat="1" ht="15" x14ac:dyDescent="0.25">
      <c r="A150" s="99"/>
      <c r="B150" s="98"/>
      <c r="C150" s="481" t="s">
        <v>137</v>
      </c>
      <c r="D150" s="481"/>
      <c r="E150" s="481"/>
      <c r="F150" s="481"/>
      <c r="G150" s="481"/>
      <c r="H150" s="481"/>
      <c r="I150" s="481"/>
      <c r="J150" s="481"/>
      <c r="K150" s="481"/>
      <c r="L150" s="481"/>
      <c r="M150" s="481"/>
      <c r="N150" s="481"/>
      <c r="O150" s="481"/>
      <c r="P150" s="101">
        <v>46563.199999999997</v>
      </c>
      <c r="Q150" s="105"/>
      <c r="R150" s="104"/>
      <c r="HY150" s="111"/>
      <c r="HZ150" s="111"/>
      <c r="IA150" s="80"/>
      <c r="IB150" s="80"/>
      <c r="IC150" s="80"/>
      <c r="ID150" s="80"/>
      <c r="IE150" s="80"/>
      <c r="IG150" s="17"/>
      <c r="IH150" s="17"/>
      <c r="II150" s="80"/>
      <c r="IJ150" s="17"/>
      <c r="IK150" s="80"/>
      <c r="IL150" s="17"/>
      <c r="IM150" s="90"/>
      <c r="IN150" s="51" t="s">
        <v>137</v>
      </c>
    </row>
    <row r="151" spans="1:250" s="12" customFormat="1" ht="15" x14ac:dyDescent="0.25">
      <c r="A151" s="99"/>
      <c r="B151" s="98"/>
      <c r="C151" s="481" t="s">
        <v>134</v>
      </c>
      <c r="D151" s="481"/>
      <c r="E151" s="481"/>
      <c r="F151" s="481"/>
      <c r="G151" s="481"/>
      <c r="H151" s="481"/>
      <c r="I151" s="481"/>
      <c r="J151" s="481"/>
      <c r="K151" s="481"/>
      <c r="L151" s="481"/>
      <c r="M151" s="481"/>
      <c r="N151" s="481"/>
      <c r="O151" s="481"/>
      <c r="P151" s="101">
        <v>92488.91</v>
      </c>
      <c r="Q151" s="105"/>
      <c r="R151" s="104"/>
      <c r="HY151" s="111"/>
      <c r="HZ151" s="111"/>
      <c r="IA151" s="80"/>
      <c r="IB151" s="80"/>
      <c r="IC151" s="80"/>
      <c r="ID151" s="80"/>
      <c r="IE151" s="80"/>
      <c r="IG151" s="17"/>
      <c r="IH151" s="17"/>
      <c r="II151" s="80"/>
      <c r="IJ151" s="17"/>
      <c r="IK151" s="80"/>
      <c r="IL151" s="17"/>
      <c r="IM151" s="90"/>
      <c r="IN151" s="51" t="s">
        <v>134</v>
      </c>
    </row>
    <row r="152" spans="1:250" s="12" customFormat="1" ht="15" x14ac:dyDescent="0.25">
      <c r="A152" s="99"/>
      <c r="B152" s="98"/>
      <c r="C152" s="481" t="s">
        <v>133</v>
      </c>
      <c r="D152" s="481"/>
      <c r="E152" s="481"/>
      <c r="F152" s="481"/>
      <c r="G152" s="481"/>
      <c r="H152" s="481"/>
      <c r="I152" s="481"/>
      <c r="J152" s="481"/>
      <c r="K152" s="481"/>
      <c r="L152" s="481"/>
      <c r="M152" s="481"/>
      <c r="N152" s="481"/>
      <c r="O152" s="481"/>
      <c r="P152" s="101">
        <v>89654.82</v>
      </c>
      <c r="Q152" s="105"/>
      <c r="R152" s="104"/>
      <c r="HY152" s="111"/>
      <c r="HZ152" s="111"/>
      <c r="IA152" s="80"/>
      <c r="IB152" s="80"/>
      <c r="IC152" s="80"/>
      <c r="ID152" s="80"/>
      <c r="IE152" s="80"/>
      <c r="IG152" s="17"/>
      <c r="IH152" s="17"/>
      <c r="II152" s="80"/>
      <c r="IJ152" s="17"/>
      <c r="IK152" s="80"/>
      <c r="IL152" s="17"/>
      <c r="IM152" s="90"/>
      <c r="IN152" s="51" t="s">
        <v>133</v>
      </c>
    </row>
    <row r="153" spans="1:250" s="12" customFormat="1" ht="15" x14ac:dyDescent="0.25">
      <c r="A153" s="99"/>
      <c r="B153" s="98"/>
      <c r="C153" s="481" t="s">
        <v>132</v>
      </c>
      <c r="D153" s="481"/>
      <c r="E153" s="481"/>
      <c r="F153" s="481"/>
      <c r="G153" s="481"/>
      <c r="H153" s="481"/>
      <c r="I153" s="481"/>
      <c r="J153" s="481"/>
      <c r="K153" s="481"/>
      <c r="L153" s="481"/>
      <c r="M153" s="481"/>
      <c r="N153" s="481"/>
      <c r="O153" s="481"/>
      <c r="P153" s="101">
        <v>47109.919999999998</v>
      </c>
      <c r="Q153" s="105"/>
      <c r="R153" s="104"/>
      <c r="HY153" s="111"/>
      <c r="HZ153" s="111"/>
      <c r="IA153" s="80"/>
      <c r="IB153" s="80"/>
      <c r="IC153" s="80"/>
      <c r="ID153" s="80"/>
      <c r="IE153" s="80"/>
      <c r="IG153" s="17"/>
      <c r="IH153" s="17"/>
      <c r="II153" s="80"/>
      <c r="IJ153" s="17"/>
      <c r="IK153" s="80"/>
      <c r="IL153" s="17"/>
      <c r="IM153" s="90"/>
      <c r="IN153" s="51" t="s">
        <v>132</v>
      </c>
    </row>
    <row r="154" spans="1:250" s="12" customFormat="1" ht="15" x14ac:dyDescent="0.25">
      <c r="A154" s="99"/>
      <c r="B154" s="103"/>
      <c r="C154" s="518" t="s">
        <v>1109</v>
      </c>
      <c r="D154" s="518"/>
      <c r="E154" s="518"/>
      <c r="F154" s="518"/>
      <c r="G154" s="518"/>
      <c r="H154" s="518"/>
      <c r="I154" s="518"/>
      <c r="J154" s="518"/>
      <c r="K154" s="518"/>
      <c r="L154" s="518"/>
      <c r="M154" s="518"/>
      <c r="N154" s="518"/>
      <c r="O154" s="518"/>
      <c r="P154" s="102">
        <v>712523.1</v>
      </c>
      <c r="Q154" s="105"/>
      <c r="R154" s="104"/>
      <c r="HY154" s="111"/>
      <c r="HZ154" s="111"/>
      <c r="IA154" s="80"/>
      <c r="IB154" s="80"/>
      <c r="IC154" s="80"/>
      <c r="ID154" s="80"/>
      <c r="IE154" s="80"/>
      <c r="IG154" s="17"/>
      <c r="IH154" s="17"/>
      <c r="II154" s="80"/>
      <c r="IJ154" s="17"/>
      <c r="IK154" s="80"/>
      <c r="IL154" s="17"/>
      <c r="IM154" s="90"/>
      <c r="IO154" s="90" t="s">
        <v>1109</v>
      </c>
    </row>
    <row r="155" spans="1:250" s="12" customFormat="1" ht="15" x14ac:dyDescent="0.25">
      <c r="A155" s="99"/>
      <c r="B155" s="98"/>
      <c r="C155" s="481" t="s">
        <v>130</v>
      </c>
      <c r="D155" s="481"/>
      <c r="E155" s="481"/>
      <c r="F155" s="481"/>
      <c r="G155" s="481"/>
      <c r="H155" s="481"/>
      <c r="I155" s="481"/>
      <c r="J155" s="481"/>
      <c r="K155" s="481"/>
      <c r="L155" s="481"/>
      <c r="M155" s="481"/>
      <c r="N155" s="481"/>
      <c r="O155" s="481"/>
      <c r="P155" s="93"/>
      <c r="Q155" s="105"/>
      <c r="R155" s="104"/>
      <c r="HY155" s="111"/>
      <c r="HZ155" s="111"/>
      <c r="IA155" s="80"/>
      <c r="IB155" s="80"/>
      <c r="IC155" s="80"/>
      <c r="ID155" s="80"/>
      <c r="IE155" s="80"/>
      <c r="IG155" s="17"/>
      <c r="IH155" s="17"/>
      <c r="II155" s="80"/>
      <c r="IJ155" s="17"/>
      <c r="IK155" s="80"/>
      <c r="IL155" s="17"/>
      <c r="IM155" s="90"/>
      <c r="IN155" s="51" t="s">
        <v>130</v>
      </c>
      <c r="IO155" s="90"/>
    </row>
    <row r="156" spans="1:250" s="12" customFormat="1" ht="15" x14ac:dyDescent="0.25">
      <c r="A156" s="99"/>
      <c r="B156" s="98"/>
      <c r="C156" s="481" t="s">
        <v>127</v>
      </c>
      <c r="D156" s="481"/>
      <c r="E156" s="481"/>
      <c r="F156" s="481"/>
      <c r="G156" s="481"/>
      <c r="H156" s="481"/>
      <c r="I156" s="481"/>
      <c r="J156" s="481"/>
      <c r="K156" s="96" t="s">
        <v>1108</v>
      </c>
      <c r="L156" s="95"/>
      <c r="M156" s="95"/>
      <c r="O156" s="94"/>
      <c r="P156" s="93"/>
      <c r="Q156" s="105"/>
      <c r="R156" s="104"/>
      <c r="HY156" s="111"/>
      <c r="HZ156" s="111"/>
      <c r="IA156" s="80"/>
      <c r="IB156" s="80"/>
      <c r="IC156" s="80"/>
      <c r="ID156" s="80"/>
      <c r="IE156" s="80"/>
      <c r="IG156" s="17"/>
      <c r="IH156" s="17"/>
      <c r="II156" s="80"/>
      <c r="IJ156" s="17"/>
      <c r="IK156" s="80"/>
      <c r="IL156" s="17"/>
      <c r="IM156" s="90"/>
      <c r="IO156" s="90"/>
      <c r="IP156" s="51" t="s">
        <v>127</v>
      </c>
    </row>
    <row r="157" spans="1:250" s="12" customFormat="1" ht="15" x14ac:dyDescent="0.25">
      <c r="A157" s="99"/>
      <c r="B157" s="98"/>
      <c r="C157" s="481" t="s">
        <v>125</v>
      </c>
      <c r="D157" s="481"/>
      <c r="E157" s="481"/>
      <c r="F157" s="481"/>
      <c r="G157" s="481"/>
      <c r="H157" s="481"/>
      <c r="I157" s="481"/>
      <c r="J157" s="481"/>
      <c r="K157" s="96" t="s">
        <v>1107</v>
      </c>
      <c r="L157" s="95"/>
      <c r="M157" s="95"/>
      <c r="O157" s="94"/>
      <c r="P157" s="93"/>
      <c r="Q157" s="105"/>
      <c r="R157" s="104"/>
      <c r="HY157" s="111"/>
      <c r="HZ157" s="111"/>
      <c r="IA157" s="80"/>
      <c r="IB157" s="80"/>
      <c r="IC157" s="80"/>
      <c r="ID157" s="80"/>
      <c r="IE157" s="80"/>
      <c r="IG157" s="17"/>
      <c r="IH157" s="17"/>
      <c r="II157" s="80"/>
      <c r="IJ157" s="17"/>
      <c r="IK157" s="80"/>
      <c r="IL157" s="17"/>
      <c r="IM157" s="90"/>
      <c r="IO157" s="90"/>
      <c r="IP157" s="51" t="s">
        <v>125</v>
      </c>
    </row>
    <row r="158" spans="1:250" s="12" customFormat="1" ht="15" x14ac:dyDescent="0.25">
      <c r="A158" s="512" t="s">
        <v>1106</v>
      </c>
      <c r="B158" s="513"/>
      <c r="C158" s="513"/>
      <c r="D158" s="513"/>
      <c r="E158" s="513"/>
      <c r="F158" s="513"/>
      <c r="G158" s="513"/>
      <c r="H158" s="513"/>
      <c r="I158" s="513"/>
      <c r="J158" s="513"/>
      <c r="K158" s="513"/>
      <c r="L158" s="513"/>
      <c r="M158" s="513"/>
      <c r="N158" s="513"/>
      <c r="O158" s="513"/>
      <c r="P158" s="514"/>
      <c r="HY158" s="111" t="s">
        <v>1106</v>
      </c>
      <c r="HZ158" s="111"/>
      <c r="IA158" s="80"/>
      <c r="IB158" s="80"/>
      <c r="IC158" s="80"/>
      <c r="ID158" s="80"/>
      <c r="IE158" s="80"/>
      <c r="IG158" s="17"/>
      <c r="IH158" s="17"/>
      <c r="II158" s="80"/>
      <c r="IJ158" s="17"/>
      <c r="IK158" s="80"/>
      <c r="IL158" s="17"/>
      <c r="IM158" s="90"/>
      <c r="IO158" s="90"/>
    </row>
    <row r="159" spans="1:250" s="12" customFormat="1" ht="22.5" x14ac:dyDescent="0.25">
      <c r="A159" s="132" t="s">
        <v>32</v>
      </c>
      <c r="B159" s="122" t="s">
        <v>1105</v>
      </c>
      <c r="C159" s="506" t="s">
        <v>1104</v>
      </c>
      <c r="D159" s="506"/>
      <c r="E159" s="506"/>
      <c r="F159" s="506"/>
      <c r="G159" s="506"/>
      <c r="H159" s="121" t="s">
        <v>225</v>
      </c>
      <c r="I159" s="119">
        <v>3</v>
      </c>
      <c r="J159" s="131">
        <v>1</v>
      </c>
      <c r="K159" s="131">
        <v>3</v>
      </c>
      <c r="L159" s="120"/>
      <c r="M159" s="119"/>
      <c r="N159" s="156"/>
      <c r="O159" s="119"/>
      <c r="P159" s="155"/>
      <c r="HY159" s="111"/>
      <c r="HZ159" s="111"/>
      <c r="IA159" s="80" t="s">
        <v>1104</v>
      </c>
      <c r="IB159" s="80" t="s">
        <v>78</v>
      </c>
      <c r="IC159" s="80" t="s">
        <v>78</v>
      </c>
      <c r="ID159" s="80" t="s">
        <v>78</v>
      </c>
      <c r="IE159" s="80" t="s">
        <v>78</v>
      </c>
      <c r="IG159" s="17"/>
      <c r="IH159" s="17"/>
      <c r="II159" s="80"/>
      <c r="IJ159" s="17"/>
      <c r="IK159" s="80"/>
      <c r="IL159" s="17"/>
      <c r="IM159" s="90"/>
      <c r="IO159" s="90"/>
    </row>
    <row r="160" spans="1:250" s="12" customFormat="1" ht="15" x14ac:dyDescent="0.25">
      <c r="A160" s="150"/>
      <c r="B160" s="136" t="s">
        <v>1101</v>
      </c>
      <c r="C160" s="485" t="s">
        <v>1100</v>
      </c>
      <c r="D160" s="485"/>
      <c r="E160" s="485"/>
      <c r="F160" s="485"/>
      <c r="G160" s="485"/>
      <c r="H160" s="135" t="s">
        <v>177</v>
      </c>
      <c r="I160" s="154">
        <v>10.5</v>
      </c>
      <c r="J160" s="62"/>
      <c r="K160" s="154">
        <v>31.5</v>
      </c>
      <c r="L160" s="50"/>
      <c r="M160" s="11"/>
      <c r="N160" s="146">
        <v>612.82000000000005</v>
      </c>
      <c r="O160" s="62"/>
      <c r="P160" s="133">
        <v>19303.830000000002</v>
      </c>
      <c r="Q160" s="138"/>
      <c r="R160" s="138"/>
      <c r="HY160" s="111"/>
      <c r="HZ160" s="111"/>
      <c r="IA160" s="80"/>
      <c r="IB160" s="80"/>
      <c r="IC160" s="80"/>
      <c r="ID160" s="80"/>
      <c r="IE160" s="80"/>
      <c r="IG160" s="17" t="s">
        <v>1100</v>
      </c>
      <c r="IH160" s="17"/>
      <c r="II160" s="80"/>
      <c r="IJ160" s="17"/>
      <c r="IK160" s="80"/>
      <c r="IL160" s="17"/>
      <c r="IM160" s="90"/>
      <c r="IO160" s="90"/>
    </row>
    <row r="161" spans="1:249" s="12" customFormat="1" ht="22.5" x14ac:dyDescent="0.25">
      <c r="A161" s="150"/>
      <c r="B161" s="136" t="s">
        <v>1099</v>
      </c>
      <c r="C161" s="485" t="s">
        <v>1098</v>
      </c>
      <c r="D161" s="485"/>
      <c r="E161" s="485"/>
      <c r="F161" s="485"/>
      <c r="G161" s="485"/>
      <c r="H161" s="135" t="s">
        <v>174</v>
      </c>
      <c r="I161" s="149">
        <v>5.46</v>
      </c>
      <c r="J161" s="62"/>
      <c r="K161" s="149">
        <v>16.38</v>
      </c>
      <c r="L161" s="148">
        <v>282.61</v>
      </c>
      <c r="M161" s="147">
        <v>1.27</v>
      </c>
      <c r="N161" s="146">
        <v>358.91</v>
      </c>
      <c r="O161" s="62"/>
      <c r="P161" s="133">
        <v>5878.95</v>
      </c>
      <c r="Q161" s="138"/>
      <c r="R161" s="138"/>
      <c r="HY161" s="111"/>
      <c r="HZ161" s="111"/>
      <c r="IA161" s="80"/>
      <c r="IB161" s="80"/>
      <c r="IC161" s="80"/>
      <c r="ID161" s="80"/>
      <c r="IE161" s="80"/>
      <c r="IG161" s="17" t="s">
        <v>1098</v>
      </c>
      <c r="IH161" s="17"/>
      <c r="II161" s="80"/>
      <c r="IJ161" s="17"/>
      <c r="IK161" s="80"/>
      <c r="IL161" s="17"/>
      <c r="IM161" s="90"/>
      <c r="IO161" s="90"/>
    </row>
    <row r="162" spans="1:249" s="12" customFormat="1" ht="15" x14ac:dyDescent="0.25">
      <c r="A162" s="137"/>
      <c r="B162" s="136" t="s">
        <v>205</v>
      </c>
      <c r="C162" s="485" t="s">
        <v>204</v>
      </c>
      <c r="D162" s="485"/>
      <c r="E162" s="485"/>
      <c r="F162" s="485"/>
      <c r="G162" s="485"/>
      <c r="H162" s="135" t="s">
        <v>177</v>
      </c>
      <c r="I162" s="149">
        <v>5.46</v>
      </c>
      <c r="J162" s="62"/>
      <c r="K162" s="149">
        <v>16.38</v>
      </c>
      <c r="L162" s="59"/>
      <c r="M162" s="62"/>
      <c r="N162" s="153">
        <v>766.03</v>
      </c>
      <c r="O162" s="62"/>
      <c r="P162" s="133">
        <v>12547.57</v>
      </c>
      <c r="HY162" s="111"/>
      <c r="HZ162" s="111"/>
      <c r="IA162" s="80"/>
      <c r="IB162" s="80"/>
      <c r="IC162" s="80"/>
      <c r="ID162" s="80"/>
      <c r="IE162" s="80"/>
      <c r="IG162" s="17"/>
      <c r="IH162" s="17" t="s">
        <v>204</v>
      </c>
      <c r="II162" s="80"/>
      <c r="IJ162" s="17"/>
      <c r="IK162" s="80"/>
      <c r="IL162" s="17"/>
      <c r="IM162" s="90"/>
      <c r="IO162" s="90"/>
    </row>
    <row r="163" spans="1:249" s="12" customFormat="1" ht="15" x14ac:dyDescent="0.25">
      <c r="A163" s="150"/>
      <c r="B163" s="136" t="s">
        <v>1097</v>
      </c>
      <c r="C163" s="485" t="s">
        <v>1096</v>
      </c>
      <c r="D163" s="485"/>
      <c r="E163" s="485"/>
      <c r="F163" s="485"/>
      <c r="G163" s="485"/>
      <c r="H163" s="135" t="s">
        <v>171</v>
      </c>
      <c r="I163" s="149">
        <v>0.38</v>
      </c>
      <c r="J163" s="62"/>
      <c r="K163" s="149">
        <v>1.1399999999999999</v>
      </c>
      <c r="L163" s="148">
        <v>92.95</v>
      </c>
      <c r="M163" s="147">
        <v>1.44</v>
      </c>
      <c r="N163" s="146">
        <v>133.85</v>
      </c>
      <c r="O163" s="62"/>
      <c r="P163" s="133">
        <v>152.59</v>
      </c>
      <c r="Q163" s="138"/>
      <c r="R163" s="138"/>
      <c r="HY163" s="111"/>
      <c r="HZ163" s="111"/>
      <c r="IA163" s="80"/>
      <c r="IB163" s="80"/>
      <c r="IC163" s="80"/>
      <c r="ID163" s="80"/>
      <c r="IE163" s="80"/>
      <c r="IG163" s="17" t="s">
        <v>1096</v>
      </c>
      <c r="IH163" s="17"/>
      <c r="II163" s="80"/>
      <c r="IJ163" s="17"/>
      <c r="IK163" s="80"/>
      <c r="IL163" s="17"/>
      <c r="IM163" s="90"/>
      <c r="IO163" s="90"/>
    </row>
    <row r="164" spans="1:249" s="12" customFormat="1" ht="15" x14ac:dyDescent="0.25">
      <c r="A164" s="150"/>
      <c r="B164" s="136" t="s">
        <v>1095</v>
      </c>
      <c r="C164" s="485" t="s">
        <v>1094</v>
      </c>
      <c r="D164" s="485"/>
      <c r="E164" s="485"/>
      <c r="F164" s="485"/>
      <c r="G164" s="485"/>
      <c r="H164" s="135" t="s">
        <v>289</v>
      </c>
      <c r="I164" s="151">
        <v>3.0000000000000001E-3</v>
      </c>
      <c r="J164" s="62"/>
      <c r="K164" s="151">
        <v>8.9999999999999993E-3</v>
      </c>
      <c r="L164" s="166">
        <v>2784.5</v>
      </c>
      <c r="M164" s="147">
        <v>0.84</v>
      </c>
      <c r="N164" s="146">
        <v>2338.98</v>
      </c>
      <c r="O164" s="62"/>
      <c r="P164" s="133">
        <v>21.05</v>
      </c>
      <c r="Q164" s="138"/>
      <c r="R164" s="138"/>
      <c r="HY164" s="111"/>
      <c r="HZ164" s="111"/>
      <c r="IA164" s="80"/>
      <c r="IB164" s="80"/>
      <c r="IC164" s="80"/>
      <c r="ID164" s="80"/>
      <c r="IE164" s="80"/>
      <c r="IG164" s="17" t="s">
        <v>1094</v>
      </c>
      <c r="IH164" s="17"/>
      <c r="II164" s="80"/>
      <c r="IJ164" s="17"/>
      <c r="IK164" s="80"/>
      <c r="IL164" s="17"/>
      <c r="IM164" s="90"/>
      <c r="IO164" s="90"/>
    </row>
    <row r="165" spans="1:249" s="12" customFormat="1" ht="15" x14ac:dyDescent="0.25">
      <c r="A165" s="150"/>
      <c r="B165" s="136" t="s">
        <v>1093</v>
      </c>
      <c r="C165" s="485" t="s">
        <v>1092</v>
      </c>
      <c r="D165" s="485"/>
      <c r="E165" s="485"/>
      <c r="F165" s="485"/>
      <c r="G165" s="485"/>
      <c r="H165" s="135" t="s">
        <v>171</v>
      </c>
      <c r="I165" s="149">
        <v>0.78</v>
      </c>
      <c r="J165" s="62"/>
      <c r="K165" s="149">
        <v>2.34</v>
      </c>
      <c r="L165" s="148">
        <v>46.06</v>
      </c>
      <c r="M165" s="147">
        <v>1.75</v>
      </c>
      <c r="N165" s="146">
        <v>80.61</v>
      </c>
      <c r="O165" s="62"/>
      <c r="P165" s="133">
        <v>188.63</v>
      </c>
      <c r="Q165" s="138"/>
      <c r="R165" s="138"/>
      <c r="HY165" s="111"/>
      <c r="HZ165" s="111"/>
      <c r="IA165" s="80"/>
      <c r="IB165" s="80"/>
      <c r="IC165" s="80"/>
      <c r="ID165" s="80"/>
      <c r="IE165" s="80"/>
      <c r="IG165" s="17" t="s">
        <v>1092</v>
      </c>
      <c r="IH165" s="17"/>
      <c r="II165" s="80"/>
      <c r="IJ165" s="17"/>
      <c r="IK165" s="80"/>
      <c r="IL165" s="17"/>
      <c r="IM165" s="90"/>
      <c r="IO165" s="90"/>
    </row>
    <row r="166" spans="1:249" s="12" customFormat="1" ht="22.5" x14ac:dyDescent="0.25">
      <c r="A166" s="150"/>
      <c r="B166" s="136" t="s">
        <v>1091</v>
      </c>
      <c r="C166" s="485" t="s">
        <v>1090</v>
      </c>
      <c r="D166" s="485"/>
      <c r="E166" s="485"/>
      <c r="F166" s="485"/>
      <c r="G166" s="485"/>
      <c r="H166" s="135" t="s">
        <v>190</v>
      </c>
      <c r="I166" s="149">
        <v>0.02</v>
      </c>
      <c r="J166" s="62"/>
      <c r="K166" s="149">
        <v>0.06</v>
      </c>
      <c r="L166" s="166">
        <v>1771.04</v>
      </c>
      <c r="M166" s="147">
        <v>1.29</v>
      </c>
      <c r="N166" s="146">
        <v>2284.64</v>
      </c>
      <c r="O166" s="62"/>
      <c r="P166" s="133">
        <v>137.08000000000001</v>
      </c>
      <c r="Q166" s="138"/>
      <c r="R166" s="138"/>
      <c r="HY166" s="111"/>
      <c r="HZ166" s="111"/>
      <c r="IA166" s="80"/>
      <c r="IB166" s="80"/>
      <c r="IC166" s="80"/>
      <c r="ID166" s="80"/>
      <c r="IE166" s="80"/>
      <c r="IG166" s="17" t="s">
        <v>1090</v>
      </c>
      <c r="IH166" s="17"/>
      <c r="II166" s="80"/>
      <c r="IJ166" s="17"/>
      <c r="IK166" s="80"/>
      <c r="IL166" s="17"/>
      <c r="IM166" s="90"/>
      <c r="IO166" s="90"/>
    </row>
    <row r="167" spans="1:249" s="12" customFormat="1" ht="22.5" x14ac:dyDescent="0.25">
      <c r="A167" s="150"/>
      <c r="B167" s="136" t="s">
        <v>1089</v>
      </c>
      <c r="C167" s="485" t="s">
        <v>1082</v>
      </c>
      <c r="D167" s="485"/>
      <c r="E167" s="485"/>
      <c r="F167" s="485"/>
      <c r="G167" s="485"/>
      <c r="H167" s="135" t="s">
        <v>758</v>
      </c>
      <c r="I167" s="134">
        <v>11</v>
      </c>
      <c r="J167" s="62"/>
      <c r="K167" s="134">
        <v>33</v>
      </c>
      <c r="L167" s="148">
        <v>94.68</v>
      </c>
      <c r="M167" s="210">
        <v>1.6</v>
      </c>
      <c r="N167" s="146">
        <v>151.49</v>
      </c>
      <c r="O167" s="62"/>
      <c r="P167" s="133">
        <v>4999.17</v>
      </c>
      <c r="Q167" s="138"/>
      <c r="R167" s="138"/>
      <c r="HY167" s="111"/>
      <c r="HZ167" s="111"/>
      <c r="IA167" s="80"/>
      <c r="IB167" s="80"/>
      <c r="IC167" s="80"/>
      <c r="ID167" s="80"/>
      <c r="IE167" s="80"/>
      <c r="IG167" s="17" t="s">
        <v>1082</v>
      </c>
      <c r="IH167" s="17"/>
      <c r="II167" s="80"/>
      <c r="IJ167" s="17"/>
      <c r="IK167" s="80"/>
      <c r="IL167" s="17"/>
      <c r="IM167" s="90"/>
      <c r="IO167" s="90"/>
    </row>
    <row r="168" spans="1:249" s="12" customFormat="1" ht="22.5" x14ac:dyDescent="0.25">
      <c r="A168" s="150"/>
      <c r="B168" s="136" t="s">
        <v>1088</v>
      </c>
      <c r="C168" s="485" t="s">
        <v>1080</v>
      </c>
      <c r="D168" s="485"/>
      <c r="E168" s="485"/>
      <c r="F168" s="485"/>
      <c r="G168" s="485"/>
      <c r="H168" s="135" t="s">
        <v>194</v>
      </c>
      <c r="I168" s="134">
        <v>3</v>
      </c>
      <c r="J168" s="62"/>
      <c r="K168" s="134">
        <v>9</v>
      </c>
      <c r="L168" s="148">
        <v>20.420000000000002</v>
      </c>
      <c r="M168" s="147">
        <v>1.02</v>
      </c>
      <c r="N168" s="146">
        <v>20.83</v>
      </c>
      <c r="O168" s="62"/>
      <c r="P168" s="133">
        <v>187.47</v>
      </c>
      <c r="Q168" s="138"/>
      <c r="R168" s="138"/>
      <c r="HY168" s="111"/>
      <c r="HZ168" s="111"/>
      <c r="IA168" s="80"/>
      <c r="IB168" s="80"/>
      <c r="IC168" s="80"/>
      <c r="ID168" s="80"/>
      <c r="IE168" s="80"/>
      <c r="IG168" s="17" t="s">
        <v>1080</v>
      </c>
      <c r="IH168" s="17"/>
      <c r="II168" s="80"/>
      <c r="IJ168" s="17"/>
      <c r="IK168" s="80"/>
      <c r="IL168" s="17"/>
      <c r="IM168" s="90"/>
      <c r="IO168" s="90"/>
    </row>
    <row r="169" spans="1:249" s="12" customFormat="1" ht="15" x14ac:dyDescent="0.25">
      <c r="A169" s="99"/>
      <c r="B169" s="98"/>
      <c r="C169" s="516" t="s">
        <v>166</v>
      </c>
      <c r="D169" s="516"/>
      <c r="E169" s="516"/>
      <c r="F169" s="516"/>
      <c r="G169" s="516"/>
      <c r="H169" s="121"/>
      <c r="I169" s="119"/>
      <c r="J169" s="119"/>
      <c r="K169" s="119"/>
      <c r="L169" s="120"/>
      <c r="M169" s="119"/>
      <c r="N169" s="129"/>
      <c r="O169" s="119"/>
      <c r="P169" s="118">
        <v>43416.34</v>
      </c>
      <c r="Q169" s="138"/>
      <c r="R169" s="138"/>
      <c r="HY169" s="111"/>
      <c r="HZ169" s="111"/>
      <c r="IA169" s="80"/>
      <c r="IB169" s="80"/>
      <c r="IC169" s="80"/>
      <c r="ID169" s="80"/>
      <c r="IE169" s="80"/>
      <c r="IG169" s="17"/>
      <c r="IH169" s="17"/>
      <c r="II169" s="80" t="s">
        <v>166</v>
      </c>
      <c r="IJ169" s="17"/>
      <c r="IK169" s="80"/>
      <c r="IL169" s="17"/>
      <c r="IM169" s="90"/>
      <c r="IO169" s="90"/>
    </row>
    <row r="170" spans="1:249" s="12" customFormat="1" ht="15" x14ac:dyDescent="0.25">
      <c r="A170" s="137"/>
      <c r="B170" s="136"/>
      <c r="C170" s="485" t="s">
        <v>165</v>
      </c>
      <c r="D170" s="485"/>
      <c r="E170" s="485"/>
      <c r="F170" s="485"/>
      <c r="G170" s="485"/>
      <c r="H170" s="135"/>
      <c r="I170" s="62"/>
      <c r="J170" s="62"/>
      <c r="K170" s="62"/>
      <c r="L170" s="59"/>
      <c r="M170" s="62"/>
      <c r="N170" s="59"/>
      <c r="O170" s="62"/>
      <c r="P170" s="133">
        <v>31851.4</v>
      </c>
      <c r="HY170" s="111"/>
      <c r="HZ170" s="111"/>
      <c r="IA170" s="80"/>
      <c r="IB170" s="80"/>
      <c r="IC170" s="80"/>
      <c r="ID170" s="80"/>
      <c r="IE170" s="80"/>
      <c r="IG170" s="17"/>
      <c r="IH170" s="17"/>
      <c r="II170" s="80"/>
      <c r="IJ170" s="17" t="s">
        <v>165</v>
      </c>
      <c r="IK170" s="80"/>
      <c r="IL170" s="17"/>
      <c r="IM170" s="90"/>
      <c r="IO170" s="90"/>
    </row>
    <row r="171" spans="1:249" s="12" customFormat="1" ht="15" x14ac:dyDescent="0.25">
      <c r="A171" s="137"/>
      <c r="B171" s="136" t="s">
        <v>1087</v>
      </c>
      <c r="C171" s="485" t="s">
        <v>1086</v>
      </c>
      <c r="D171" s="485"/>
      <c r="E171" s="485"/>
      <c r="F171" s="485"/>
      <c r="G171" s="485"/>
      <c r="H171" s="135" t="s">
        <v>161</v>
      </c>
      <c r="I171" s="134">
        <v>98</v>
      </c>
      <c r="J171" s="62"/>
      <c r="K171" s="134">
        <v>98</v>
      </c>
      <c r="L171" s="59"/>
      <c r="M171" s="62"/>
      <c r="N171" s="59"/>
      <c r="O171" s="62"/>
      <c r="P171" s="133">
        <v>31214.37</v>
      </c>
      <c r="HY171" s="111"/>
      <c r="HZ171" s="111"/>
      <c r="IA171" s="80"/>
      <c r="IB171" s="80"/>
      <c r="IC171" s="80"/>
      <c r="ID171" s="80"/>
      <c r="IE171" s="80"/>
      <c r="IG171" s="17"/>
      <c r="IH171" s="17"/>
      <c r="II171" s="80"/>
      <c r="IJ171" s="17" t="s">
        <v>1086</v>
      </c>
      <c r="IK171" s="80"/>
      <c r="IL171" s="17"/>
      <c r="IM171" s="90"/>
      <c r="IO171" s="90"/>
    </row>
    <row r="172" spans="1:249" s="12" customFormat="1" ht="15" x14ac:dyDescent="0.25">
      <c r="A172" s="137"/>
      <c r="B172" s="136" t="s">
        <v>1085</v>
      </c>
      <c r="C172" s="485" t="s">
        <v>1084</v>
      </c>
      <c r="D172" s="485"/>
      <c r="E172" s="485"/>
      <c r="F172" s="485"/>
      <c r="G172" s="485"/>
      <c r="H172" s="135" t="s">
        <v>161</v>
      </c>
      <c r="I172" s="134">
        <v>58</v>
      </c>
      <c r="J172" s="62"/>
      <c r="K172" s="134">
        <v>58</v>
      </c>
      <c r="L172" s="59"/>
      <c r="M172" s="62"/>
      <c r="N172" s="59"/>
      <c r="O172" s="62"/>
      <c r="P172" s="133">
        <v>18473.810000000001</v>
      </c>
      <c r="HY172" s="111"/>
      <c r="HZ172" s="111"/>
      <c r="IA172" s="80"/>
      <c r="IB172" s="80"/>
      <c r="IC172" s="80"/>
      <c r="ID172" s="80"/>
      <c r="IE172" s="80"/>
      <c r="IG172" s="17"/>
      <c r="IH172" s="17"/>
      <c r="II172" s="80"/>
      <c r="IJ172" s="17" t="s">
        <v>1084</v>
      </c>
      <c r="IK172" s="80"/>
      <c r="IL172" s="17"/>
      <c r="IM172" s="90"/>
      <c r="IO172" s="90"/>
    </row>
    <row r="173" spans="1:249" s="12" customFormat="1" ht="15" x14ac:dyDescent="0.25">
      <c r="A173" s="124"/>
      <c r="B173" s="123"/>
      <c r="C173" s="516" t="s">
        <v>154</v>
      </c>
      <c r="D173" s="516"/>
      <c r="E173" s="516"/>
      <c r="F173" s="516"/>
      <c r="G173" s="516"/>
      <c r="H173" s="121"/>
      <c r="I173" s="119"/>
      <c r="J173" s="119"/>
      <c r="K173" s="119"/>
      <c r="L173" s="120"/>
      <c r="M173" s="119"/>
      <c r="N173" s="129">
        <v>31034.84</v>
      </c>
      <c r="O173" s="119"/>
      <c r="P173" s="118">
        <v>93104.52</v>
      </c>
      <c r="HY173" s="111"/>
      <c r="HZ173" s="111"/>
      <c r="IA173" s="80"/>
      <c r="IB173" s="80"/>
      <c r="IC173" s="80"/>
      <c r="ID173" s="80"/>
      <c r="IE173" s="80"/>
      <c r="IG173" s="17"/>
      <c r="IH173" s="17"/>
      <c r="II173" s="80"/>
      <c r="IJ173" s="17"/>
      <c r="IK173" s="80" t="s">
        <v>154</v>
      </c>
      <c r="IL173" s="17"/>
      <c r="IM173" s="90"/>
      <c r="IO173" s="90"/>
    </row>
    <row r="174" spans="1:249" s="12" customFormat="1" ht="56.25" x14ac:dyDescent="0.25">
      <c r="A174" s="132" t="s">
        <v>28</v>
      </c>
      <c r="B174" s="122" t="s">
        <v>1083</v>
      </c>
      <c r="C174" s="506" t="s">
        <v>1082</v>
      </c>
      <c r="D174" s="506"/>
      <c r="E174" s="506"/>
      <c r="F174" s="506"/>
      <c r="G174" s="506"/>
      <c r="H174" s="121" t="s">
        <v>758</v>
      </c>
      <c r="I174" s="119">
        <v>-33</v>
      </c>
      <c r="J174" s="131">
        <v>1</v>
      </c>
      <c r="K174" s="131">
        <v>-33</v>
      </c>
      <c r="L174" s="160">
        <v>94.68</v>
      </c>
      <c r="M174" s="157">
        <v>1.6</v>
      </c>
      <c r="N174" s="159">
        <v>151.49</v>
      </c>
      <c r="O174" s="119"/>
      <c r="P174" s="118">
        <v>-4999.17</v>
      </c>
      <c r="HY174" s="111"/>
      <c r="HZ174" s="111"/>
      <c r="IA174" s="80" t="s">
        <v>1082</v>
      </c>
      <c r="IB174" s="80" t="s">
        <v>78</v>
      </c>
      <c r="IC174" s="80" t="s">
        <v>78</v>
      </c>
      <c r="ID174" s="80" t="s">
        <v>78</v>
      </c>
      <c r="IE174" s="80" t="s">
        <v>78</v>
      </c>
      <c r="IG174" s="17"/>
      <c r="IH174" s="17"/>
      <c r="II174" s="80"/>
      <c r="IJ174" s="17"/>
      <c r="IK174" s="80"/>
      <c r="IL174" s="17"/>
      <c r="IM174" s="90"/>
      <c r="IO174" s="90"/>
    </row>
    <row r="175" spans="1:249" s="12" customFormat="1" ht="15" x14ac:dyDescent="0.25">
      <c r="A175" s="124"/>
      <c r="B175" s="123"/>
      <c r="C175" s="516" t="s">
        <v>154</v>
      </c>
      <c r="D175" s="516"/>
      <c r="E175" s="516"/>
      <c r="F175" s="516"/>
      <c r="G175" s="516"/>
      <c r="H175" s="121"/>
      <c r="I175" s="119"/>
      <c r="J175" s="119"/>
      <c r="K175" s="119"/>
      <c r="L175" s="120"/>
      <c r="M175" s="119"/>
      <c r="N175" s="120"/>
      <c r="O175" s="119"/>
      <c r="P175" s="118">
        <v>-4999.17</v>
      </c>
      <c r="HY175" s="111"/>
      <c r="HZ175" s="111"/>
      <c r="IA175" s="80"/>
      <c r="IB175" s="80"/>
      <c r="IC175" s="80"/>
      <c r="ID175" s="80"/>
      <c r="IE175" s="80"/>
      <c r="IG175" s="17"/>
      <c r="IH175" s="17"/>
      <c r="II175" s="80"/>
      <c r="IJ175" s="17"/>
      <c r="IK175" s="80" t="s">
        <v>154</v>
      </c>
      <c r="IL175" s="17"/>
      <c r="IM175" s="90"/>
      <c r="IO175" s="90"/>
    </row>
    <row r="176" spans="1:249" s="12" customFormat="1" ht="56.25" x14ac:dyDescent="0.25">
      <c r="A176" s="132" t="s">
        <v>100</v>
      </c>
      <c r="B176" s="122" t="s">
        <v>1081</v>
      </c>
      <c r="C176" s="506" t="s">
        <v>1080</v>
      </c>
      <c r="D176" s="506"/>
      <c r="E176" s="506"/>
      <c r="F176" s="506"/>
      <c r="G176" s="506"/>
      <c r="H176" s="121" t="s">
        <v>194</v>
      </c>
      <c r="I176" s="119">
        <v>-9</v>
      </c>
      <c r="J176" s="131">
        <v>1</v>
      </c>
      <c r="K176" s="131">
        <v>-9</v>
      </c>
      <c r="L176" s="160">
        <v>20.420000000000002</v>
      </c>
      <c r="M176" s="128">
        <v>1.02</v>
      </c>
      <c r="N176" s="159">
        <v>20.83</v>
      </c>
      <c r="O176" s="119"/>
      <c r="P176" s="158">
        <v>-187.47</v>
      </c>
      <c r="HY176" s="111"/>
      <c r="HZ176" s="111"/>
      <c r="IA176" s="80" t="s">
        <v>1080</v>
      </c>
      <c r="IB176" s="80" t="s">
        <v>78</v>
      </c>
      <c r="IC176" s="80" t="s">
        <v>78</v>
      </c>
      <c r="ID176" s="80" t="s">
        <v>78</v>
      </c>
      <c r="IE176" s="80" t="s">
        <v>78</v>
      </c>
      <c r="IG176" s="17"/>
      <c r="IH176" s="17"/>
      <c r="II176" s="80"/>
      <c r="IJ176" s="17"/>
      <c r="IK176" s="80"/>
      <c r="IL176" s="17"/>
      <c r="IM176" s="90"/>
      <c r="IO176" s="90"/>
    </row>
    <row r="177" spans="1:249" s="12" customFormat="1" ht="15" x14ac:dyDescent="0.25">
      <c r="A177" s="124"/>
      <c r="B177" s="123"/>
      <c r="C177" s="516" t="s">
        <v>154</v>
      </c>
      <c r="D177" s="516"/>
      <c r="E177" s="516"/>
      <c r="F177" s="516"/>
      <c r="G177" s="516"/>
      <c r="H177" s="121"/>
      <c r="I177" s="119"/>
      <c r="J177" s="119"/>
      <c r="K177" s="119"/>
      <c r="L177" s="120"/>
      <c r="M177" s="119"/>
      <c r="N177" s="120"/>
      <c r="O177" s="119"/>
      <c r="P177" s="158">
        <v>-187.47</v>
      </c>
      <c r="HY177" s="111"/>
      <c r="HZ177" s="111"/>
      <c r="IA177" s="80"/>
      <c r="IB177" s="80"/>
      <c r="IC177" s="80"/>
      <c r="ID177" s="80"/>
      <c r="IE177" s="80"/>
      <c r="IG177" s="17"/>
      <c r="IH177" s="17"/>
      <c r="II177" s="80"/>
      <c r="IJ177" s="17"/>
      <c r="IK177" s="80" t="s">
        <v>154</v>
      </c>
      <c r="IL177" s="17"/>
      <c r="IM177" s="90"/>
      <c r="IO177" s="90"/>
    </row>
    <row r="178" spans="1:249" s="12" customFormat="1" ht="22.5" x14ac:dyDescent="0.25">
      <c r="A178" s="132" t="s">
        <v>97</v>
      </c>
      <c r="B178" s="122" t="s">
        <v>1103</v>
      </c>
      <c r="C178" s="506" t="s">
        <v>1102</v>
      </c>
      <c r="D178" s="506"/>
      <c r="E178" s="506"/>
      <c r="F178" s="506"/>
      <c r="G178" s="506"/>
      <c r="H178" s="121" t="s">
        <v>225</v>
      </c>
      <c r="I178" s="119">
        <v>3</v>
      </c>
      <c r="J178" s="131">
        <v>1</v>
      </c>
      <c r="K178" s="131">
        <v>3</v>
      </c>
      <c r="L178" s="120"/>
      <c r="M178" s="119"/>
      <c r="N178" s="156"/>
      <c r="O178" s="119"/>
      <c r="P178" s="155"/>
      <c r="HY178" s="111"/>
      <c r="HZ178" s="111"/>
      <c r="IA178" s="80" t="s">
        <v>1102</v>
      </c>
      <c r="IB178" s="80" t="s">
        <v>78</v>
      </c>
      <c r="IC178" s="80" t="s">
        <v>78</v>
      </c>
      <c r="ID178" s="80" t="s">
        <v>78</v>
      </c>
      <c r="IE178" s="80" t="s">
        <v>78</v>
      </c>
      <c r="IG178" s="17"/>
      <c r="IH178" s="17"/>
      <c r="II178" s="80"/>
      <c r="IJ178" s="17"/>
      <c r="IK178" s="80"/>
      <c r="IL178" s="17"/>
      <c r="IM178" s="90"/>
      <c r="IO178" s="90"/>
    </row>
    <row r="179" spans="1:249" s="12" customFormat="1" ht="15" x14ac:dyDescent="0.25">
      <c r="A179" s="150"/>
      <c r="B179" s="136" t="s">
        <v>1101</v>
      </c>
      <c r="C179" s="485" t="s">
        <v>1100</v>
      </c>
      <c r="D179" s="485"/>
      <c r="E179" s="485"/>
      <c r="F179" s="485"/>
      <c r="G179" s="485"/>
      <c r="H179" s="135" t="s">
        <v>177</v>
      </c>
      <c r="I179" s="149">
        <v>8.86</v>
      </c>
      <c r="J179" s="62"/>
      <c r="K179" s="149">
        <v>26.58</v>
      </c>
      <c r="L179" s="50"/>
      <c r="M179" s="11"/>
      <c r="N179" s="146">
        <v>612.82000000000005</v>
      </c>
      <c r="O179" s="62"/>
      <c r="P179" s="133">
        <v>16288.76</v>
      </c>
      <c r="Q179" s="138"/>
      <c r="R179" s="138"/>
      <c r="HY179" s="111"/>
      <c r="HZ179" s="111"/>
      <c r="IA179" s="80"/>
      <c r="IB179" s="80"/>
      <c r="IC179" s="80"/>
      <c r="ID179" s="80"/>
      <c r="IE179" s="80"/>
      <c r="IG179" s="17" t="s">
        <v>1100</v>
      </c>
      <c r="IH179" s="17"/>
      <c r="II179" s="80"/>
      <c r="IJ179" s="17"/>
      <c r="IK179" s="80"/>
      <c r="IL179" s="17"/>
      <c r="IM179" s="90"/>
      <c r="IO179" s="90"/>
    </row>
    <row r="180" spans="1:249" s="12" customFormat="1" ht="22.5" x14ac:dyDescent="0.25">
      <c r="A180" s="150"/>
      <c r="B180" s="136" t="s">
        <v>1099</v>
      </c>
      <c r="C180" s="485" t="s">
        <v>1098</v>
      </c>
      <c r="D180" s="485"/>
      <c r="E180" s="485"/>
      <c r="F180" s="485"/>
      <c r="G180" s="485"/>
      <c r="H180" s="135" t="s">
        <v>174</v>
      </c>
      <c r="I180" s="154">
        <v>4.5999999999999996</v>
      </c>
      <c r="J180" s="62"/>
      <c r="K180" s="154">
        <v>13.8</v>
      </c>
      <c r="L180" s="148">
        <v>282.61</v>
      </c>
      <c r="M180" s="147">
        <v>1.27</v>
      </c>
      <c r="N180" s="146">
        <v>358.91</v>
      </c>
      <c r="O180" s="62"/>
      <c r="P180" s="133">
        <v>4952.96</v>
      </c>
      <c r="Q180" s="138"/>
      <c r="R180" s="138"/>
      <c r="HY180" s="111"/>
      <c r="HZ180" s="111"/>
      <c r="IA180" s="80"/>
      <c r="IB180" s="80"/>
      <c r="IC180" s="80"/>
      <c r="ID180" s="80"/>
      <c r="IE180" s="80"/>
      <c r="IG180" s="17" t="s">
        <v>1098</v>
      </c>
      <c r="IH180" s="17"/>
      <c r="II180" s="80"/>
      <c r="IJ180" s="17"/>
      <c r="IK180" s="80"/>
      <c r="IL180" s="17"/>
      <c r="IM180" s="90"/>
      <c r="IO180" s="90"/>
    </row>
    <row r="181" spans="1:249" s="12" customFormat="1" ht="15" x14ac:dyDescent="0.25">
      <c r="A181" s="137"/>
      <c r="B181" s="136" t="s">
        <v>205</v>
      </c>
      <c r="C181" s="485" t="s">
        <v>204</v>
      </c>
      <c r="D181" s="485"/>
      <c r="E181" s="485"/>
      <c r="F181" s="485"/>
      <c r="G181" s="485"/>
      <c r="H181" s="135" t="s">
        <v>177</v>
      </c>
      <c r="I181" s="154">
        <v>4.5999999999999996</v>
      </c>
      <c r="J181" s="62"/>
      <c r="K181" s="154">
        <v>13.8</v>
      </c>
      <c r="L181" s="59"/>
      <c r="M181" s="62"/>
      <c r="N181" s="153">
        <v>766.03</v>
      </c>
      <c r="O181" s="62"/>
      <c r="P181" s="133">
        <v>10571.21</v>
      </c>
      <c r="HY181" s="111"/>
      <c r="HZ181" s="111"/>
      <c r="IA181" s="80"/>
      <c r="IB181" s="80"/>
      <c r="IC181" s="80"/>
      <c r="ID181" s="80"/>
      <c r="IE181" s="80"/>
      <c r="IG181" s="17"/>
      <c r="IH181" s="17" t="s">
        <v>204</v>
      </c>
      <c r="II181" s="80"/>
      <c r="IJ181" s="17"/>
      <c r="IK181" s="80"/>
      <c r="IL181" s="17"/>
      <c r="IM181" s="90"/>
      <c r="IO181" s="90"/>
    </row>
    <row r="182" spans="1:249" s="12" customFormat="1" ht="15" x14ac:dyDescent="0.25">
      <c r="A182" s="150"/>
      <c r="B182" s="136" t="s">
        <v>1097</v>
      </c>
      <c r="C182" s="485" t="s">
        <v>1096</v>
      </c>
      <c r="D182" s="485"/>
      <c r="E182" s="485"/>
      <c r="F182" s="485"/>
      <c r="G182" s="485"/>
      <c r="H182" s="135" t="s">
        <v>171</v>
      </c>
      <c r="I182" s="149">
        <v>0.38</v>
      </c>
      <c r="J182" s="62"/>
      <c r="K182" s="149">
        <v>1.1399999999999999</v>
      </c>
      <c r="L182" s="148">
        <v>92.95</v>
      </c>
      <c r="M182" s="147">
        <v>1.44</v>
      </c>
      <c r="N182" s="146">
        <v>133.85</v>
      </c>
      <c r="O182" s="62"/>
      <c r="P182" s="133">
        <v>152.59</v>
      </c>
      <c r="Q182" s="138"/>
      <c r="R182" s="138"/>
      <c r="HY182" s="111"/>
      <c r="HZ182" s="111"/>
      <c r="IA182" s="80"/>
      <c r="IB182" s="80"/>
      <c r="IC182" s="80"/>
      <c r="ID182" s="80"/>
      <c r="IE182" s="80"/>
      <c r="IG182" s="17" t="s">
        <v>1096</v>
      </c>
      <c r="IH182" s="17"/>
      <c r="II182" s="80"/>
      <c r="IJ182" s="17"/>
      <c r="IK182" s="80"/>
      <c r="IL182" s="17"/>
      <c r="IM182" s="90"/>
      <c r="IO182" s="90"/>
    </row>
    <row r="183" spans="1:249" s="12" customFormat="1" ht="15" x14ac:dyDescent="0.25">
      <c r="A183" s="150"/>
      <c r="B183" s="136" t="s">
        <v>1095</v>
      </c>
      <c r="C183" s="485" t="s">
        <v>1094</v>
      </c>
      <c r="D183" s="485"/>
      <c r="E183" s="485"/>
      <c r="F183" s="485"/>
      <c r="G183" s="485"/>
      <c r="H183" s="135" t="s">
        <v>289</v>
      </c>
      <c r="I183" s="151">
        <v>3.0000000000000001E-3</v>
      </c>
      <c r="J183" s="62"/>
      <c r="K183" s="151">
        <v>8.9999999999999993E-3</v>
      </c>
      <c r="L183" s="166">
        <v>2784.5</v>
      </c>
      <c r="M183" s="147">
        <v>0.84</v>
      </c>
      <c r="N183" s="146">
        <v>2338.98</v>
      </c>
      <c r="O183" s="62"/>
      <c r="P183" s="133">
        <v>21.05</v>
      </c>
      <c r="Q183" s="138"/>
      <c r="R183" s="138"/>
      <c r="HY183" s="111"/>
      <c r="HZ183" s="111"/>
      <c r="IA183" s="80"/>
      <c r="IB183" s="80"/>
      <c r="IC183" s="80"/>
      <c r="ID183" s="80"/>
      <c r="IE183" s="80"/>
      <c r="IG183" s="17" t="s">
        <v>1094</v>
      </c>
      <c r="IH183" s="17"/>
      <c r="II183" s="80"/>
      <c r="IJ183" s="17"/>
      <c r="IK183" s="80"/>
      <c r="IL183" s="17"/>
      <c r="IM183" s="90"/>
      <c r="IO183" s="90"/>
    </row>
    <row r="184" spans="1:249" s="12" customFormat="1" ht="15" x14ac:dyDescent="0.25">
      <c r="A184" s="150"/>
      <c r="B184" s="136" t="s">
        <v>1093</v>
      </c>
      <c r="C184" s="485" t="s">
        <v>1092</v>
      </c>
      <c r="D184" s="485"/>
      <c r="E184" s="485"/>
      <c r="F184" s="485"/>
      <c r="G184" s="485"/>
      <c r="H184" s="135" t="s">
        <v>171</v>
      </c>
      <c r="I184" s="149">
        <v>0.78</v>
      </c>
      <c r="J184" s="62"/>
      <c r="K184" s="149">
        <v>2.34</v>
      </c>
      <c r="L184" s="148">
        <v>46.06</v>
      </c>
      <c r="M184" s="147">
        <v>1.75</v>
      </c>
      <c r="N184" s="146">
        <v>80.61</v>
      </c>
      <c r="O184" s="62"/>
      <c r="P184" s="133">
        <v>188.63</v>
      </c>
      <c r="Q184" s="138"/>
      <c r="R184" s="138"/>
      <c r="HY184" s="111"/>
      <c r="HZ184" s="111"/>
      <c r="IA184" s="80"/>
      <c r="IB184" s="80"/>
      <c r="IC184" s="80"/>
      <c r="ID184" s="80"/>
      <c r="IE184" s="80"/>
      <c r="IG184" s="17" t="s">
        <v>1092</v>
      </c>
      <c r="IH184" s="17"/>
      <c r="II184" s="80"/>
      <c r="IJ184" s="17"/>
      <c r="IK184" s="80"/>
      <c r="IL184" s="17"/>
      <c r="IM184" s="90"/>
      <c r="IO184" s="90"/>
    </row>
    <row r="185" spans="1:249" s="12" customFormat="1" ht="22.5" x14ac:dyDescent="0.25">
      <c r="A185" s="150"/>
      <c r="B185" s="136" t="s">
        <v>1091</v>
      </c>
      <c r="C185" s="485" t="s">
        <v>1090</v>
      </c>
      <c r="D185" s="485"/>
      <c r="E185" s="485"/>
      <c r="F185" s="485"/>
      <c r="G185" s="485"/>
      <c r="H185" s="135" t="s">
        <v>190</v>
      </c>
      <c r="I185" s="149">
        <v>0.02</v>
      </c>
      <c r="J185" s="62"/>
      <c r="K185" s="149">
        <v>0.06</v>
      </c>
      <c r="L185" s="166">
        <v>1771.04</v>
      </c>
      <c r="M185" s="147">
        <v>1.29</v>
      </c>
      <c r="N185" s="146">
        <v>2284.64</v>
      </c>
      <c r="O185" s="62"/>
      <c r="P185" s="133">
        <v>137.08000000000001</v>
      </c>
      <c r="Q185" s="138"/>
      <c r="R185" s="138"/>
      <c r="HY185" s="111"/>
      <c r="HZ185" s="111"/>
      <c r="IA185" s="80"/>
      <c r="IB185" s="80"/>
      <c r="IC185" s="80"/>
      <c r="ID185" s="80"/>
      <c r="IE185" s="80"/>
      <c r="IG185" s="17" t="s">
        <v>1090</v>
      </c>
      <c r="IH185" s="17"/>
      <c r="II185" s="80"/>
      <c r="IJ185" s="17"/>
      <c r="IK185" s="80"/>
      <c r="IL185" s="17"/>
      <c r="IM185" s="90"/>
      <c r="IO185" s="90"/>
    </row>
    <row r="186" spans="1:249" s="12" customFormat="1" ht="22.5" x14ac:dyDescent="0.25">
      <c r="A186" s="150"/>
      <c r="B186" s="136" t="s">
        <v>1089</v>
      </c>
      <c r="C186" s="485" t="s">
        <v>1082</v>
      </c>
      <c r="D186" s="485"/>
      <c r="E186" s="485"/>
      <c r="F186" s="485"/>
      <c r="G186" s="485"/>
      <c r="H186" s="135" t="s">
        <v>758</v>
      </c>
      <c r="I186" s="134">
        <v>11</v>
      </c>
      <c r="J186" s="62"/>
      <c r="K186" s="134">
        <v>33</v>
      </c>
      <c r="L186" s="148">
        <v>94.68</v>
      </c>
      <c r="M186" s="210">
        <v>1.6</v>
      </c>
      <c r="N186" s="146">
        <v>151.49</v>
      </c>
      <c r="O186" s="62"/>
      <c r="P186" s="133">
        <v>4999.17</v>
      </c>
      <c r="Q186" s="138"/>
      <c r="R186" s="138"/>
      <c r="HY186" s="111"/>
      <c r="HZ186" s="111"/>
      <c r="IA186" s="80"/>
      <c r="IB186" s="80"/>
      <c r="IC186" s="80"/>
      <c r="ID186" s="80"/>
      <c r="IE186" s="80"/>
      <c r="IG186" s="17" t="s">
        <v>1082</v>
      </c>
      <c r="IH186" s="17"/>
      <c r="II186" s="80"/>
      <c r="IJ186" s="17"/>
      <c r="IK186" s="80"/>
      <c r="IL186" s="17"/>
      <c r="IM186" s="90"/>
      <c r="IO186" s="90"/>
    </row>
    <row r="187" spans="1:249" s="12" customFormat="1" ht="22.5" x14ac:dyDescent="0.25">
      <c r="A187" s="150"/>
      <c r="B187" s="136" t="s">
        <v>1088</v>
      </c>
      <c r="C187" s="485" t="s">
        <v>1080</v>
      </c>
      <c r="D187" s="485"/>
      <c r="E187" s="485"/>
      <c r="F187" s="485"/>
      <c r="G187" s="485"/>
      <c r="H187" s="135" t="s">
        <v>194</v>
      </c>
      <c r="I187" s="134">
        <v>3</v>
      </c>
      <c r="J187" s="62"/>
      <c r="K187" s="134">
        <v>9</v>
      </c>
      <c r="L187" s="148">
        <v>20.420000000000002</v>
      </c>
      <c r="M187" s="147">
        <v>1.02</v>
      </c>
      <c r="N187" s="146">
        <v>20.83</v>
      </c>
      <c r="O187" s="62"/>
      <c r="P187" s="133">
        <v>187.47</v>
      </c>
      <c r="Q187" s="138"/>
      <c r="R187" s="138"/>
      <c r="HY187" s="111"/>
      <c r="HZ187" s="111"/>
      <c r="IA187" s="80"/>
      <c r="IB187" s="80"/>
      <c r="IC187" s="80"/>
      <c r="ID187" s="80"/>
      <c r="IE187" s="80"/>
      <c r="IG187" s="17" t="s">
        <v>1080</v>
      </c>
      <c r="IH187" s="17"/>
      <c r="II187" s="80"/>
      <c r="IJ187" s="17"/>
      <c r="IK187" s="80"/>
      <c r="IL187" s="17"/>
      <c r="IM187" s="90"/>
      <c r="IO187" s="90"/>
    </row>
    <row r="188" spans="1:249" s="12" customFormat="1" ht="15" x14ac:dyDescent="0.25">
      <c r="A188" s="99"/>
      <c r="B188" s="98"/>
      <c r="C188" s="516" t="s">
        <v>166</v>
      </c>
      <c r="D188" s="516"/>
      <c r="E188" s="516"/>
      <c r="F188" s="516"/>
      <c r="G188" s="516"/>
      <c r="H188" s="121"/>
      <c r="I188" s="119"/>
      <c r="J188" s="119"/>
      <c r="K188" s="119"/>
      <c r="L188" s="120"/>
      <c r="M188" s="119"/>
      <c r="N188" s="129"/>
      <c r="O188" s="119"/>
      <c r="P188" s="118">
        <v>37498.92</v>
      </c>
      <c r="Q188" s="138"/>
      <c r="R188" s="138"/>
      <c r="HY188" s="111"/>
      <c r="HZ188" s="111"/>
      <c r="IA188" s="80"/>
      <c r="IB188" s="80"/>
      <c r="IC188" s="80"/>
      <c r="ID188" s="80"/>
      <c r="IE188" s="80"/>
      <c r="IG188" s="17"/>
      <c r="IH188" s="17"/>
      <c r="II188" s="80" t="s">
        <v>166</v>
      </c>
      <c r="IJ188" s="17"/>
      <c r="IK188" s="80"/>
      <c r="IL188" s="17"/>
      <c r="IM188" s="90"/>
      <c r="IO188" s="90"/>
    </row>
    <row r="189" spans="1:249" s="12" customFormat="1" ht="15" x14ac:dyDescent="0.25">
      <c r="A189" s="137"/>
      <c r="B189" s="136"/>
      <c r="C189" s="485" t="s">
        <v>165</v>
      </c>
      <c r="D189" s="485"/>
      <c r="E189" s="485"/>
      <c r="F189" s="485"/>
      <c r="G189" s="485"/>
      <c r="H189" s="135"/>
      <c r="I189" s="62"/>
      <c r="J189" s="62"/>
      <c r="K189" s="62"/>
      <c r="L189" s="59"/>
      <c r="M189" s="62"/>
      <c r="N189" s="59"/>
      <c r="O189" s="62"/>
      <c r="P189" s="133">
        <v>26859.97</v>
      </c>
      <c r="HY189" s="111"/>
      <c r="HZ189" s="111"/>
      <c r="IA189" s="80"/>
      <c r="IB189" s="80"/>
      <c r="IC189" s="80"/>
      <c r="ID189" s="80"/>
      <c r="IE189" s="80"/>
      <c r="IG189" s="17"/>
      <c r="IH189" s="17"/>
      <c r="II189" s="80"/>
      <c r="IJ189" s="17" t="s">
        <v>165</v>
      </c>
      <c r="IK189" s="80"/>
      <c r="IL189" s="17"/>
      <c r="IM189" s="90"/>
      <c r="IO189" s="90"/>
    </row>
    <row r="190" spans="1:249" s="12" customFormat="1" ht="15" x14ac:dyDescent="0.25">
      <c r="A190" s="137"/>
      <c r="B190" s="136" t="s">
        <v>1087</v>
      </c>
      <c r="C190" s="485" t="s">
        <v>1086</v>
      </c>
      <c r="D190" s="485"/>
      <c r="E190" s="485"/>
      <c r="F190" s="485"/>
      <c r="G190" s="485"/>
      <c r="H190" s="135" t="s">
        <v>161</v>
      </c>
      <c r="I190" s="134">
        <v>98</v>
      </c>
      <c r="J190" s="62"/>
      <c r="K190" s="134">
        <v>98</v>
      </c>
      <c r="L190" s="59"/>
      <c r="M190" s="62"/>
      <c r="N190" s="59"/>
      <c r="O190" s="62"/>
      <c r="P190" s="133">
        <v>26322.77</v>
      </c>
      <c r="HY190" s="111"/>
      <c r="HZ190" s="111"/>
      <c r="IA190" s="80"/>
      <c r="IB190" s="80"/>
      <c r="IC190" s="80"/>
      <c r="ID190" s="80"/>
      <c r="IE190" s="80"/>
      <c r="IG190" s="17"/>
      <c r="IH190" s="17"/>
      <c r="II190" s="80"/>
      <c r="IJ190" s="17" t="s">
        <v>1086</v>
      </c>
      <c r="IK190" s="80"/>
      <c r="IL190" s="17"/>
      <c r="IM190" s="90"/>
      <c r="IO190" s="90"/>
    </row>
    <row r="191" spans="1:249" s="12" customFormat="1" ht="15" x14ac:dyDescent="0.25">
      <c r="A191" s="137"/>
      <c r="B191" s="136" t="s">
        <v>1085</v>
      </c>
      <c r="C191" s="485" t="s">
        <v>1084</v>
      </c>
      <c r="D191" s="485"/>
      <c r="E191" s="485"/>
      <c r="F191" s="485"/>
      <c r="G191" s="485"/>
      <c r="H191" s="135" t="s">
        <v>161</v>
      </c>
      <c r="I191" s="134">
        <v>58</v>
      </c>
      <c r="J191" s="62"/>
      <c r="K191" s="134">
        <v>58</v>
      </c>
      <c r="L191" s="59"/>
      <c r="M191" s="62"/>
      <c r="N191" s="59"/>
      <c r="O191" s="62"/>
      <c r="P191" s="133">
        <v>15578.78</v>
      </c>
      <c r="HY191" s="111"/>
      <c r="HZ191" s="111"/>
      <c r="IA191" s="80"/>
      <c r="IB191" s="80"/>
      <c r="IC191" s="80"/>
      <c r="ID191" s="80"/>
      <c r="IE191" s="80"/>
      <c r="IG191" s="17"/>
      <c r="IH191" s="17"/>
      <c r="II191" s="80"/>
      <c r="IJ191" s="17" t="s">
        <v>1084</v>
      </c>
      <c r="IK191" s="80"/>
      <c r="IL191" s="17"/>
      <c r="IM191" s="90"/>
      <c r="IO191" s="90"/>
    </row>
    <row r="192" spans="1:249" s="12" customFormat="1" ht="15" x14ac:dyDescent="0.25">
      <c r="A192" s="124"/>
      <c r="B192" s="123"/>
      <c r="C192" s="516" t="s">
        <v>154</v>
      </c>
      <c r="D192" s="516"/>
      <c r="E192" s="516"/>
      <c r="F192" s="516"/>
      <c r="G192" s="516"/>
      <c r="H192" s="121"/>
      <c r="I192" s="119"/>
      <c r="J192" s="119"/>
      <c r="K192" s="119"/>
      <c r="L192" s="120"/>
      <c r="M192" s="119"/>
      <c r="N192" s="129">
        <v>26466.82</v>
      </c>
      <c r="O192" s="119"/>
      <c r="P192" s="118">
        <v>79400.47</v>
      </c>
      <c r="HY192" s="111"/>
      <c r="HZ192" s="111"/>
      <c r="IA192" s="80"/>
      <c r="IB192" s="80"/>
      <c r="IC192" s="80"/>
      <c r="ID192" s="80"/>
      <c r="IE192" s="80"/>
      <c r="IG192" s="17"/>
      <c r="IH192" s="17"/>
      <c r="II192" s="80"/>
      <c r="IJ192" s="17"/>
      <c r="IK192" s="80" t="s">
        <v>154</v>
      </c>
      <c r="IL192" s="17"/>
      <c r="IM192" s="90"/>
      <c r="IO192" s="90"/>
    </row>
    <row r="193" spans="1:251" s="12" customFormat="1" ht="56.25" x14ac:dyDescent="0.25">
      <c r="A193" s="132" t="s">
        <v>95</v>
      </c>
      <c r="B193" s="122" t="s">
        <v>1083</v>
      </c>
      <c r="C193" s="506" t="s">
        <v>1082</v>
      </c>
      <c r="D193" s="506"/>
      <c r="E193" s="506"/>
      <c r="F193" s="506"/>
      <c r="G193" s="506"/>
      <c r="H193" s="121" t="s">
        <v>758</v>
      </c>
      <c r="I193" s="119">
        <v>-33</v>
      </c>
      <c r="J193" s="131">
        <v>1</v>
      </c>
      <c r="K193" s="131">
        <v>-33</v>
      </c>
      <c r="L193" s="160">
        <v>94.68</v>
      </c>
      <c r="M193" s="157">
        <v>1.6</v>
      </c>
      <c r="N193" s="159">
        <v>151.49</v>
      </c>
      <c r="O193" s="119"/>
      <c r="P193" s="118">
        <v>-4999.17</v>
      </c>
      <c r="HY193" s="111"/>
      <c r="HZ193" s="111"/>
      <c r="IA193" s="80" t="s">
        <v>1082</v>
      </c>
      <c r="IB193" s="80" t="s">
        <v>78</v>
      </c>
      <c r="IC193" s="80" t="s">
        <v>78</v>
      </c>
      <c r="ID193" s="80" t="s">
        <v>78</v>
      </c>
      <c r="IE193" s="80" t="s">
        <v>78</v>
      </c>
      <c r="IG193" s="17"/>
      <c r="IH193" s="17"/>
      <c r="II193" s="80"/>
      <c r="IJ193" s="17"/>
      <c r="IK193" s="80"/>
      <c r="IL193" s="17"/>
      <c r="IM193" s="90"/>
      <c r="IO193" s="90"/>
    </row>
    <row r="194" spans="1:251" s="12" customFormat="1" ht="15" x14ac:dyDescent="0.25">
      <c r="A194" s="124"/>
      <c r="B194" s="123"/>
      <c r="C194" s="516" t="s">
        <v>154</v>
      </c>
      <c r="D194" s="516"/>
      <c r="E194" s="516"/>
      <c r="F194" s="516"/>
      <c r="G194" s="516"/>
      <c r="H194" s="121"/>
      <c r="I194" s="119"/>
      <c r="J194" s="119"/>
      <c r="K194" s="119"/>
      <c r="L194" s="120"/>
      <c r="M194" s="119"/>
      <c r="N194" s="120"/>
      <c r="O194" s="119"/>
      <c r="P194" s="118">
        <v>-4999.17</v>
      </c>
      <c r="HY194" s="111"/>
      <c r="HZ194" s="111"/>
      <c r="IA194" s="80"/>
      <c r="IB194" s="80"/>
      <c r="IC194" s="80"/>
      <c r="ID194" s="80"/>
      <c r="IE194" s="80"/>
      <c r="IG194" s="17"/>
      <c r="IH194" s="17"/>
      <c r="II194" s="80"/>
      <c r="IJ194" s="17"/>
      <c r="IK194" s="80" t="s">
        <v>154</v>
      </c>
      <c r="IL194" s="17"/>
      <c r="IM194" s="90"/>
      <c r="IO194" s="90"/>
    </row>
    <row r="195" spans="1:251" s="12" customFormat="1" ht="56.25" x14ac:dyDescent="0.25">
      <c r="A195" s="132" t="s">
        <v>574</v>
      </c>
      <c r="B195" s="122" t="s">
        <v>1081</v>
      </c>
      <c r="C195" s="506" t="s">
        <v>1080</v>
      </c>
      <c r="D195" s="506"/>
      <c r="E195" s="506"/>
      <c r="F195" s="506"/>
      <c r="G195" s="506"/>
      <c r="H195" s="121" t="s">
        <v>194</v>
      </c>
      <c r="I195" s="119">
        <v>-9</v>
      </c>
      <c r="J195" s="131">
        <v>1</v>
      </c>
      <c r="K195" s="131">
        <v>-9</v>
      </c>
      <c r="L195" s="160">
        <v>20.420000000000002</v>
      </c>
      <c r="M195" s="128">
        <v>1.02</v>
      </c>
      <c r="N195" s="159">
        <v>20.83</v>
      </c>
      <c r="O195" s="119"/>
      <c r="P195" s="158">
        <v>-187.47</v>
      </c>
      <c r="HY195" s="111"/>
      <c r="HZ195" s="111"/>
      <c r="IA195" s="80" t="s">
        <v>1080</v>
      </c>
      <c r="IB195" s="80" t="s">
        <v>78</v>
      </c>
      <c r="IC195" s="80" t="s">
        <v>78</v>
      </c>
      <c r="ID195" s="80" t="s">
        <v>78</v>
      </c>
      <c r="IE195" s="80" t="s">
        <v>78</v>
      </c>
      <c r="IG195" s="17"/>
      <c r="IH195" s="17"/>
      <c r="II195" s="80"/>
      <c r="IJ195" s="17"/>
      <c r="IK195" s="80"/>
      <c r="IL195" s="17"/>
      <c r="IM195" s="90"/>
      <c r="IO195" s="90"/>
    </row>
    <row r="196" spans="1:251" s="12" customFormat="1" ht="15" x14ac:dyDescent="0.25">
      <c r="A196" s="124"/>
      <c r="B196" s="123"/>
      <c r="C196" s="516" t="s">
        <v>154</v>
      </c>
      <c r="D196" s="516"/>
      <c r="E196" s="516"/>
      <c r="F196" s="516"/>
      <c r="G196" s="516"/>
      <c r="H196" s="121"/>
      <c r="I196" s="119"/>
      <c r="J196" s="119"/>
      <c r="K196" s="119"/>
      <c r="L196" s="120"/>
      <c r="M196" s="119"/>
      <c r="N196" s="120"/>
      <c r="O196" s="119"/>
      <c r="P196" s="158">
        <v>-187.47</v>
      </c>
      <c r="HY196" s="111"/>
      <c r="HZ196" s="111"/>
      <c r="IA196" s="80"/>
      <c r="IB196" s="80"/>
      <c r="IC196" s="80"/>
      <c r="ID196" s="80"/>
      <c r="IE196" s="80"/>
      <c r="IG196" s="17"/>
      <c r="IH196" s="17"/>
      <c r="II196" s="80"/>
      <c r="IJ196" s="17"/>
      <c r="IK196" s="80" t="s">
        <v>154</v>
      </c>
      <c r="IL196" s="17"/>
      <c r="IM196" s="90"/>
      <c r="IO196" s="90"/>
    </row>
    <row r="197" spans="1:251" s="12" customFormat="1" ht="56.25" x14ac:dyDescent="0.25">
      <c r="A197" s="132" t="s">
        <v>573</v>
      </c>
      <c r="B197" s="122" t="s">
        <v>1034</v>
      </c>
      <c r="C197" s="506" t="s">
        <v>1033</v>
      </c>
      <c r="D197" s="506"/>
      <c r="E197" s="506"/>
      <c r="F197" s="506"/>
      <c r="G197" s="506"/>
      <c r="H197" s="121" t="s">
        <v>758</v>
      </c>
      <c r="I197" s="119">
        <v>48</v>
      </c>
      <c r="J197" s="131">
        <v>1</v>
      </c>
      <c r="K197" s="131">
        <v>48</v>
      </c>
      <c r="L197" s="129">
        <v>1429.26</v>
      </c>
      <c r="M197" s="128">
        <v>1.02</v>
      </c>
      <c r="N197" s="127">
        <v>1457.85</v>
      </c>
      <c r="O197" s="119"/>
      <c r="P197" s="118">
        <v>69976.800000000003</v>
      </c>
      <c r="HY197" s="111"/>
      <c r="HZ197" s="111"/>
      <c r="IA197" s="80" t="s">
        <v>1033</v>
      </c>
      <c r="IB197" s="80" t="s">
        <v>78</v>
      </c>
      <c r="IC197" s="80" t="s">
        <v>78</v>
      </c>
      <c r="ID197" s="80" t="s">
        <v>78</v>
      </c>
      <c r="IE197" s="80" t="s">
        <v>78</v>
      </c>
      <c r="IG197" s="17"/>
      <c r="IH197" s="17"/>
      <c r="II197" s="80"/>
      <c r="IJ197" s="17"/>
      <c r="IK197" s="80"/>
      <c r="IL197" s="17"/>
      <c r="IM197" s="90"/>
      <c r="IO197" s="90"/>
    </row>
    <row r="198" spans="1:251" s="12" customFormat="1" ht="15" x14ac:dyDescent="0.25">
      <c r="A198" s="124"/>
      <c r="B198" s="123"/>
      <c r="C198" s="516" t="s">
        <v>154</v>
      </c>
      <c r="D198" s="516"/>
      <c r="E198" s="516"/>
      <c r="F198" s="516"/>
      <c r="G198" s="516"/>
      <c r="H198" s="121"/>
      <c r="I198" s="119"/>
      <c r="J198" s="119"/>
      <c r="K198" s="119"/>
      <c r="L198" s="120"/>
      <c r="M198" s="119"/>
      <c r="N198" s="120"/>
      <c r="O198" s="119"/>
      <c r="P198" s="118">
        <v>69976.800000000003</v>
      </c>
      <c r="HY198" s="111"/>
      <c r="HZ198" s="111"/>
      <c r="IA198" s="80"/>
      <c r="IB198" s="80"/>
      <c r="IC198" s="80"/>
      <c r="ID198" s="80"/>
      <c r="IE198" s="80"/>
      <c r="IG198" s="17"/>
      <c r="IH198" s="17"/>
      <c r="II198" s="80"/>
      <c r="IJ198" s="17"/>
      <c r="IK198" s="80" t="s">
        <v>154</v>
      </c>
      <c r="IL198" s="17"/>
      <c r="IM198" s="90"/>
      <c r="IO198" s="90"/>
    </row>
    <row r="199" spans="1:251" s="12" customFormat="1" ht="56.25" x14ac:dyDescent="0.25">
      <c r="A199" s="132" t="s">
        <v>572</v>
      </c>
      <c r="B199" s="122" t="s">
        <v>1046</v>
      </c>
      <c r="C199" s="506" t="s">
        <v>1044</v>
      </c>
      <c r="D199" s="506"/>
      <c r="E199" s="506"/>
      <c r="F199" s="506"/>
      <c r="G199" s="506"/>
      <c r="H199" s="121" t="s">
        <v>1045</v>
      </c>
      <c r="I199" s="119">
        <v>0.18</v>
      </c>
      <c r="J199" s="131">
        <v>1</v>
      </c>
      <c r="K199" s="128">
        <v>0.18</v>
      </c>
      <c r="L199" s="120"/>
      <c r="M199" s="119"/>
      <c r="N199" s="156"/>
      <c r="O199" s="119"/>
      <c r="P199" s="155"/>
      <c r="HY199" s="111"/>
      <c r="HZ199" s="111"/>
      <c r="IA199" s="80" t="s">
        <v>1044</v>
      </c>
      <c r="IB199" s="80" t="s">
        <v>78</v>
      </c>
      <c r="IC199" s="80" t="s">
        <v>78</v>
      </c>
      <c r="ID199" s="80" t="s">
        <v>78</v>
      </c>
      <c r="IE199" s="80" t="s">
        <v>78</v>
      </c>
      <c r="IG199" s="17"/>
      <c r="IH199" s="17"/>
      <c r="II199" s="80"/>
      <c r="IJ199" s="17"/>
      <c r="IK199" s="80"/>
      <c r="IL199" s="17"/>
      <c r="IM199" s="90"/>
      <c r="IO199" s="90"/>
    </row>
    <row r="200" spans="1:251" s="12" customFormat="1" ht="15" x14ac:dyDescent="0.25">
      <c r="A200" s="126"/>
      <c r="B200" s="125"/>
      <c r="C200" s="480" t="s">
        <v>1079</v>
      </c>
      <c r="D200" s="480"/>
      <c r="E200" s="480"/>
      <c r="F200" s="480"/>
      <c r="G200" s="480"/>
      <c r="H200" s="480"/>
      <c r="I200" s="480"/>
      <c r="J200" s="480"/>
      <c r="K200" s="480"/>
      <c r="L200" s="480"/>
      <c r="M200" s="480"/>
      <c r="N200" s="480"/>
      <c r="O200" s="480"/>
      <c r="P200" s="517"/>
      <c r="HY200" s="111"/>
      <c r="HZ200" s="111"/>
      <c r="IA200" s="80"/>
      <c r="IB200" s="80"/>
      <c r="IC200" s="80"/>
      <c r="ID200" s="80"/>
      <c r="IE200" s="80"/>
      <c r="IF200" s="52" t="s">
        <v>1079</v>
      </c>
      <c r="IG200" s="17"/>
      <c r="IH200" s="17"/>
      <c r="II200" s="80"/>
      <c r="IJ200" s="17"/>
      <c r="IK200" s="80"/>
      <c r="IL200" s="17"/>
      <c r="IM200" s="90"/>
      <c r="IO200" s="90"/>
    </row>
    <row r="201" spans="1:251" s="12" customFormat="1" ht="15" x14ac:dyDescent="0.25">
      <c r="A201" s="150"/>
      <c r="B201" s="136" t="s">
        <v>399</v>
      </c>
      <c r="C201" s="485" t="s">
        <v>398</v>
      </c>
      <c r="D201" s="485"/>
      <c r="E201" s="485"/>
      <c r="F201" s="485"/>
      <c r="G201" s="485"/>
      <c r="H201" s="135" t="s">
        <v>177</v>
      </c>
      <c r="I201" s="149">
        <v>76.02</v>
      </c>
      <c r="J201" s="62"/>
      <c r="K201" s="162">
        <v>13.6836</v>
      </c>
      <c r="L201" s="50"/>
      <c r="M201" s="11"/>
      <c r="N201" s="146">
        <v>570.26</v>
      </c>
      <c r="O201" s="62"/>
      <c r="P201" s="133">
        <v>7803.21</v>
      </c>
      <c r="Q201" s="138"/>
      <c r="R201" s="138"/>
      <c r="HY201" s="111"/>
      <c r="HZ201" s="111"/>
      <c r="IA201" s="80"/>
      <c r="IB201" s="80"/>
      <c r="IC201" s="80"/>
      <c r="ID201" s="80"/>
      <c r="IE201" s="80"/>
      <c r="IG201" s="17" t="s">
        <v>398</v>
      </c>
      <c r="IH201" s="17"/>
      <c r="II201" s="80"/>
      <c r="IJ201" s="17"/>
      <c r="IK201" s="80"/>
      <c r="IL201" s="17"/>
      <c r="IM201" s="90"/>
      <c r="IO201" s="90"/>
    </row>
    <row r="202" spans="1:251" s="12" customFormat="1" ht="15" x14ac:dyDescent="0.25">
      <c r="A202" s="150"/>
      <c r="B202" s="136" t="s">
        <v>207</v>
      </c>
      <c r="C202" s="485" t="s">
        <v>206</v>
      </c>
      <c r="D202" s="485"/>
      <c r="E202" s="485"/>
      <c r="F202" s="485"/>
      <c r="G202" s="485"/>
      <c r="H202" s="135" t="s">
        <v>174</v>
      </c>
      <c r="I202" s="149">
        <v>0.04</v>
      </c>
      <c r="J202" s="62"/>
      <c r="K202" s="162">
        <v>7.1999999999999998E-3</v>
      </c>
      <c r="L202" s="50"/>
      <c r="M202" s="11"/>
      <c r="N202" s="146">
        <v>1664.09</v>
      </c>
      <c r="O202" s="62"/>
      <c r="P202" s="133">
        <v>11.98</v>
      </c>
      <c r="Q202" s="138"/>
      <c r="R202" s="138"/>
      <c r="HY202" s="111"/>
      <c r="HZ202" s="111"/>
      <c r="IA202" s="80"/>
      <c r="IB202" s="80"/>
      <c r="IC202" s="80"/>
      <c r="ID202" s="80"/>
      <c r="IE202" s="80"/>
      <c r="IG202" s="17" t="s">
        <v>206</v>
      </c>
      <c r="IH202" s="17"/>
      <c r="II202" s="80"/>
      <c r="IJ202" s="17"/>
      <c r="IK202" s="80"/>
      <c r="IL202" s="17"/>
      <c r="IM202" s="90"/>
      <c r="IO202" s="90"/>
    </row>
    <row r="203" spans="1:251" s="12" customFormat="1" ht="15" x14ac:dyDescent="0.25">
      <c r="A203" s="137"/>
      <c r="B203" s="136" t="s">
        <v>205</v>
      </c>
      <c r="C203" s="485" t="s">
        <v>204</v>
      </c>
      <c r="D203" s="485"/>
      <c r="E203" s="485"/>
      <c r="F203" s="485"/>
      <c r="G203" s="485"/>
      <c r="H203" s="135" t="s">
        <v>177</v>
      </c>
      <c r="I203" s="149">
        <v>0.04</v>
      </c>
      <c r="J203" s="62"/>
      <c r="K203" s="162">
        <v>7.1999999999999998E-3</v>
      </c>
      <c r="L203" s="59"/>
      <c r="M203" s="62"/>
      <c r="N203" s="153">
        <v>766.03</v>
      </c>
      <c r="O203" s="62"/>
      <c r="P203" s="152">
        <v>5.52</v>
      </c>
      <c r="HY203" s="111"/>
      <c r="HZ203" s="111"/>
      <c r="IA203" s="80"/>
      <c r="IB203" s="80"/>
      <c r="IC203" s="80"/>
      <c r="ID203" s="80"/>
      <c r="IE203" s="80"/>
      <c r="IG203" s="17"/>
      <c r="IH203" s="17" t="s">
        <v>204</v>
      </c>
      <c r="II203" s="80"/>
      <c r="IJ203" s="17"/>
      <c r="IK203" s="80"/>
      <c r="IL203" s="17"/>
      <c r="IM203" s="90"/>
      <c r="IO203" s="90"/>
    </row>
    <row r="204" spans="1:251" s="12" customFormat="1" ht="15" x14ac:dyDescent="0.25">
      <c r="A204" s="150"/>
      <c r="B204" s="136" t="s">
        <v>1030</v>
      </c>
      <c r="C204" s="485" t="s">
        <v>1029</v>
      </c>
      <c r="D204" s="485"/>
      <c r="E204" s="485"/>
      <c r="F204" s="485"/>
      <c r="G204" s="485"/>
      <c r="H204" s="135" t="s">
        <v>174</v>
      </c>
      <c r="I204" s="154">
        <v>22.5</v>
      </c>
      <c r="J204" s="62"/>
      <c r="K204" s="149">
        <v>4.05</v>
      </c>
      <c r="L204" s="148">
        <v>8.84</v>
      </c>
      <c r="M204" s="147">
        <v>1.52</v>
      </c>
      <c r="N204" s="146">
        <v>13.44</v>
      </c>
      <c r="O204" s="62"/>
      <c r="P204" s="133">
        <v>54.43</v>
      </c>
      <c r="Q204" s="138"/>
      <c r="R204" s="138"/>
      <c r="HY204" s="111"/>
      <c r="HZ204" s="111"/>
      <c r="IA204" s="80"/>
      <c r="IB204" s="80"/>
      <c r="IC204" s="80"/>
      <c r="ID204" s="80"/>
      <c r="IE204" s="80"/>
      <c r="IG204" s="17" t="s">
        <v>1029</v>
      </c>
      <c r="IH204" s="17"/>
      <c r="II204" s="80"/>
      <c r="IJ204" s="17"/>
      <c r="IK204" s="80"/>
      <c r="IL204" s="17"/>
      <c r="IM204" s="90"/>
      <c r="IO204" s="90"/>
    </row>
    <row r="205" spans="1:251" s="12" customFormat="1" ht="15" x14ac:dyDescent="0.25">
      <c r="A205" s="150"/>
      <c r="B205" s="136" t="s">
        <v>1042</v>
      </c>
      <c r="C205" s="485" t="s">
        <v>1041</v>
      </c>
      <c r="D205" s="485"/>
      <c r="E205" s="485"/>
      <c r="F205" s="485"/>
      <c r="G205" s="485"/>
      <c r="H205" s="135" t="s">
        <v>171</v>
      </c>
      <c r="I205" s="154">
        <v>30.2</v>
      </c>
      <c r="J205" s="62"/>
      <c r="K205" s="151">
        <v>5.4359999999999999</v>
      </c>
      <c r="L205" s="148">
        <v>61.7</v>
      </c>
      <c r="M205" s="147">
        <v>1.64</v>
      </c>
      <c r="N205" s="146">
        <v>101.19</v>
      </c>
      <c r="O205" s="62"/>
      <c r="P205" s="133">
        <v>550.07000000000005</v>
      </c>
      <c r="Q205" s="138"/>
      <c r="R205" s="138"/>
      <c r="HY205" s="111"/>
      <c r="HZ205" s="111"/>
      <c r="IA205" s="80"/>
      <c r="IB205" s="80"/>
      <c r="IC205" s="80"/>
      <c r="ID205" s="80"/>
      <c r="IE205" s="80"/>
      <c r="IG205" s="17" t="s">
        <v>1041</v>
      </c>
      <c r="IH205" s="17"/>
      <c r="II205" s="80"/>
      <c r="IJ205" s="17"/>
      <c r="IK205" s="80"/>
      <c r="IL205" s="17"/>
      <c r="IM205" s="90"/>
      <c r="IO205" s="90"/>
    </row>
    <row r="206" spans="1:251" s="12" customFormat="1" ht="15" x14ac:dyDescent="0.25">
      <c r="A206" s="150"/>
      <c r="B206" s="136" t="s">
        <v>912</v>
      </c>
      <c r="C206" s="485" t="s">
        <v>911</v>
      </c>
      <c r="D206" s="485"/>
      <c r="E206" s="485"/>
      <c r="F206" s="485"/>
      <c r="G206" s="485"/>
      <c r="H206" s="135" t="s">
        <v>157</v>
      </c>
      <c r="I206" s="151">
        <v>6.2E-2</v>
      </c>
      <c r="J206" s="62"/>
      <c r="K206" s="168">
        <v>1.116E-2</v>
      </c>
      <c r="L206" s="166">
        <v>55898.18</v>
      </c>
      <c r="M206" s="147">
        <v>1.36</v>
      </c>
      <c r="N206" s="146">
        <v>76021.52</v>
      </c>
      <c r="O206" s="62"/>
      <c r="P206" s="133">
        <v>848.4</v>
      </c>
      <c r="Q206" s="138"/>
      <c r="R206" s="138"/>
      <c r="HY206" s="111"/>
      <c r="HZ206" s="111"/>
      <c r="IA206" s="80"/>
      <c r="IB206" s="80"/>
      <c r="IC206" s="80"/>
      <c r="ID206" s="80"/>
      <c r="IE206" s="80"/>
      <c r="IG206" s="17" t="s">
        <v>911</v>
      </c>
      <c r="IH206" s="17"/>
      <c r="II206" s="80"/>
      <c r="IJ206" s="17"/>
      <c r="IK206" s="80"/>
      <c r="IL206" s="17"/>
      <c r="IM206" s="90"/>
      <c r="IO206" s="90"/>
    </row>
    <row r="207" spans="1:251" s="12" customFormat="1" ht="15" x14ac:dyDescent="0.25">
      <c r="A207" s="145" t="s">
        <v>230</v>
      </c>
      <c r="B207" s="144" t="s">
        <v>1040</v>
      </c>
      <c r="C207" s="515" t="s">
        <v>1039</v>
      </c>
      <c r="D207" s="515"/>
      <c r="E207" s="515"/>
      <c r="F207" s="515"/>
      <c r="G207" s="515"/>
      <c r="H207" s="143" t="s">
        <v>758</v>
      </c>
      <c r="I207" s="142">
        <v>110</v>
      </c>
      <c r="J207" s="140"/>
      <c r="K207" s="209">
        <v>19.8</v>
      </c>
      <c r="L207" s="141"/>
      <c r="M207" s="140"/>
      <c r="N207" s="141"/>
      <c r="O207" s="140"/>
      <c r="P207" s="139"/>
      <c r="HY207" s="111"/>
      <c r="HZ207" s="111"/>
      <c r="IA207" s="80"/>
      <c r="IB207" s="80"/>
      <c r="IC207" s="80"/>
      <c r="ID207" s="80"/>
      <c r="IE207" s="80"/>
      <c r="IG207" s="17"/>
      <c r="IH207" s="17"/>
      <c r="II207" s="80"/>
      <c r="IJ207" s="17"/>
      <c r="IK207" s="80"/>
      <c r="IL207" s="17"/>
      <c r="IM207" s="90"/>
      <c r="IO207" s="90"/>
      <c r="IQ207" s="112" t="s">
        <v>1039</v>
      </c>
    </row>
    <row r="208" spans="1:251" s="12" customFormat="1" ht="15" x14ac:dyDescent="0.25">
      <c r="A208" s="99"/>
      <c r="B208" s="98"/>
      <c r="C208" s="516" t="s">
        <v>166</v>
      </c>
      <c r="D208" s="516"/>
      <c r="E208" s="516"/>
      <c r="F208" s="516"/>
      <c r="G208" s="516"/>
      <c r="H208" s="121"/>
      <c r="I208" s="119"/>
      <c r="J208" s="119"/>
      <c r="K208" s="119"/>
      <c r="L208" s="120"/>
      <c r="M208" s="119"/>
      <c r="N208" s="129"/>
      <c r="O208" s="119"/>
      <c r="P208" s="118">
        <v>9273.61</v>
      </c>
      <c r="Q208" s="138"/>
      <c r="R208" s="138"/>
      <c r="HY208" s="111"/>
      <c r="HZ208" s="111"/>
      <c r="IA208" s="80"/>
      <c r="IB208" s="80"/>
      <c r="IC208" s="80"/>
      <c r="ID208" s="80"/>
      <c r="IE208" s="80"/>
      <c r="IG208" s="17"/>
      <c r="IH208" s="17"/>
      <c r="II208" s="80" t="s">
        <v>166</v>
      </c>
      <c r="IJ208" s="17"/>
      <c r="IK208" s="80"/>
      <c r="IL208" s="17"/>
      <c r="IM208" s="90"/>
      <c r="IO208" s="90"/>
      <c r="IQ208" s="112"/>
    </row>
    <row r="209" spans="1:251" s="12" customFormat="1" ht="15" x14ac:dyDescent="0.25">
      <c r="A209" s="137"/>
      <c r="B209" s="136"/>
      <c r="C209" s="485" t="s">
        <v>165</v>
      </c>
      <c r="D209" s="485"/>
      <c r="E209" s="485"/>
      <c r="F209" s="485"/>
      <c r="G209" s="485"/>
      <c r="H209" s="135"/>
      <c r="I209" s="62"/>
      <c r="J209" s="62"/>
      <c r="K209" s="62"/>
      <c r="L209" s="59"/>
      <c r="M209" s="62"/>
      <c r="N209" s="59"/>
      <c r="O209" s="62"/>
      <c r="P209" s="133">
        <v>7808.73</v>
      </c>
      <c r="HY209" s="111"/>
      <c r="HZ209" s="111"/>
      <c r="IA209" s="80"/>
      <c r="IB209" s="80"/>
      <c r="IC209" s="80"/>
      <c r="ID209" s="80"/>
      <c r="IE209" s="80"/>
      <c r="IG209" s="17"/>
      <c r="IH209" s="17"/>
      <c r="II209" s="80"/>
      <c r="IJ209" s="17" t="s">
        <v>165</v>
      </c>
      <c r="IK209" s="80"/>
      <c r="IL209" s="17"/>
      <c r="IM209" s="90"/>
      <c r="IO209" s="90"/>
      <c r="IQ209" s="112"/>
    </row>
    <row r="210" spans="1:251" s="12" customFormat="1" ht="22.5" x14ac:dyDescent="0.25">
      <c r="A210" s="137"/>
      <c r="B210" s="136" t="s">
        <v>1038</v>
      </c>
      <c r="C210" s="485" t="s">
        <v>1037</v>
      </c>
      <c r="D210" s="485"/>
      <c r="E210" s="485"/>
      <c r="F210" s="485"/>
      <c r="G210" s="485"/>
      <c r="H210" s="135" t="s">
        <v>161</v>
      </c>
      <c r="I210" s="134">
        <v>117</v>
      </c>
      <c r="J210" s="62"/>
      <c r="K210" s="134">
        <v>117</v>
      </c>
      <c r="L210" s="59"/>
      <c r="M210" s="62"/>
      <c r="N210" s="59"/>
      <c r="O210" s="62"/>
      <c r="P210" s="133">
        <v>9136.2099999999991</v>
      </c>
      <c r="HY210" s="111"/>
      <c r="HZ210" s="111"/>
      <c r="IA210" s="80"/>
      <c r="IB210" s="80"/>
      <c r="IC210" s="80"/>
      <c r="ID210" s="80"/>
      <c r="IE210" s="80"/>
      <c r="IG210" s="17"/>
      <c r="IH210" s="17"/>
      <c r="II210" s="80"/>
      <c r="IJ210" s="17" t="s">
        <v>1037</v>
      </c>
      <c r="IK210" s="80"/>
      <c r="IL210" s="17"/>
      <c r="IM210" s="90"/>
      <c r="IO210" s="90"/>
      <c r="IQ210" s="112"/>
    </row>
    <row r="211" spans="1:251" s="12" customFormat="1" ht="22.5" x14ac:dyDescent="0.25">
      <c r="A211" s="137"/>
      <c r="B211" s="136" t="s">
        <v>1036</v>
      </c>
      <c r="C211" s="485" t="s">
        <v>1035</v>
      </c>
      <c r="D211" s="485"/>
      <c r="E211" s="485"/>
      <c r="F211" s="485"/>
      <c r="G211" s="485"/>
      <c r="H211" s="135" t="s">
        <v>161</v>
      </c>
      <c r="I211" s="134">
        <v>74</v>
      </c>
      <c r="J211" s="62"/>
      <c r="K211" s="134">
        <v>74</v>
      </c>
      <c r="L211" s="59"/>
      <c r="M211" s="62"/>
      <c r="N211" s="59"/>
      <c r="O211" s="62"/>
      <c r="P211" s="133">
        <v>5778.46</v>
      </c>
      <c r="HY211" s="111"/>
      <c r="HZ211" s="111"/>
      <c r="IA211" s="80"/>
      <c r="IB211" s="80"/>
      <c r="IC211" s="80"/>
      <c r="ID211" s="80"/>
      <c r="IE211" s="80"/>
      <c r="IG211" s="17"/>
      <c r="IH211" s="17"/>
      <c r="II211" s="80"/>
      <c r="IJ211" s="17" t="s">
        <v>1035</v>
      </c>
      <c r="IK211" s="80"/>
      <c r="IL211" s="17"/>
      <c r="IM211" s="90"/>
      <c r="IO211" s="90"/>
      <c r="IQ211" s="112"/>
    </row>
    <row r="212" spans="1:251" s="12" customFormat="1" ht="15" x14ac:dyDescent="0.25">
      <c r="A212" s="124"/>
      <c r="B212" s="123"/>
      <c r="C212" s="516" t="s">
        <v>154</v>
      </c>
      <c r="D212" s="516"/>
      <c r="E212" s="516"/>
      <c r="F212" s="516"/>
      <c r="G212" s="516"/>
      <c r="H212" s="121"/>
      <c r="I212" s="119"/>
      <c r="J212" s="119"/>
      <c r="K212" s="119"/>
      <c r="L212" s="120"/>
      <c r="M212" s="119"/>
      <c r="N212" s="129">
        <v>134379.32999999999</v>
      </c>
      <c r="O212" s="119"/>
      <c r="P212" s="118">
        <v>24188.28</v>
      </c>
      <c r="HY212" s="111"/>
      <c r="HZ212" s="111"/>
      <c r="IA212" s="80"/>
      <c r="IB212" s="80"/>
      <c r="IC212" s="80"/>
      <c r="ID212" s="80"/>
      <c r="IE212" s="80"/>
      <c r="IG212" s="17"/>
      <c r="IH212" s="17"/>
      <c r="II212" s="80"/>
      <c r="IJ212" s="17"/>
      <c r="IK212" s="80" t="s">
        <v>154</v>
      </c>
      <c r="IL212" s="17"/>
      <c r="IM212" s="90"/>
      <c r="IO212" s="90"/>
      <c r="IQ212" s="112"/>
    </row>
    <row r="213" spans="1:251" s="12" customFormat="1" ht="56.25" x14ac:dyDescent="0.25">
      <c r="A213" s="132" t="s">
        <v>566</v>
      </c>
      <c r="B213" s="122" t="s">
        <v>1034</v>
      </c>
      <c r="C213" s="506" t="s">
        <v>1033</v>
      </c>
      <c r="D213" s="506"/>
      <c r="E213" s="506"/>
      <c r="F213" s="506"/>
      <c r="G213" s="506"/>
      <c r="H213" s="121" t="s">
        <v>758</v>
      </c>
      <c r="I213" s="119">
        <v>19.8</v>
      </c>
      <c r="J213" s="131">
        <v>1</v>
      </c>
      <c r="K213" s="157">
        <v>19.8</v>
      </c>
      <c r="L213" s="129">
        <v>1429.26</v>
      </c>
      <c r="M213" s="128">
        <v>1.02</v>
      </c>
      <c r="N213" s="127">
        <v>1457.85</v>
      </c>
      <c r="O213" s="119"/>
      <c r="P213" s="118">
        <v>28865.43</v>
      </c>
      <c r="HY213" s="111"/>
      <c r="HZ213" s="111"/>
      <c r="IA213" s="80" t="s">
        <v>1033</v>
      </c>
      <c r="IB213" s="80" t="s">
        <v>78</v>
      </c>
      <c r="IC213" s="80" t="s">
        <v>78</v>
      </c>
      <c r="ID213" s="80" t="s">
        <v>78</v>
      </c>
      <c r="IE213" s="80" t="s">
        <v>78</v>
      </c>
      <c r="IG213" s="17"/>
      <c r="IH213" s="17"/>
      <c r="II213" s="80"/>
      <c r="IJ213" s="17"/>
      <c r="IK213" s="80"/>
      <c r="IL213" s="17"/>
      <c r="IM213" s="90"/>
      <c r="IO213" s="90"/>
      <c r="IQ213" s="112"/>
    </row>
    <row r="214" spans="1:251" s="12" customFormat="1" ht="15" x14ac:dyDescent="0.25">
      <c r="A214" s="124"/>
      <c r="B214" s="123"/>
      <c r="C214" s="516" t="s">
        <v>154</v>
      </c>
      <c r="D214" s="516"/>
      <c r="E214" s="516"/>
      <c r="F214" s="516"/>
      <c r="G214" s="516"/>
      <c r="H214" s="121"/>
      <c r="I214" s="119"/>
      <c r="J214" s="119"/>
      <c r="K214" s="119"/>
      <c r="L214" s="120"/>
      <c r="M214" s="119"/>
      <c r="N214" s="120"/>
      <c r="O214" s="119"/>
      <c r="P214" s="118">
        <v>28865.43</v>
      </c>
      <c r="HY214" s="111"/>
      <c r="HZ214" s="111"/>
      <c r="IA214" s="80"/>
      <c r="IB214" s="80"/>
      <c r="IC214" s="80"/>
      <c r="ID214" s="80"/>
      <c r="IE214" s="80"/>
      <c r="IG214" s="17"/>
      <c r="IH214" s="17"/>
      <c r="II214" s="80"/>
      <c r="IJ214" s="17"/>
      <c r="IK214" s="80" t="s">
        <v>154</v>
      </c>
      <c r="IL214" s="17"/>
      <c r="IM214" s="90"/>
      <c r="IO214" s="90"/>
      <c r="IQ214" s="112"/>
    </row>
    <row r="215" spans="1:251" s="12" customFormat="1" ht="22.5" x14ac:dyDescent="0.25">
      <c r="A215" s="132" t="s">
        <v>560</v>
      </c>
      <c r="B215" s="122" t="s">
        <v>1032</v>
      </c>
      <c r="C215" s="506" t="s">
        <v>1031</v>
      </c>
      <c r="D215" s="506"/>
      <c r="E215" s="506"/>
      <c r="F215" s="506"/>
      <c r="G215" s="506"/>
      <c r="H215" s="121" t="s">
        <v>774</v>
      </c>
      <c r="I215" s="119">
        <v>0.66</v>
      </c>
      <c r="J215" s="131">
        <v>1</v>
      </c>
      <c r="K215" s="128">
        <v>0.66</v>
      </c>
      <c r="L215" s="120"/>
      <c r="M215" s="119"/>
      <c r="N215" s="156"/>
      <c r="O215" s="119"/>
      <c r="P215" s="155"/>
      <c r="HY215" s="111"/>
      <c r="HZ215" s="111"/>
      <c r="IA215" s="80" t="s">
        <v>1031</v>
      </c>
      <c r="IB215" s="80" t="s">
        <v>78</v>
      </c>
      <c r="IC215" s="80" t="s">
        <v>78</v>
      </c>
      <c r="ID215" s="80" t="s">
        <v>78</v>
      </c>
      <c r="IE215" s="80" t="s">
        <v>78</v>
      </c>
      <c r="IG215" s="17"/>
      <c r="IH215" s="17"/>
      <c r="II215" s="80"/>
      <c r="IJ215" s="17"/>
      <c r="IK215" s="80"/>
      <c r="IL215" s="17"/>
      <c r="IM215" s="90"/>
      <c r="IO215" s="90"/>
      <c r="IQ215" s="112"/>
    </row>
    <row r="216" spans="1:251" s="12" customFormat="1" ht="15" x14ac:dyDescent="0.25">
      <c r="A216" s="126"/>
      <c r="B216" s="125"/>
      <c r="C216" s="480" t="s">
        <v>1078</v>
      </c>
      <c r="D216" s="480"/>
      <c r="E216" s="480"/>
      <c r="F216" s="480"/>
      <c r="G216" s="480"/>
      <c r="H216" s="480"/>
      <c r="I216" s="480"/>
      <c r="J216" s="480"/>
      <c r="K216" s="480"/>
      <c r="L216" s="480"/>
      <c r="M216" s="480"/>
      <c r="N216" s="480"/>
      <c r="O216" s="480"/>
      <c r="P216" s="517"/>
      <c r="HY216" s="111"/>
      <c r="HZ216" s="111"/>
      <c r="IA216" s="80"/>
      <c r="IB216" s="80"/>
      <c r="IC216" s="80"/>
      <c r="ID216" s="80"/>
      <c r="IE216" s="80"/>
      <c r="IF216" s="52" t="s">
        <v>1078</v>
      </c>
      <c r="IG216" s="17"/>
      <c r="IH216" s="17"/>
      <c r="II216" s="80"/>
      <c r="IJ216" s="17"/>
      <c r="IK216" s="80"/>
      <c r="IL216" s="17"/>
      <c r="IM216" s="90"/>
      <c r="IO216" s="90"/>
      <c r="IQ216" s="112"/>
    </row>
    <row r="217" spans="1:251" s="12" customFormat="1" ht="15" x14ac:dyDescent="0.25">
      <c r="A217" s="150"/>
      <c r="B217" s="136" t="s">
        <v>771</v>
      </c>
      <c r="C217" s="485" t="s">
        <v>770</v>
      </c>
      <c r="D217" s="485"/>
      <c r="E217" s="485"/>
      <c r="F217" s="485"/>
      <c r="G217" s="485"/>
      <c r="H217" s="135" t="s">
        <v>177</v>
      </c>
      <c r="I217" s="149">
        <v>18.559999999999999</v>
      </c>
      <c r="J217" s="62"/>
      <c r="K217" s="162">
        <v>12.249599999999999</v>
      </c>
      <c r="L217" s="50"/>
      <c r="M217" s="11"/>
      <c r="N217" s="146">
        <v>557.5</v>
      </c>
      <c r="O217" s="62"/>
      <c r="P217" s="133">
        <v>6829.15</v>
      </c>
      <c r="Q217" s="138"/>
      <c r="R217" s="138"/>
      <c r="HY217" s="111"/>
      <c r="HZ217" s="111"/>
      <c r="IA217" s="80"/>
      <c r="IB217" s="80"/>
      <c r="IC217" s="80"/>
      <c r="ID217" s="80"/>
      <c r="IE217" s="80"/>
      <c r="IG217" s="17" t="s">
        <v>770</v>
      </c>
      <c r="IH217" s="17"/>
      <c r="II217" s="80"/>
      <c r="IJ217" s="17"/>
      <c r="IK217" s="80"/>
      <c r="IL217" s="17"/>
      <c r="IM217" s="90"/>
      <c r="IO217" s="90"/>
      <c r="IQ217" s="112"/>
    </row>
    <row r="218" spans="1:251" s="12" customFormat="1" ht="15" x14ac:dyDescent="0.25">
      <c r="A218" s="150"/>
      <c r="B218" s="136" t="s">
        <v>207</v>
      </c>
      <c r="C218" s="485" t="s">
        <v>206</v>
      </c>
      <c r="D218" s="485"/>
      <c r="E218" s="485"/>
      <c r="F218" s="485"/>
      <c r="G218" s="485"/>
      <c r="H218" s="135" t="s">
        <v>174</v>
      </c>
      <c r="I218" s="154">
        <v>0.2</v>
      </c>
      <c r="J218" s="62"/>
      <c r="K218" s="151">
        <v>0.13200000000000001</v>
      </c>
      <c r="L218" s="50"/>
      <c r="M218" s="11"/>
      <c r="N218" s="146">
        <v>1664.09</v>
      </c>
      <c r="O218" s="62"/>
      <c r="P218" s="133">
        <v>219.66</v>
      </c>
      <c r="Q218" s="138"/>
      <c r="R218" s="138"/>
      <c r="HY218" s="111"/>
      <c r="HZ218" s="111"/>
      <c r="IA218" s="80"/>
      <c r="IB218" s="80"/>
      <c r="IC218" s="80"/>
      <c r="ID218" s="80"/>
      <c r="IE218" s="80"/>
      <c r="IG218" s="17" t="s">
        <v>206</v>
      </c>
      <c r="IH218" s="17"/>
      <c r="II218" s="80"/>
      <c r="IJ218" s="17"/>
      <c r="IK218" s="80"/>
      <c r="IL218" s="17"/>
      <c r="IM218" s="90"/>
      <c r="IO218" s="90"/>
      <c r="IQ218" s="112"/>
    </row>
    <row r="219" spans="1:251" s="12" customFormat="1" ht="15" x14ac:dyDescent="0.25">
      <c r="A219" s="137"/>
      <c r="B219" s="136" t="s">
        <v>205</v>
      </c>
      <c r="C219" s="485" t="s">
        <v>204</v>
      </c>
      <c r="D219" s="485"/>
      <c r="E219" s="485"/>
      <c r="F219" s="485"/>
      <c r="G219" s="485"/>
      <c r="H219" s="135" t="s">
        <v>177</v>
      </c>
      <c r="I219" s="154">
        <v>0.2</v>
      </c>
      <c r="J219" s="62"/>
      <c r="K219" s="151">
        <v>0.13200000000000001</v>
      </c>
      <c r="L219" s="59"/>
      <c r="M219" s="62"/>
      <c r="N219" s="153">
        <v>766.03</v>
      </c>
      <c r="O219" s="62"/>
      <c r="P219" s="152">
        <v>101.12</v>
      </c>
      <c r="HY219" s="111"/>
      <c r="HZ219" s="111"/>
      <c r="IA219" s="80"/>
      <c r="IB219" s="80"/>
      <c r="IC219" s="80"/>
      <c r="ID219" s="80"/>
      <c r="IE219" s="80"/>
      <c r="IG219" s="17"/>
      <c r="IH219" s="17" t="s">
        <v>204</v>
      </c>
      <c r="II219" s="80"/>
      <c r="IJ219" s="17"/>
      <c r="IK219" s="80"/>
      <c r="IL219" s="17"/>
      <c r="IM219" s="90"/>
      <c r="IO219" s="90"/>
      <c r="IQ219" s="112"/>
    </row>
    <row r="220" spans="1:251" s="12" customFormat="1" ht="15" x14ac:dyDescent="0.25">
      <c r="A220" s="150"/>
      <c r="B220" s="136" t="s">
        <v>698</v>
      </c>
      <c r="C220" s="485" t="s">
        <v>697</v>
      </c>
      <c r="D220" s="485"/>
      <c r="E220" s="485"/>
      <c r="F220" s="485"/>
      <c r="G220" s="485"/>
      <c r="H220" s="135" t="s">
        <v>174</v>
      </c>
      <c r="I220" s="149">
        <v>4.2699999999999996</v>
      </c>
      <c r="J220" s="62"/>
      <c r="K220" s="162">
        <v>2.8182</v>
      </c>
      <c r="L220" s="148">
        <v>1.75</v>
      </c>
      <c r="M220" s="147">
        <v>1.59</v>
      </c>
      <c r="N220" s="146">
        <v>2.78</v>
      </c>
      <c r="O220" s="62"/>
      <c r="P220" s="133">
        <v>7.83</v>
      </c>
      <c r="Q220" s="138"/>
      <c r="R220" s="138"/>
      <c r="HY220" s="111"/>
      <c r="HZ220" s="111"/>
      <c r="IA220" s="80"/>
      <c r="IB220" s="80"/>
      <c r="IC220" s="80"/>
      <c r="ID220" s="80"/>
      <c r="IE220" s="80"/>
      <c r="IG220" s="17" t="s">
        <v>697</v>
      </c>
      <c r="IH220" s="17"/>
      <c r="II220" s="80"/>
      <c r="IJ220" s="17"/>
      <c r="IK220" s="80"/>
      <c r="IL220" s="17"/>
      <c r="IM220" s="90"/>
      <c r="IO220" s="90"/>
      <c r="IQ220" s="112"/>
    </row>
    <row r="221" spans="1:251" s="12" customFormat="1" ht="15" x14ac:dyDescent="0.25">
      <c r="A221" s="150"/>
      <c r="B221" s="136" t="s">
        <v>1030</v>
      </c>
      <c r="C221" s="485" t="s">
        <v>1029</v>
      </c>
      <c r="D221" s="485"/>
      <c r="E221" s="485"/>
      <c r="F221" s="485"/>
      <c r="G221" s="485"/>
      <c r="H221" s="135" t="s">
        <v>174</v>
      </c>
      <c r="I221" s="149">
        <v>4.2699999999999996</v>
      </c>
      <c r="J221" s="62"/>
      <c r="K221" s="162">
        <v>2.8182</v>
      </c>
      <c r="L221" s="148">
        <v>8.84</v>
      </c>
      <c r="M221" s="147">
        <v>1.52</v>
      </c>
      <c r="N221" s="146">
        <v>13.44</v>
      </c>
      <c r="O221" s="62"/>
      <c r="P221" s="133">
        <v>37.880000000000003</v>
      </c>
      <c r="Q221" s="138"/>
      <c r="R221" s="138"/>
      <c r="HY221" s="111"/>
      <c r="HZ221" s="111"/>
      <c r="IA221" s="80"/>
      <c r="IB221" s="80"/>
      <c r="IC221" s="80"/>
      <c r="ID221" s="80"/>
      <c r="IE221" s="80"/>
      <c r="IG221" s="17" t="s">
        <v>1029</v>
      </c>
      <c r="IH221" s="17"/>
      <c r="II221" s="80"/>
      <c r="IJ221" s="17"/>
      <c r="IK221" s="80"/>
      <c r="IL221" s="17"/>
      <c r="IM221" s="90"/>
      <c r="IO221" s="90"/>
      <c r="IQ221" s="112"/>
    </row>
    <row r="222" spans="1:251" s="12" customFormat="1" ht="15" x14ac:dyDescent="0.25">
      <c r="A222" s="150"/>
      <c r="B222" s="136" t="s">
        <v>180</v>
      </c>
      <c r="C222" s="485" t="s">
        <v>179</v>
      </c>
      <c r="D222" s="485"/>
      <c r="E222" s="485"/>
      <c r="F222" s="485"/>
      <c r="G222" s="485"/>
      <c r="H222" s="135" t="s">
        <v>174</v>
      </c>
      <c r="I222" s="154">
        <v>0.2</v>
      </c>
      <c r="J222" s="62"/>
      <c r="K222" s="151">
        <v>0.13200000000000001</v>
      </c>
      <c r="L222" s="50"/>
      <c r="M222" s="11"/>
      <c r="N222" s="146">
        <v>657.75</v>
      </c>
      <c r="O222" s="62"/>
      <c r="P222" s="133">
        <v>86.82</v>
      </c>
      <c r="Q222" s="138"/>
      <c r="R222" s="138"/>
      <c r="HY222" s="111"/>
      <c r="HZ222" s="111"/>
      <c r="IA222" s="80"/>
      <c r="IB222" s="80"/>
      <c r="IC222" s="80"/>
      <c r="ID222" s="80"/>
      <c r="IE222" s="80"/>
      <c r="IG222" s="17" t="s">
        <v>179</v>
      </c>
      <c r="IH222" s="17"/>
      <c r="II222" s="80"/>
      <c r="IJ222" s="17"/>
      <c r="IK222" s="80"/>
      <c r="IL222" s="17"/>
      <c r="IM222" s="90"/>
      <c r="IO222" s="90"/>
      <c r="IQ222" s="112"/>
    </row>
    <row r="223" spans="1:251" s="12" customFormat="1" ht="15" x14ac:dyDescent="0.25">
      <c r="A223" s="137"/>
      <c r="B223" s="136" t="s">
        <v>178</v>
      </c>
      <c r="C223" s="485" t="s">
        <v>176</v>
      </c>
      <c r="D223" s="485"/>
      <c r="E223" s="485"/>
      <c r="F223" s="485"/>
      <c r="G223" s="485"/>
      <c r="H223" s="135" t="s">
        <v>177</v>
      </c>
      <c r="I223" s="154">
        <v>0.2</v>
      </c>
      <c r="J223" s="62"/>
      <c r="K223" s="151">
        <v>0.13200000000000001</v>
      </c>
      <c r="L223" s="59"/>
      <c r="M223" s="62"/>
      <c r="N223" s="153">
        <v>570.26</v>
      </c>
      <c r="O223" s="62"/>
      <c r="P223" s="152">
        <v>75.27</v>
      </c>
      <c r="HY223" s="111"/>
      <c r="HZ223" s="111"/>
      <c r="IA223" s="80"/>
      <c r="IB223" s="80"/>
      <c r="IC223" s="80"/>
      <c r="ID223" s="80"/>
      <c r="IE223" s="80"/>
      <c r="IG223" s="17"/>
      <c r="IH223" s="17" t="s">
        <v>176</v>
      </c>
      <c r="II223" s="80"/>
      <c r="IJ223" s="17"/>
      <c r="IK223" s="80"/>
      <c r="IL223" s="17"/>
      <c r="IM223" s="90"/>
      <c r="IO223" s="90"/>
      <c r="IQ223" s="112"/>
    </row>
    <row r="224" spans="1:251" s="12" customFormat="1" ht="22.5" x14ac:dyDescent="0.25">
      <c r="A224" s="150"/>
      <c r="B224" s="136" t="s">
        <v>1028</v>
      </c>
      <c r="C224" s="485" t="s">
        <v>1027</v>
      </c>
      <c r="D224" s="485"/>
      <c r="E224" s="485"/>
      <c r="F224" s="485"/>
      <c r="G224" s="485"/>
      <c r="H224" s="135" t="s">
        <v>185</v>
      </c>
      <c r="I224" s="151">
        <v>9.6000000000000002E-2</v>
      </c>
      <c r="J224" s="62"/>
      <c r="K224" s="168">
        <v>6.336E-2</v>
      </c>
      <c r="L224" s="148">
        <v>37.71</v>
      </c>
      <c r="M224" s="147">
        <v>1.58</v>
      </c>
      <c r="N224" s="146">
        <v>59.58</v>
      </c>
      <c r="O224" s="62"/>
      <c r="P224" s="133">
        <v>3.77</v>
      </c>
      <c r="Q224" s="138"/>
      <c r="R224" s="138"/>
      <c r="HY224" s="111"/>
      <c r="HZ224" s="111"/>
      <c r="IA224" s="80"/>
      <c r="IB224" s="80"/>
      <c r="IC224" s="80"/>
      <c r="ID224" s="80"/>
      <c r="IE224" s="80"/>
      <c r="IG224" s="17" t="s">
        <v>1027</v>
      </c>
      <c r="IH224" s="17"/>
      <c r="II224" s="80"/>
      <c r="IJ224" s="17"/>
      <c r="IK224" s="80"/>
      <c r="IL224" s="17"/>
      <c r="IM224" s="90"/>
      <c r="IO224" s="90"/>
      <c r="IQ224" s="112"/>
    </row>
    <row r="225" spans="1:251" s="12" customFormat="1" ht="15" x14ac:dyDescent="0.25">
      <c r="A225" s="150"/>
      <c r="B225" s="136" t="s">
        <v>1026</v>
      </c>
      <c r="C225" s="485" t="s">
        <v>1025</v>
      </c>
      <c r="D225" s="485"/>
      <c r="E225" s="485"/>
      <c r="F225" s="485"/>
      <c r="G225" s="485"/>
      <c r="H225" s="135" t="s">
        <v>171</v>
      </c>
      <c r="I225" s="154">
        <v>0.5</v>
      </c>
      <c r="J225" s="62"/>
      <c r="K225" s="149">
        <v>0.33</v>
      </c>
      <c r="L225" s="148">
        <v>931.11</v>
      </c>
      <c r="M225" s="147">
        <v>1.61</v>
      </c>
      <c r="N225" s="146">
        <v>1499.09</v>
      </c>
      <c r="O225" s="62"/>
      <c r="P225" s="133">
        <v>494.7</v>
      </c>
      <c r="Q225" s="138"/>
      <c r="R225" s="138"/>
      <c r="HY225" s="111"/>
      <c r="HZ225" s="111"/>
      <c r="IA225" s="80"/>
      <c r="IB225" s="80"/>
      <c r="IC225" s="80"/>
      <c r="ID225" s="80"/>
      <c r="IE225" s="80"/>
      <c r="IG225" s="17" t="s">
        <v>1025</v>
      </c>
      <c r="IH225" s="17"/>
      <c r="II225" s="80"/>
      <c r="IJ225" s="17"/>
      <c r="IK225" s="80"/>
      <c r="IL225" s="17"/>
      <c r="IM225" s="90"/>
      <c r="IO225" s="90"/>
      <c r="IQ225" s="112"/>
    </row>
    <row r="226" spans="1:251" s="12" customFormat="1" ht="15" x14ac:dyDescent="0.25">
      <c r="A226" s="150"/>
      <c r="B226" s="136" t="s">
        <v>1024</v>
      </c>
      <c r="C226" s="485" t="s">
        <v>1023</v>
      </c>
      <c r="D226" s="485"/>
      <c r="E226" s="485"/>
      <c r="F226" s="485"/>
      <c r="G226" s="485"/>
      <c r="H226" s="135" t="s">
        <v>157</v>
      </c>
      <c r="I226" s="168">
        <v>6.0000000000000002E-5</v>
      </c>
      <c r="J226" s="62"/>
      <c r="K226" s="202">
        <v>3.96E-5</v>
      </c>
      <c r="L226" s="166">
        <v>82698.14</v>
      </c>
      <c r="M226" s="147">
        <v>1.36</v>
      </c>
      <c r="N226" s="146">
        <v>112469.47</v>
      </c>
      <c r="O226" s="62"/>
      <c r="P226" s="133">
        <v>4.45</v>
      </c>
      <c r="Q226" s="138"/>
      <c r="R226" s="138"/>
      <c r="HY226" s="111"/>
      <c r="HZ226" s="111"/>
      <c r="IA226" s="80"/>
      <c r="IB226" s="80"/>
      <c r="IC226" s="80"/>
      <c r="ID226" s="80"/>
      <c r="IE226" s="80"/>
      <c r="IG226" s="17" t="s">
        <v>1023</v>
      </c>
      <c r="IH226" s="17"/>
      <c r="II226" s="80"/>
      <c r="IJ226" s="17"/>
      <c r="IK226" s="80"/>
      <c r="IL226" s="17"/>
      <c r="IM226" s="90"/>
      <c r="IO226" s="90"/>
      <c r="IQ226" s="112"/>
    </row>
    <row r="227" spans="1:251" s="12" customFormat="1" ht="15" x14ac:dyDescent="0.25">
      <c r="A227" s="99"/>
      <c r="B227" s="98"/>
      <c r="C227" s="516" t="s">
        <v>166</v>
      </c>
      <c r="D227" s="516"/>
      <c r="E227" s="516"/>
      <c r="F227" s="516"/>
      <c r="G227" s="516"/>
      <c r="H227" s="121"/>
      <c r="I227" s="119"/>
      <c r="J227" s="119"/>
      <c r="K227" s="119"/>
      <c r="L227" s="120"/>
      <c r="M227" s="119"/>
      <c r="N227" s="129"/>
      <c r="O227" s="119"/>
      <c r="P227" s="118">
        <v>7860.65</v>
      </c>
      <c r="Q227" s="138"/>
      <c r="R227" s="138"/>
      <c r="HY227" s="111"/>
      <c r="HZ227" s="111"/>
      <c r="IA227" s="80"/>
      <c r="IB227" s="80"/>
      <c r="IC227" s="80"/>
      <c r="ID227" s="80"/>
      <c r="IE227" s="80"/>
      <c r="IG227" s="17"/>
      <c r="IH227" s="17"/>
      <c r="II227" s="80" t="s">
        <v>166</v>
      </c>
      <c r="IJ227" s="17"/>
      <c r="IK227" s="80"/>
      <c r="IL227" s="17"/>
      <c r="IM227" s="90"/>
      <c r="IO227" s="90"/>
      <c r="IQ227" s="112"/>
    </row>
    <row r="228" spans="1:251" s="12" customFormat="1" ht="15" x14ac:dyDescent="0.25">
      <c r="A228" s="137" t="s">
        <v>1077</v>
      </c>
      <c r="B228" s="136" t="s">
        <v>679</v>
      </c>
      <c r="C228" s="485" t="s">
        <v>678</v>
      </c>
      <c r="D228" s="485"/>
      <c r="E228" s="485"/>
      <c r="F228" s="485"/>
      <c r="G228" s="485"/>
      <c r="H228" s="135" t="s">
        <v>161</v>
      </c>
      <c r="I228" s="134">
        <v>2</v>
      </c>
      <c r="J228" s="62"/>
      <c r="K228" s="134">
        <v>2</v>
      </c>
      <c r="L228" s="59"/>
      <c r="M228" s="62"/>
      <c r="N228" s="59"/>
      <c r="O228" s="62"/>
      <c r="P228" s="152">
        <v>136.58000000000001</v>
      </c>
      <c r="HY228" s="111"/>
      <c r="HZ228" s="111"/>
      <c r="IA228" s="80"/>
      <c r="IB228" s="80"/>
      <c r="IC228" s="80"/>
      <c r="ID228" s="80"/>
      <c r="IE228" s="80"/>
      <c r="IG228" s="17"/>
      <c r="IH228" s="17"/>
      <c r="II228" s="80"/>
      <c r="IJ228" s="17"/>
      <c r="IK228" s="80"/>
      <c r="IL228" s="17" t="s">
        <v>678</v>
      </c>
      <c r="IM228" s="90"/>
      <c r="IO228" s="90"/>
      <c r="IQ228" s="112"/>
    </row>
    <row r="229" spans="1:251" s="12" customFormat="1" ht="15" x14ac:dyDescent="0.25">
      <c r="A229" s="137"/>
      <c r="B229" s="136"/>
      <c r="C229" s="485" t="s">
        <v>165</v>
      </c>
      <c r="D229" s="485"/>
      <c r="E229" s="485"/>
      <c r="F229" s="485"/>
      <c r="G229" s="485"/>
      <c r="H229" s="135"/>
      <c r="I229" s="62"/>
      <c r="J229" s="62"/>
      <c r="K229" s="62"/>
      <c r="L229" s="59"/>
      <c r="M229" s="62"/>
      <c r="N229" s="59"/>
      <c r="O229" s="62"/>
      <c r="P229" s="133">
        <v>7005.54</v>
      </c>
      <c r="HY229" s="111"/>
      <c r="HZ229" s="111"/>
      <c r="IA229" s="80"/>
      <c r="IB229" s="80"/>
      <c r="IC229" s="80"/>
      <c r="ID229" s="80"/>
      <c r="IE229" s="80"/>
      <c r="IG229" s="17"/>
      <c r="IH229" s="17"/>
      <c r="II229" s="80"/>
      <c r="IJ229" s="17" t="s">
        <v>165</v>
      </c>
      <c r="IK229" s="80"/>
      <c r="IL229" s="17"/>
      <c r="IM229" s="90"/>
      <c r="IO229" s="90"/>
      <c r="IQ229" s="112"/>
    </row>
    <row r="230" spans="1:251" s="12" customFormat="1" ht="15" x14ac:dyDescent="0.25">
      <c r="A230" s="137"/>
      <c r="B230" s="136" t="s">
        <v>677</v>
      </c>
      <c r="C230" s="485" t="s">
        <v>676</v>
      </c>
      <c r="D230" s="485"/>
      <c r="E230" s="485"/>
      <c r="F230" s="485"/>
      <c r="G230" s="485"/>
      <c r="H230" s="135" t="s">
        <v>161</v>
      </c>
      <c r="I230" s="134">
        <v>97</v>
      </c>
      <c r="J230" s="62"/>
      <c r="K230" s="134">
        <v>97</v>
      </c>
      <c r="L230" s="59"/>
      <c r="M230" s="62"/>
      <c r="N230" s="59"/>
      <c r="O230" s="62"/>
      <c r="P230" s="133">
        <v>6795.37</v>
      </c>
      <c r="HY230" s="111"/>
      <c r="HZ230" s="111"/>
      <c r="IA230" s="80"/>
      <c r="IB230" s="80"/>
      <c r="IC230" s="80"/>
      <c r="ID230" s="80"/>
      <c r="IE230" s="80"/>
      <c r="IG230" s="17"/>
      <c r="IH230" s="17"/>
      <c r="II230" s="80"/>
      <c r="IJ230" s="17" t="s">
        <v>676</v>
      </c>
      <c r="IK230" s="80"/>
      <c r="IL230" s="17"/>
      <c r="IM230" s="90"/>
      <c r="IO230" s="90"/>
      <c r="IQ230" s="112"/>
    </row>
    <row r="231" spans="1:251" s="12" customFormat="1" ht="15" x14ac:dyDescent="0.25">
      <c r="A231" s="137"/>
      <c r="B231" s="136" t="s">
        <v>675</v>
      </c>
      <c r="C231" s="485" t="s">
        <v>674</v>
      </c>
      <c r="D231" s="485"/>
      <c r="E231" s="485"/>
      <c r="F231" s="485"/>
      <c r="G231" s="485"/>
      <c r="H231" s="135" t="s">
        <v>161</v>
      </c>
      <c r="I231" s="134">
        <v>51</v>
      </c>
      <c r="J231" s="62"/>
      <c r="K231" s="134">
        <v>51</v>
      </c>
      <c r="L231" s="59"/>
      <c r="M231" s="62"/>
      <c r="N231" s="59"/>
      <c r="O231" s="62"/>
      <c r="P231" s="133">
        <v>3572.83</v>
      </c>
      <c r="HY231" s="111"/>
      <c r="HZ231" s="111"/>
      <c r="IA231" s="80"/>
      <c r="IB231" s="80"/>
      <c r="IC231" s="80"/>
      <c r="ID231" s="80"/>
      <c r="IE231" s="80"/>
      <c r="IG231" s="17"/>
      <c r="IH231" s="17"/>
      <c r="II231" s="80"/>
      <c r="IJ231" s="17" t="s">
        <v>674</v>
      </c>
      <c r="IK231" s="80"/>
      <c r="IL231" s="17"/>
      <c r="IM231" s="90"/>
      <c r="IO231" s="90"/>
      <c r="IQ231" s="112"/>
    </row>
    <row r="232" spans="1:251" s="12" customFormat="1" ht="15" x14ac:dyDescent="0.25">
      <c r="A232" s="124"/>
      <c r="B232" s="123"/>
      <c r="C232" s="516" t="s">
        <v>154</v>
      </c>
      <c r="D232" s="516"/>
      <c r="E232" s="516"/>
      <c r="F232" s="516"/>
      <c r="G232" s="516"/>
      <c r="H232" s="121"/>
      <c r="I232" s="119"/>
      <c r="J232" s="119"/>
      <c r="K232" s="119"/>
      <c r="L232" s="120"/>
      <c r="M232" s="119"/>
      <c r="N232" s="129">
        <v>27826.41</v>
      </c>
      <c r="O232" s="119"/>
      <c r="P232" s="118">
        <v>18365.43</v>
      </c>
      <c r="HY232" s="111"/>
      <c r="HZ232" s="111"/>
      <c r="IA232" s="80"/>
      <c r="IB232" s="80"/>
      <c r="IC232" s="80"/>
      <c r="ID232" s="80"/>
      <c r="IE232" s="80"/>
      <c r="IG232" s="17"/>
      <c r="IH232" s="17"/>
      <c r="II232" s="80"/>
      <c r="IJ232" s="17"/>
      <c r="IK232" s="80" t="s">
        <v>154</v>
      </c>
      <c r="IL232" s="17"/>
      <c r="IM232" s="90"/>
      <c r="IO232" s="90"/>
      <c r="IQ232" s="112"/>
    </row>
    <row r="233" spans="1:251" s="12" customFormat="1" ht="56.25" x14ac:dyDescent="0.25">
      <c r="A233" s="132" t="s">
        <v>553</v>
      </c>
      <c r="B233" s="122" t="s">
        <v>997</v>
      </c>
      <c r="C233" s="506" t="s">
        <v>996</v>
      </c>
      <c r="D233" s="506"/>
      <c r="E233" s="506"/>
      <c r="F233" s="506"/>
      <c r="G233" s="506"/>
      <c r="H233" s="121" t="s">
        <v>199</v>
      </c>
      <c r="I233" s="119">
        <v>6.7979999999999999E-2</v>
      </c>
      <c r="J233" s="131">
        <v>1</v>
      </c>
      <c r="K233" s="130">
        <v>6.7979999999999999E-2</v>
      </c>
      <c r="L233" s="129">
        <v>1114796.72</v>
      </c>
      <c r="M233" s="128">
        <v>1.17</v>
      </c>
      <c r="N233" s="127">
        <v>1304312.1599999999</v>
      </c>
      <c r="O233" s="119"/>
      <c r="P233" s="118">
        <v>88667.14</v>
      </c>
      <c r="HY233" s="111"/>
      <c r="HZ233" s="111"/>
      <c r="IA233" s="80" t="s">
        <v>996</v>
      </c>
      <c r="IB233" s="80" t="s">
        <v>78</v>
      </c>
      <c r="IC233" s="80" t="s">
        <v>78</v>
      </c>
      <c r="ID233" s="80" t="s">
        <v>78</v>
      </c>
      <c r="IE233" s="80" t="s">
        <v>78</v>
      </c>
      <c r="IG233" s="17"/>
      <c r="IH233" s="17"/>
      <c r="II233" s="80"/>
      <c r="IJ233" s="17"/>
      <c r="IK233" s="80"/>
      <c r="IL233" s="17"/>
      <c r="IM233" s="90"/>
      <c r="IO233" s="90"/>
      <c r="IQ233" s="112"/>
    </row>
    <row r="234" spans="1:251" s="12" customFormat="1" ht="15" x14ac:dyDescent="0.25">
      <c r="A234" s="126"/>
      <c r="B234" s="125"/>
      <c r="C234" s="480" t="s">
        <v>1076</v>
      </c>
      <c r="D234" s="480"/>
      <c r="E234" s="480"/>
      <c r="F234" s="480"/>
      <c r="G234" s="480"/>
      <c r="H234" s="480"/>
      <c r="I234" s="480"/>
      <c r="J234" s="480"/>
      <c r="K234" s="480"/>
      <c r="L234" s="480"/>
      <c r="M234" s="480"/>
      <c r="N234" s="480"/>
      <c r="O234" s="480"/>
      <c r="P234" s="517"/>
      <c r="HY234" s="111"/>
      <c r="HZ234" s="111"/>
      <c r="IA234" s="80"/>
      <c r="IB234" s="80"/>
      <c r="IC234" s="80"/>
      <c r="ID234" s="80"/>
      <c r="IE234" s="80"/>
      <c r="IF234" s="52" t="s">
        <v>1076</v>
      </c>
      <c r="IG234" s="17"/>
      <c r="IH234" s="17"/>
      <c r="II234" s="80"/>
      <c r="IJ234" s="17"/>
      <c r="IK234" s="80"/>
      <c r="IL234" s="17"/>
      <c r="IM234" s="90"/>
      <c r="IO234" s="90"/>
      <c r="IQ234" s="112"/>
    </row>
    <row r="235" spans="1:251" s="12" customFormat="1" ht="15" x14ac:dyDescent="0.25">
      <c r="A235" s="124"/>
      <c r="B235" s="123"/>
      <c r="C235" s="516" t="s">
        <v>154</v>
      </c>
      <c r="D235" s="516"/>
      <c r="E235" s="516"/>
      <c r="F235" s="516"/>
      <c r="G235" s="516"/>
      <c r="H235" s="121"/>
      <c r="I235" s="119"/>
      <c r="J235" s="119"/>
      <c r="K235" s="119"/>
      <c r="L235" s="120"/>
      <c r="M235" s="119"/>
      <c r="N235" s="120"/>
      <c r="O235" s="119"/>
      <c r="P235" s="118">
        <v>88667.14</v>
      </c>
      <c r="HY235" s="111"/>
      <c r="HZ235" s="111"/>
      <c r="IA235" s="80"/>
      <c r="IB235" s="80"/>
      <c r="IC235" s="80"/>
      <c r="ID235" s="80"/>
      <c r="IE235" s="80"/>
      <c r="IG235" s="17"/>
      <c r="IH235" s="17"/>
      <c r="II235" s="80"/>
      <c r="IJ235" s="17"/>
      <c r="IK235" s="80" t="s">
        <v>154</v>
      </c>
      <c r="IL235" s="17"/>
      <c r="IM235" s="90"/>
      <c r="IO235" s="90"/>
      <c r="IQ235" s="112"/>
    </row>
    <row r="236" spans="1:251" s="12" customFormat="1" ht="22.5" x14ac:dyDescent="0.25">
      <c r="A236" s="132" t="s">
        <v>548</v>
      </c>
      <c r="B236" s="122" t="s">
        <v>960</v>
      </c>
      <c r="C236" s="506" t="s">
        <v>958</v>
      </c>
      <c r="D236" s="506"/>
      <c r="E236" s="506"/>
      <c r="F236" s="506"/>
      <c r="G236" s="506"/>
      <c r="H236" s="121" t="s">
        <v>959</v>
      </c>
      <c r="I236" s="119">
        <v>0.23205000000000001</v>
      </c>
      <c r="J236" s="131">
        <v>1</v>
      </c>
      <c r="K236" s="130">
        <v>0.23205000000000001</v>
      </c>
      <c r="L236" s="120"/>
      <c r="M236" s="119"/>
      <c r="N236" s="156"/>
      <c r="O236" s="119"/>
      <c r="P236" s="155"/>
      <c r="HY236" s="111"/>
      <c r="HZ236" s="111"/>
      <c r="IA236" s="80" t="s">
        <v>958</v>
      </c>
      <c r="IB236" s="80" t="s">
        <v>78</v>
      </c>
      <c r="IC236" s="80" t="s">
        <v>78</v>
      </c>
      <c r="ID236" s="80" t="s">
        <v>78</v>
      </c>
      <c r="IE236" s="80" t="s">
        <v>78</v>
      </c>
      <c r="IG236" s="17"/>
      <c r="IH236" s="17"/>
      <c r="II236" s="80"/>
      <c r="IJ236" s="17"/>
      <c r="IK236" s="80"/>
      <c r="IL236" s="17"/>
      <c r="IM236" s="90"/>
      <c r="IO236" s="90"/>
      <c r="IQ236" s="112"/>
    </row>
    <row r="237" spans="1:251" s="12" customFormat="1" ht="15" x14ac:dyDescent="0.25">
      <c r="A237" s="126"/>
      <c r="B237" s="125"/>
      <c r="C237" s="480" t="s">
        <v>1075</v>
      </c>
      <c r="D237" s="480"/>
      <c r="E237" s="480"/>
      <c r="F237" s="480"/>
      <c r="G237" s="480"/>
      <c r="H237" s="480"/>
      <c r="I237" s="480"/>
      <c r="J237" s="480"/>
      <c r="K237" s="480"/>
      <c r="L237" s="480"/>
      <c r="M237" s="480"/>
      <c r="N237" s="480"/>
      <c r="O237" s="480"/>
      <c r="P237" s="517"/>
      <c r="HY237" s="111"/>
      <c r="HZ237" s="111"/>
      <c r="IA237" s="80"/>
      <c r="IB237" s="80"/>
      <c r="IC237" s="80"/>
      <c r="ID237" s="80"/>
      <c r="IE237" s="80"/>
      <c r="IF237" s="52" t="s">
        <v>1075</v>
      </c>
      <c r="IG237" s="17"/>
      <c r="IH237" s="17"/>
      <c r="II237" s="80"/>
      <c r="IJ237" s="17"/>
      <c r="IK237" s="80"/>
      <c r="IL237" s="17"/>
      <c r="IM237" s="90"/>
      <c r="IO237" s="90"/>
      <c r="IQ237" s="112"/>
    </row>
    <row r="238" spans="1:251" s="12" customFormat="1" ht="22.5" x14ac:dyDescent="0.25">
      <c r="A238" s="150"/>
      <c r="B238" s="136" t="s">
        <v>956</v>
      </c>
      <c r="C238" s="485" t="s">
        <v>955</v>
      </c>
      <c r="D238" s="485"/>
      <c r="E238" s="485"/>
      <c r="F238" s="485"/>
      <c r="G238" s="485"/>
      <c r="H238" s="135" t="s">
        <v>174</v>
      </c>
      <c r="I238" s="134">
        <v>45</v>
      </c>
      <c r="J238" s="62"/>
      <c r="K238" s="168">
        <v>10.44225</v>
      </c>
      <c r="L238" s="148">
        <v>800.37</v>
      </c>
      <c r="M238" s="147">
        <v>1.26</v>
      </c>
      <c r="N238" s="146">
        <v>1008.47</v>
      </c>
      <c r="O238" s="62"/>
      <c r="P238" s="133">
        <v>10530.7</v>
      </c>
      <c r="Q238" s="138"/>
      <c r="R238" s="138"/>
      <c r="HY238" s="111"/>
      <c r="HZ238" s="111"/>
      <c r="IA238" s="80"/>
      <c r="IB238" s="80"/>
      <c r="IC238" s="80"/>
      <c r="ID238" s="80"/>
      <c r="IE238" s="80"/>
      <c r="IG238" s="17" t="s">
        <v>955</v>
      </c>
      <c r="IH238" s="17"/>
      <c r="II238" s="80"/>
      <c r="IJ238" s="17"/>
      <c r="IK238" s="80"/>
      <c r="IL238" s="17"/>
      <c r="IM238" s="90"/>
      <c r="IO238" s="90"/>
      <c r="IQ238" s="112"/>
    </row>
    <row r="239" spans="1:251" s="12" customFormat="1" ht="15" x14ac:dyDescent="0.25">
      <c r="A239" s="137"/>
      <c r="B239" s="136" t="s">
        <v>321</v>
      </c>
      <c r="C239" s="485" t="s">
        <v>320</v>
      </c>
      <c r="D239" s="485"/>
      <c r="E239" s="485"/>
      <c r="F239" s="485"/>
      <c r="G239" s="485"/>
      <c r="H239" s="135" t="s">
        <v>177</v>
      </c>
      <c r="I239" s="134">
        <v>45</v>
      </c>
      <c r="J239" s="62"/>
      <c r="K239" s="168">
        <v>10.44225</v>
      </c>
      <c r="L239" s="59"/>
      <c r="M239" s="62"/>
      <c r="N239" s="153">
        <v>655.38</v>
      </c>
      <c r="O239" s="62"/>
      <c r="P239" s="133">
        <v>6843.64</v>
      </c>
      <c r="HY239" s="111"/>
      <c r="HZ239" s="111"/>
      <c r="IA239" s="80"/>
      <c r="IB239" s="80"/>
      <c r="IC239" s="80"/>
      <c r="ID239" s="80"/>
      <c r="IE239" s="80"/>
      <c r="IG239" s="17"/>
      <c r="IH239" s="17" t="s">
        <v>320</v>
      </c>
      <c r="II239" s="80"/>
      <c r="IJ239" s="17"/>
      <c r="IK239" s="80"/>
      <c r="IL239" s="17"/>
      <c r="IM239" s="90"/>
      <c r="IO239" s="90"/>
      <c r="IQ239" s="112"/>
    </row>
    <row r="240" spans="1:251" s="12" customFormat="1" ht="15" x14ac:dyDescent="0.25">
      <c r="A240" s="99"/>
      <c r="B240" s="98"/>
      <c r="C240" s="516" t="s">
        <v>166</v>
      </c>
      <c r="D240" s="516"/>
      <c r="E240" s="516"/>
      <c r="F240" s="516"/>
      <c r="G240" s="516"/>
      <c r="H240" s="121"/>
      <c r="I240" s="119"/>
      <c r="J240" s="119"/>
      <c r="K240" s="119"/>
      <c r="L240" s="120"/>
      <c r="M240" s="119"/>
      <c r="N240" s="129"/>
      <c r="O240" s="119"/>
      <c r="P240" s="118">
        <v>17374.34</v>
      </c>
      <c r="Q240" s="138"/>
      <c r="R240" s="138"/>
      <c r="HY240" s="111"/>
      <c r="HZ240" s="111"/>
      <c r="IA240" s="80"/>
      <c r="IB240" s="80"/>
      <c r="IC240" s="80"/>
      <c r="ID240" s="80"/>
      <c r="IE240" s="80"/>
      <c r="IG240" s="17"/>
      <c r="IH240" s="17"/>
      <c r="II240" s="80" t="s">
        <v>166</v>
      </c>
      <c r="IJ240" s="17"/>
      <c r="IK240" s="80"/>
      <c r="IL240" s="17"/>
      <c r="IM240" s="90"/>
      <c r="IO240" s="90"/>
      <c r="IQ240" s="112"/>
    </row>
    <row r="241" spans="1:251" s="12" customFormat="1" ht="15" x14ac:dyDescent="0.25">
      <c r="A241" s="137"/>
      <c r="B241" s="136"/>
      <c r="C241" s="485" t="s">
        <v>165</v>
      </c>
      <c r="D241" s="485"/>
      <c r="E241" s="485"/>
      <c r="F241" s="485"/>
      <c r="G241" s="485"/>
      <c r="H241" s="135"/>
      <c r="I241" s="62"/>
      <c r="J241" s="62"/>
      <c r="K241" s="62"/>
      <c r="L241" s="59"/>
      <c r="M241" s="62"/>
      <c r="N241" s="59"/>
      <c r="O241" s="62"/>
      <c r="P241" s="133">
        <v>6843.64</v>
      </c>
      <c r="HY241" s="111"/>
      <c r="HZ241" s="111"/>
      <c r="IA241" s="80"/>
      <c r="IB241" s="80"/>
      <c r="IC241" s="80"/>
      <c r="ID241" s="80"/>
      <c r="IE241" s="80"/>
      <c r="IG241" s="17"/>
      <c r="IH241" s="17"/>
      <c r="II241" s="80"/>
      <c r="IJ241" s="17" t="s">
        <v>165</v>
      </c>
      <c r="IK241" s="80"/>
      <c r="IL241" s="17"/>
      <c r="IM241" s="90"/>
      <c r="IO241" s="90"/>
      <c r="IQ241" s="112"/>
    </row>
    <row r="242" spans="1:251" s="12" customFormat="1" ht="22.5" x14ac:dyDescent="0.25">
      <c r="A242" s="137"/>
      <c r="B242" s="136" t="s">
        <v>954</v>
      </c>
      <c r="C242" s="485" t="s">
        <v>953</v>
      </c>
      <c r="D242" s="485"/>
      <c r="E242" s="485"/>
      <c r="F242" s="485"/>
      <c r="G242" s="485"/>
      <c r="H242" s="135" t="s">
        <v>161</v>
      </c>
      <c r="I242" s="134">
        <v>92</v>
      </c>
      <c r="J242" s="62"/>
      <c r="K242" s="134">
        <v>92</v>
      </c>
      <c r="L242" s="59"/>
      <c r="M242" s="62"/>
      <c r="N242" s="59"/>
      <c r="O242" s="62"/>
      <c r="P242" s="133">
        <v>6296.15</v>
      </c>
      <c r="HY242" s="111"/>
      <c r="HZ242" s="111"/>
      <c r="IA242" s="80"/>
      <c r="IB242" s="80"/>
      <c r="IC242" s="80"/>
      <c r="ID242" s="80"/>
      <c r="IE242" s="80"/>
      <c r="IG242" s="17"/>
      <c r="IH242" s="17"/>
      <c r="II242" s="80"/>
      <c r="IJ242" s="17" t="s">
        <v>953</v>
      </c>
      <c r="IK242" s="80"/>
      <c r="IL242" s="17"/>
      <c r="IM242" s="90"/>
      <c r="IO242" s="90"/>
      <c r="IQ242" s="112"/>
    </row>
    <row r="243" spans="1:251" s="12" customFormat="1" ht="22.5" x14ac:dyDescent="0.25">
      <c r="A243" s="137"/>
      <c r="B243" s="136" t="s">
        <v>952</v>
      </c>
      <c r="C243" s="485" t="s">
        <v>951</v>
      </c>
      <c r="D243" s="485"/>
      <c r="E243" s="485"/>
      <c r="F243" s="485"/>
      <c r="G243" s="485"/>
      <c r="H243" s="135" t="s">
        <v>161</v>
      </c>
      <c r="I243" s="134">
        <v>46</v>
      </c>
      <c r="J243" s="62"/>
      <c r="K243" s="134">
        <v>46</v>
      </c>
      <c r="L243" s="59"/>
      <c r="M243" s="62"/>
      <c r="N243" s="59"/>
      <c r="O243" s="62"/>
      <c r="P243" s="133">
        <v>3148.07</v>
      </c>
      <c r="HY243" s="111"/>
      <c r="HZ243" s="111"/>
      <c r="IA243" s="80"/>
      <c r="IB243" s="80"/>
      <c r="IC243" s="80"/>
      <c r="ID243" s="80"/>
      <c r="IE243" s="80"/>
      <c r="IG243" s="17"/>
      <c r="IH243" s="17"/>
      <c r="II243" s="80"/>
      <c r="IJ243" s="17" t="s">
        <v>951</v>
      </c>
      <c r="IK243" s="80"/>
      <c r="IL243" s="17"/>
      <c r="IM243" s="90"/>
      <c r="IO243" s="90"/>
      <c r="IQ243" s="112"/>
    </row>
    <row r="244" spans="1:251" s="12" customFormat="1" ht="15" x14ac:dyDescent="0.25">
      <c r="A244" s="124"/>
      <c r="B244" s="123"/>
      <c r="C244" s="516" t="s">
        <v>154</v>
      </c>
      <c r="D244" s="516"/>
      <c r="E244" s="516"/>
      <c r="F244" s="516"/>
      <c r="G244" s="516"/>
      <c r="H244" s="121"/>
      <c r="I244" s="119"/>
      <c r="J244" s="119"/>
      <c r="K244" s="119"/>
      <c r="L244" s="120"/>
      <c r="M244" s="119"/>
      <c r="N244" s="129">
        <v>115572.33</v>
      </c>
      <c r="O244" s="119"/>
      <c r="P244" s="118">
        <v>26818.560000000001</v>
      </c>
      <c r="HY244" s="111"/>
      <c r="HZ244" s="111"/>
      <c r="IA244" s="80"/>
      <c r="IB244" s="80"/>
      <c r="IC244" s="80"/>
      <c r="ID244" s="80"/>
      <c r="IE244" s="80"/>
      <c r="IG244" s="17"/>
      <c r="IH244" s="17"/>
      <c r="II244" s="80"/>
      <c r="IJ244" s="17"/>
      <c r="IK244" s="80" t="s">
        <v>154</v>
      </c>
      <c r="IL244" s="17"/>
      <c r="IM244" s="90"/>
      <c r="IO244" s="90"/>
      <c r="IQ244" s="112"/>
    </row>
    <row r="245" spans="1:251" s="12" customFormat="1" ht="15" x14ac:dyDescent="0.25">
      <c r="A245" s="132" t="s">
        <v>530</v>
      </c>
      <c r="B245" s="122" t="s">
        <v>1019</v>
      </c>
      <c r="C245" s="506" t="s">
        <v>1018</v>
      </c>
      <c r="D245" s="506"/>
      <c r="E245" s="506"/>
      <c r="F245" s="506"/>
      <c r="G245" s="506"/>
      <c r="H245" s="121" t="s">
        <v>774</v>
      </c>
      <c r="I245" s="119">
        <v>11.05</v>
      </c>
      <c r="J245" s="131">
        <v>1</v>
      </c>
      <c r="K245" s="128">
        <v>11.05</v>
      </c>
      <c r="L245" s="120"/>
      <c r="M245" s="119"/>
      <c r="N245" s="156"/>
      <c r="O245" s="119"/>
      <c r="P245" s="155"/>
      <c r="HY245" s="111"/>
      <c r="HZ245" s="111"/>
      <c r="IA245" s="80" t="s">
        <v>1018</v>
      </c>
      <c r="IB245" s="80" t="s">
        <v>78</v>
      </c>
      <c r="IC245" s="80" t="s">
        <v>78</v>
      </c>
      <c r="ID245" s="80" t="s">
        <v>78</v>
      </c>
      <c r="IE245" s="80" t="s">
        <v>78</v>
      </c>
      <c r="IG245" s="17"/>
      <c r="IH245" s="17"/>
      <c r="II245" s="80"/>
      <c r="IJ245" s="17"/>
      <c r="IK245" s="80"/>
      <c r="IL245" s="17"/>
      <c r="IM245" s="90"/>
      <c r="IO245" s="90"/>
      <c r="IQ245" s="112"/>
    </row>
    <row r="246" spans="1:251" s="12" customFormat="1" ht="15" x14ac:dyDescent="0.25">
      <c r="A246" s="126"/>
      <c r="B246" s="125"/>
      <c r="C246" s="480" t="s">
        <v>1069</v>
      </c>
      <c r="D246" s="480"/>
      <c r="E246" s="480"/>
      <c r="F246" s="480"/>
      <c r="G246" s="480"/>
      <c r="H246" s="480"/>
      <c r="I246" s="480"/>
      <c r="J246" s="480"/>
      <c r="K246" s="480"/>
      <c r="L246" s="480"/>
      <c r="M246" s="480"/>
      <c r="N246" s="480"/>
      <c r="O246" s="480"/>
      <c r="P246" s="517"/>
      <c r="HY246" s="111"/>
      <c r="HZ246" s="111"/>
      <c r="IA246" s="80"/>
      <c r="IB246" s="80"/>
      <c r="IC246" s="80"/>
      <c r="ID246" s="80"/>
      <c r="IE246" s="80"/>
      <c r="IF246" s="52" t="s">
        <v>1069</v>
      </c>
      <c r="IG246" s="17"/>
      <c r="IH246" s="17"/>
      <c r="II246" s="80"/>
      <c r="IJ246" s="17"/>
      <c r="IK246" s="80"/>
      <c r="IL246" s="17"/>
      <c r="IM246" s="90"/>
      <c r="IO246" s="90"/>
      <c r="IQ246" s="112"/>
    </row>
    <row r="247" spans="1:251" s="12" customFormat="1" ht="15" x14ac:dyDescent="0.25">
      <c r="A247" s="150"/>
      <c r="B247" s="136" t="s">
        <v>771</v>
      </c>
      <c r="C247" s="485" t="s">
        <v>770</v>
      </c>
      <c r="D247" s="485"/>
      <c r="E247" s="485"/>
      <c r="F247" s="485"/>
      <c r="G247" s="485"/>
      <c r="H247" s="135" t="s">
        <v>177</v>
      </c>
      <c r="I247" s="154">
        <v>5.3</v>
      </c>
      <c r="J247" s="62"/>
      <c r="K247" s="151">
        <v>58.564999999999998</v>
      </c>
      <c r="L247" s="50"/>
      <c r="M247" s="11"/>
      <c r="N247" s="146">
        <v>557.5</v>
      </c>
      <c r="O247" s="62"/>
      <c r="P247" s="133">
        <v>32649.99</v>
      </c>
      <c r="Q247" s="138"/>
      <c r="R247" s="138"/>
      <c r="HY247" s="111"/>
      <c r="HZ247" s="111"/>
      <c r="IA247" s="80"/>
      <c r="IB247" s="80"/>
      <c r="IC247" s="80"/>
      <c r="ID247" s="80"/>
      <c r="IE247" s="80"/>
      <c r="IG247" s="17" t="s">
        <v>770</v>
      </c>
      <c r="IH247" s="17"/>
      <c r="II247" s="80"/>
      <c r="IJ247" s="17"/>
      <c r="IK247" s="80"/>
      <c r="IL247" s="17"/>
      <c r="IM247" s="90"/>
      <c r="IO247" s="90"/>
      <c r="IQ247" s="112"/>
    </row>
    <row r="248" spans="1:251" s="12" customFormat="1" ht="15" x14ac:dyDescent="0.25">
      <c r="A248" s="150"/>
      <c r="B248" s="136" t="s">
        <v>180</v>
      </c>
      <c r="C248" s="485" t="s">
        <v>179</v>
      </c>
      <c r="D248" s="485"/>
      <c r="E248" s="485"/>
      <c r="F248" s="485"/>
      <c r="G248" s="485"/>
      <c r="H248" s="135" t="s">
        <v>174</v>
      </c>
      <c r="I248" s="154">
        <v>3.9</v>
      </c>
      <c r="J248" s="62"/>
      <c r="K248" s="151">
        <v>43.094999999999999</v>
      </c>
      <c r="L248" s="50"/>
      <c r="M248" s="11"/>
      <c r="N248" s="146">
        <v>657.75</v>
      </c>
      <c r="O248" s="62"/>
      <c r="P248" s="133">
        <v>28345.74</v>
      </c>
      <c r="Q248" s="138"/>
      <c r="R248" s="138"/>
      <c r="HY248" s="111"/>
      <c r="HZ248" s="111"/>
      <c r="IA248" s="80"/>
      <c r="IB248" s="80"/>
      <c r="IC248" s="80"/>
      <c r="ID248" s="80"/>
      <c r="IE248" s="80"/>
      <c r="IG248" s="17" t="s">
        <v>179</v>
      </c>
      <c r="IH248" s="17"/>
      <c r="II248" s="80"/>
      <c r="IJ248" s="17"/>
      <c r="IK248" s="80"/>
      <c r="IL248" s="17"/>
      <c r="IM248" s="90"/>
      <c r="IO248" s="90"/>
      <c r="IQ248" s="112"/>
    </row>
    <row r="249" spans="1:251" s="12" customFormat="1" ht="15" x14ac:dyDescent="0.25">
      <c r="A249" s="137"/>
      <c r="B249" s="136" t="s">
        <v>178</v>
      </c>
      <c r="C249" s="485" t="s">
        <v>176</v>
      </c>
      <c r="D249" s="485"/>
      <c r="E249" s="485"/>
      <c r="F249" s="485"/>
      <c r="G249" s="485"/>
      <c r="H249" s="135" t="s">
        <v>177</v>
      </c>
      <c r="I249" s="154">
        <v>3.9</v>
      </c>
      <c r="J249" s="62"/>
      <c r="K249" s="151">
        <v>43.094999999999999</v>
      </c>
      <c r="L249" s="59"/>
      <c r="M249" s="62"/>
      <c r="N249" s="153">
        <v>570.26</v>
      </c>
      <c r="O249" s="62"/>
      <c r="P249" s="133">
        <v>24575.35</v>
      </c>
      <c r="HY249" s="111"/>
      <c r="HZ249" s="111"/>
      <c r="IA249" s="80"/>
      <c r="IB249" s="80"/>
      <c r="IC249" s="80"/>
      <c r="ID249" s="80"/>
      <c r="IE249" s="80"/>
      <c r="IG249" s="17"/>
      <c r="IH249" s="17" t="s">
        <v>176</v>
      </c>
      <c r="II249" s="80"/>
      <c r="IJ249" s="17"/>
      <c r="IK249" s="80"/>
      <c r="IL249" s="17"/>
      <c r="IM249" s="90"/>
      <c r="IO249" s="90"/>
      <c r="IQ249" s="112"/>
    </row>
    <row r="250" spans="1:251" s="12" customFormat="1" ht="15" x14ac:dyDescent="0.25">
      <c r="A250" s="99"/>
      <c r="B250" s="98"/>
      <c r="C250" s="516" t="s">
        <v>166</v>
      </c>
      <c r="D250" s="516"/>
      <c r="E250" s="516"/>
      <c r="F250" s="516"/>
      <c r="G250" s="516"/>
      <c r="H250" s="121"/>
      <c r="I250" s="119"/>
      <c r="J250" s="119"/>
      <c r="K250" s="119"/>
      <c r="L250" s="120"/>
      <c r="M250" s="119"/>
      <c r="N250" s="129"/>
      <c r="O250" s="119"/>
      <c r="P250" s="118">
        <v>85571.08</v>
      </c>
      <c r="Q250" s="138"/>
      <c r="R250" s="138"/>
      <c r="HY250" s="111"/>
      <c r="HZ250" s="111"/>
      <c r="IA250" s="80"/>
      <c r="IB250" s="80"/>
      <c r="IC250" s="80"/>
      <c r="ID250" s="80"/>
      <c r="IE250" s="80"/>
      <c r="IG250" s="17"/>
      <c r="IH250" s="17"/>
      <c r="II250" s="80" t="s">
        <v>166</v>
      </c>
      <c r="IJ250" s="17"/>
      <c r="IK250" s="80"/>
      <c r="IL250" s="17"/>
      <c r="IM250" s="90"/>
      <c r="IO250" s="90"/>
      <c r="IQ250" s="112"/>
    </row>
    <row r="251" spans="1:251" s="12" customFormat="1" ht="15" x14ac:dyDescent="0.25">
      <c r="A251" s="137" t="s">
        <v>1074</v>
      </c>
      <c r="B251" s="136" t="s">
        <v>679</v>
      </c>
      <c r="C251" s="485" t="s">
        <v>678</v>
      </c>
      <c r="D251" s="485"/>
      <c r="E251" s="485"/>
      <c r="F251" s="485"/>
      <c r="G251" s="485"/>
      <c r="H251" s="135" t="s">
        <v>161</v>
      </c>
      <c r="I251" s="134">
        <v>2</v>
      </c>
      <c r="J251" s="62"/>
      <c r="K251" s="134">
        <v>2</v>
      </c>
      <c r="L251" s="59"/>
      <c r="M251" s="62"/>
      <c r="N251" s="59"/>
      <c r="O251" s="62"/>
      <c r="P251" s="152">
        <v>653</v>
      </c>
      <c r="HY251" s="111"/>
      <c r="HZ251" s="111"/>
      <c r="IA251" s="80"/>
      <c r="IB251" s="80"/>
      <c r="IC251" s="80"/>
      <c r="ID251" s="80"/>
      <c r="IE251" s="80"/>
      <c r="IG251" s="17"/>
      <c r="IH251" s="17"/>
      <c r="II251" s="80"/>
      <c r="IJ251" s="17"/>
      <c r="IK251" s="80"/>
      <c r="IL251" s="17" t="s">
        <v>678</v>
      </c>
      <c r="IM251" s="90"/>
      <c r="IO251" s="90"/>
      <c r="IQ251" s="112"/>
    </row>
    <row r="252" spans="1:251" s="12" customFormat="1" ht="15" x14ac:dyDescent="0.25">
      <c r="A252" s="137"/>
      <c r="B252" s="136"/>
      <c r="C252" s="485" t="s">
        <v>165</v>
      </c>
      <c r="D252" s="485"/>
      <c r="E252" s="485"/>
      <c r="F252" s="485"/>
      <c r="G252" s="485"/>
      <c r="H252" s="135"/>
      <c r="I252" s="62"/>
      <c r="J252" s="62"/>
      <c r="K252" s="62"/>
      <c r="L252" s="59"/>
      <c r="M252" s="62"/>
      <c r="N252" s="59"/>
      <c r="O252" s="62"/>
      <c r="P252" s="133">
        <v>57225.34</v>
      </c>
      <c r="HY252" s="111"/>
      <c r="HZ252" s="111"/>
      <c r="IA252" s="80"/>
      <c r="IB252" s="80"/>
      <c r="IC252" s="80"/>
      <c r="ID252" s="80"/>
      <c r="IE252" s="80"/>
      <c r="IG252" s="17"/>
      <c r="IH252" s="17"/>
      <c r="II252" s="80"/>
      <c r="IJ252" s="17" t="s">
        <v>165</v>
      </c>
      <c r="IK252" s="80"/>
      <c r="IL252" s="17"/>
      <c r="IM252" s="90"/>
      <c r="IO252" s="90"/>
      <c r="IQ252" s="112"/>
    </row>
    <row r="253" spans="1:251" s="12" customFormat="1" ht="15" x14ac:dyDescent="0.25">
      <c r="A253" s="137"/>
      <c r="B253" s="136" t="s">
        <v>677</v>
      </c>
      <c r="C253" s="485" t="s">
        <v>676</v>
      </c>
      <c r="D253" s="485"/>
      <c r="E253" s="485"/>
      <c r="F253" s="485"/>
      <c r="G253" s="485"/>
      <c r="H253" s="135" t="s">
        <v>161</v>
      </c>
      <c r="I253" s="134">
        <v>97</v>
      </c>
      <c r="J253" s="62"/>
      <c r="K253" s="134">
        <v>97</v>
      </c>
      <c r="L253" s="59"/>
      <c r="M253" s="62"/>
      <c r="N253" s="59"/>
      <c r="O253" s="62"/>
      <c r="P253" s="133">
        <v>55508.58</v>
      </c>
      <c r="HY253" s="111"/>
      <c r="HZ253" s="111"/>
      <c r="IA253" s="80"/>
      <c r="IB253" s="80"/>
      <c r="IC253" s="80"/>
      <c r="ID253" s="80"/>
      <c r="IE253" s="80"/>
      <c r="IG253" s="17"/>
      <c r="IH253" s="17"/>
      <c r="II253" s="80"/>
      <c r="IJ253" s="17" t="s">
        <v>676</v>
      </c>
      <c r="IK253" s="80"/>
      <c r="IL253" s="17"/>
      <c r="IM253" s="90"/>
      <c r="IO253" s="90"/>
      <c r="IQ253" s="112"/>
    </row>
    <row r="254" spans="1:251" s="12" customFormat="1" ht="15" x14ac:dyDescent="0.25">
      <c r="A254" s="137"/>
      <c r="B254" s="136" t="s">
        <v>675</v>
      </c>
      <c r="C254" s="485" t="s">
        <v>674</v>
      </c>
      <c r="D254" s="485"/>
      <c r="E254" s="485"/>
      <c r="F254" s="485"/>
      <c r="G254" s="485"/>
      <c r="H254" s="135" t="s">
        <v>161</v>
      </c>
      <c r="I254" s="134">
        <v>51</v>
      </c>
      <c r="J254" s="62"/>
      <c r="K254" s="134">
        <v>51</v>
      </c>
      <c r="L254" s="59"/>
      <c r="M254" s="62"/>
      <c r="N254" s="59"/>
      <c r="O254" s="62"/>
      <c r="P254" s="133">
        <v>29184.92</v>
      </c>
      <c r="HY254" s="111"/>
      <c r="HZ254" s="111"/>
      <c r="IA254" s="80"/>
      <c r="IB254" s="80"/>
      <c r="IC254" s="80"/>
      <c r="ID254" s="80"/>
      <c r="IE254" s="80"/>
      <c r="IG254" s="17"/>
      <c r="IH254" s="17"/>
      <c r="II254" s="80"/>
      <c r="IJ254" s="17" t="s">
        <v>674</v>
      </c>
      <c r="IK254" s="80"/>
      <c r="IL254" s="17"/>
      <c r="IM254" s="90"/>
      <c r="IO254" s="90"/>
      <c r="IQ254" s="112"/>
    </row>
    <row r="255" spans="1:251" s="12" customFormat="1" ht="15" x14ac:dyDescent="0.25">
      <c r="A255" s="124"/>
      <c r="B255" s="123"/>
      <c r="C255" s="516" t="s">
        <v>154</v>
      </c>
      <c r="D255" s="516"/>
      <c r="E255" s="516"/>
      <c r="F255" s="516"/>
      <c r="G255" s="516"/>
      <c r="H255" s="121"/>
      <c r="I255" s="119"/>
      <c r="J255" s="119"/>
      <c r="K255" s="119"/>
      <c r="L255" s="120"/>
      <c r="M255" s="119"/>
      <c r="N255" s="129">
        <v>15467.65</v>
      </c>
      <c r="O255" s="119"/>
      <c r="P255" s="118">
        <v>170917.58</v>
      </c>
      <c r="HY255" s="111"/>
      <c r="HZ255" s="111"/>
      <c r="IA255" s="80"/>
      <c r="IB255" s="80"/>
      <c r="IC255" s="80"/>
      <c r="ID255" s="80"/>
      <c r="IE255" s="80"/>
      <c r="IG255" s="17"/>
      <c r="IH255" s="17"/>
      <c r="II255" s="80"/>
      <c r="IJ255" s="17"/>
      <c r="IK255" s="80" t="s">
        <v>154</v>
      </c>
      <c r="IL255" s="17"/>
      <c r="IM255" s="90"/>
      <c r="IO255" s="90"/>
      <c r="IQ255" s="112"/>
    </row>
    <row r="256" spans="1:251" s="12" customFormat="1" ht="22.5" x14ac:dyDescent="0.25">
      <c r="A256" s="132" t="s">
        <v>527</v>
      </c>
      <c r="B256" s="122" t="s">
        <v>1016</v>
      </c>
      <c r="C256" s="506" t="s">
        <v>1015</v>
      </c>
      <c r="D256" s="506"/>
      <c r="E256" s="506"/>
      <c r="F256" s="506"/>
      <c r="G256" s="506"/>
      <c r="H256" s="121" t="s">
        <v>774</v>
      </c>
      <c r="I256" s="119">
        <v>22.1</v>
      </c>
      <c r="J256" s="131">
        <v>1</v>
      </c>
      <c r="K256" s="157">
        <v>22.1</v>
      </c>
      <c r="L256" s="120"/>
      <c r="M256" s="119"/>
      <c r="N256" s="156"/>
      <c r="O256" s="119"/>
      <c r="P256" s="155"/>
      <c r="HY256" s="111"/>
      <c r="HZ256" s="111"/>
      <c r="IA256" s="80" t="s">
        <v>1015</v>
      </c>
      <c r="IB256" s="80" t="s">
        <v>78</v>
      </c>
      <c r="IC256" s="80" t="s">
        <v>78</v>
      </c>
      <c r="ID256" s="80" t="s">
        <v>78</v>
      </c>
      <c r="IE256" s="80" t="s">
        <v>78</v>
      </c>
      <c r="IG256" s="17"/>
      <c r="IH256" s="17"/>
      <c r="II256" s="80"/>
      <c r="IJ256" s="17"/>
      <c r="IK256" s="80"/>
      <c r="IL256" s="17"/>
      <c r="IM256" s="90"/>
      <c r="IO256" s="90"/>
      <c r="IQ256" s="112"/>
    </row>
    <row r="257" spans="1:251" s="12" customFormat="1" ht="15" x14ac:dyDescent="0.25">
      <c r="A257" s="126"/>
      <c r="B257" s="125"/>
      <c r="C257" s="480" t="s">
        <v>1067</v>
      </c>
      <c r="D257" s="480"/>
      <c r="E257" s="480"/>
      <c r="F257" s="480"/>
      <c r="G257" s="480"/>
      <c r="H257" s="480"/>
      <c r="I257" s="480"/>
      <c r="J257" s="480"/>
      <c r="K257" s="480"/>
      <c r="L257" s="480"/>
      <c r="M257" s="480"/>
      <c r="N257" s="480"/>
      <c r="O257" s="480"/>
      <c r="P257" s="517"/>
      <c r="HY257" s="111"/>
      <c r="HZ257" s="111"/>
      <c r="IA257" s="80"/>
      <c r="IB257" s="80"/>
      <c r="IC257" s="80"/>
      <c r="ID257" s="80"/>
      <c r="IE257" s="80"/>
      <c r="IF257" s="52" t="s">
        <v>1067</v>
      </c>
      <c r="IG257" s="17"/>
      <c r="IH257" s="17"/>
      <c r="II257" s="80"/>
      <c r="IJ257" s="17"/>
      <c r="IK257" s="80"/>
      <c r="IL257" s="17"/>
      <c r="IM257" s="90"/>
      <c r="IO257" s="90"/>
      <c r="IQ257" s="112"/>
    </row>
    <row r="258" spans="1:251" s="12" customFormat="1" ht="15" x14ac:dyDescent="0.25">
      <c r="A258" s="150"/>
      <c r="B258" s="136" t="s">
        <v>771</v>
      </c>
      <c r="C258" s="485" t="s">
        <v>770</v>
      </c>
      <c r="D258" s="485"/>
      <c r="E258" s="485"/>
      <c r="F258" s="485"/>
      <c r="G258" s="485"/>
      <c r="H258" s="135" t="s">
        <v>177</v>
      </c>
      <c r="I258" s="149">
        <v>1.99</v>
      </c>
      <c r="J258" s="62"/>
      <c r="K258" s="151">
        <v>43.978999999999999</v>
      </c>
      <c r="L258" s="50"/>
      <c r="M258" s="11"/>
      <c r="N258" s="146">
        <v>557.5</v>
      </c>
      <c r="O258" s="62"/>
      <c r="P258" s="133">
        <v>24518.29</v>
      </c>
      <c r="Q258" s="138"/>
      <c r="R258" s="138"/>
      <c r="HY258" s="111"/>
      <c r="HZ258" s="111"/>
      <c r="IA258" s="80"/>
      <c r="IB258" s="80"/>
      <c r="IC258" s="80"/>
      <c r="ID258" s="80"/>
      <c r="IE258" s="80"/>
      <c r="IG258" s="17" t="s">
        <v>770</v>
      </c>
      <c r="IH258" s="17"/>
      <c r="II258" s="80"/>
      <c r="IJ258" s="17"/>
      <c r="IK258" s="80"/>
      <c r="IL258" s="17"/>
      <c r="IM258" s="90"/>
      <c r="IO258" s="90"/>
      <c r="IQ258" s="112"/>
    </row>
    <row r="259" spans="1:251" s="12" customFormat="1" ht="15" x14ac:dyDescent="0.25">
      <c r="A259" s="150"/>
      <c r="B259" s="136" t="s">
        <v>180</v>
      </c>
      <c r="C259" s="485" t="s">
        <v>179</v>
      </c>
      <c r="D259" s="485"/>
      <c r="E259" s="485"/>
      <c r="F259" s="485"/>
      <c r="G259" s="485"/>
      <c r="H259" s="135" t="s">
        <v>174</v>
      </c>
      <c r="I259" s="149">
        <v>0.08</v>
      </c>
      <c r="J259" s="62"/>
      <c r="K259" s="151">
        <v>1.768</v>
      </c>
      <c r="L259" s="50"/>
      <c r="M259" s="11"/>
      <c r="N259" s="146">
        <v>657.75</v>
      </c>
      <c r="O259" s="62"/>
      <c r="P259" s="133">
        <v>1162.9000000000001</v>
      </c>
      <c r="Q259" s="138"/>
      <c r="R259" s="138"/>
      <c r="HY259" s="111"/>
      <c r="HZ259" s="111"/>
      <c r="IA259" s="80"/>
      <c r="IB259" s="80"/>
      <c r="IC259" s="80"/>
      <c r="ID259" s="80"/>
      <c r="IE259" s="80"/>
      <c r="IG259" s="17" t="s">
        <v>179</v>
      </c>
      <c r="IH259" s="17"/>
      <c r="II259" s="80"/>
      <c r="IJ259" s="17"/>
      <c r="IK259" s="80"/>
      <c r="IL259" s="17"/>
      <c r="IM259" s="90"/>
      <c r="IO259" s="90"/>
      <c r="IQ259" s="112"/>
    </row>
    <row r="260" spans="1:251" s="12" customFormat="1" ht="15" x14ac:dyDescent="0.25">
      <c r="A260" s="137"/>
      <c r="B260" s="136" t="s">
        <v>178</v>
      </c>
      <c r="C260" s="485" t="s">
        <v>176</v>
      </c>
      <c r="D260" s="485"/>
      <c r="E260" s="485"/>
      <c r="F260" s="485"/>
      <c r="G260" s="485"/>
      <c r="H260" s="135" t="s">
        <v>177</v>
      </c>
      <c r="I260" s="149">
        <v>0.08</v>
      </c>
      <c r="J260" s="62"/>
      <c r="K260" s="151">
        <v>1.768</v>
      </c>
      <c r="L260" s="59"/>
      <c r="M260" s="62"/>
      <c r="N260" s="153">
        <v>570.26</v>
      </c>
      <c r="O260" s="62"/>
      <c r="P260" s="133">
        <v>1008.22</v>
      </c>
      <c r="HY260" s="111"/>
      <c r="HZ260" s="111"/>
      <c r="IA260" s="80"/>
      <c r="IB260" s="80"/>
      <c r="IC260" s="80"/>
      <c r="ID260" s="80"/>
      <c r="IE260" s="80"/>
      <c r="IG260" s="17"/>
      <c r="IH260" s="17" t="s">
        <v>176</v>
      </c>
      <c r="II260" s="80"/>
      <c r="IJ260" s="17"/>
      <c r="IK260" s="80"/>
      <c r="IL260" s="17"/>
      <c r="IM260" s="90"/>
      <c r="IO260" s="90"/>
      <c r="IQ260" s="112"/>
    </row>
    <row r="261" spans="1:251" s="12" customFormat="1" ht="15" x14ac:dyDescent="0.25">
      <c r="A261" s="99"/>
      <c r="B261" s="98"/>
      <c r="C261" s="516" t="s">
        <v>166</v>
      </c>
      <c r="D261" s="516"/>
      <c r="E261" s="516"/>
      <c r="F261" s="516"/>
      <c r="G261" s="516"/>
      <c r="H261" s="121"/>
      <c r="I261" s="119"/>
      <c r="J261" s="119"/>
      <c r="K261" s="119"/>
      <c r="L261" s="120"/>
      <c r="M261" s="119"/>
      <c r="N261" s="129"/>
      <c r="O261" s="119"/>
      <c r="P261" s="118">
        <v>26689.41</v>
      </c>
      <c r="Q261" s="138"/>
      <c r="R261" s="138"/>
      <c r="HY261" s="111"/>
      <c r="HZ261" s="111"/>
      <c r="IA261" s="80"/>
      <c r="IB261" s="80"/>
      <c r="IC261" s="80"/>
      <c r="ID261" s="80"/>
      <c r="IE261" s="80"/>
      <c r="IG261" s="17"/>
      <c r="IH261" s="17"/>
      <c r="II261" s="80" t="s">
        <v>166</v>
      </c>
      <c r="IJ261" s="17"/>
      <c r="IK261" s="80"/>
      <c r="IL261" s="17"/>
      <c r="IM261" s="90"/>
      <c r="IO261" s="90"/>
      <c r="IQ261" s="112"/>
    </row>
    <row r="262" spans="1:251" s="12" customFormat="1" ht="15" x14ac:dyDescent="0.25">
      <c r="A262" s="137" t="s">
        <v>1073</v>
      </c>
      <c r="B262" s="136" t="s">
        <v>679</v>
      </c>
      <c r="C262" s="485" t="s">
        <v>678</v>
      </c>
      <c r="D262" s="485"/>
      <c r="E262" s="485"/>
      <c r="F262" s="485"/>
      <c r="G262" s="485"/>
      <c r="H262" s="135" t="s">
        <v>161</v>
      </c>
      <c r="I262" s="134">
        <v>2</v>
      </c>
      <c r="J262" s="62"/>
      <c r="K262" s="134">
        <v>2</v>
      </c>
      <c r="L262" s="59"/>
      <c r="M262" s="62"/>
      <c r="N262" s="59"/>
      <c r="O262" s="62"/>
      <c r="P262" s="152">
        <v>490.37</v>
      </c>
      <c r="HY262" s="111"/>
      <c r="HZ262" s="111"/>
      <c r="IA262" s="80"/>
      <c r="IB262" s="80"/>
      <c r="IC262" s="80"/>
      <c r="ID262" s="80"/>
      <c r="IE262" s="80"/>
      <c r="IG262" s="17"/>
      <c r="IH262" s="17"/>
      <c r="II262" s="80"/>
      <c r="IJ262" s="17"/>
      <c r="IK262" s="80"/>
      <c r="IL262" s="17" t="s">
        <v>678</v>
      </c>
      <c r="IM262" s="90"/>
      <c r="IO262" s="90"/>
      <c r="IQ262" s="112"/>
    </row>
    <row r="263" spans="1:251" s="12" customFormat="1" ht="15" x14ac:dyDescent="0.25">
      <c r="A263" s="137"/>
      <c r="B263" s="136"/>
      <c r="C263" s="485" t="s">
        <v>165</v>
      </c>
      <c r="D263" s="485"/>
      <c r="E263" s="485"/>
      <c r="F263" s="485"/>
      <c r="G263" s="485"/>
      <c r="H263" s="135"/>
      <c r="I263" s="62"/>
      <c r="J263" s="62"/>
      <c r="K263" s="62"/>
      <c r="L263" s="59"/>
      <c r="M263" s="62"/>
      <c r="N263" s="59"/>
      <c r="O263" s="62"/>
      <c r="P263" s="133">
        <v>25526.51</v>
      </c>
      <c r="HY263" s="111"/>
      <c r="HZ263" s="111"/>
      <c r="IA263" s="80"/>
      <c r="IB263" s="80"/>
      <c r="IC263" s="80"/>
      <c r="ID263" s="80"/>
      <c r="IE263" s="80"/>
      <c r="IG263" s="17"/>
      <c r="IH263" s="17"/>
      <c r="II263" s="80"/>
      <c r="IJ263" s="17" t="s">
        <v>165</v>
      </c>
      <c r="IK263" s="80"/>
      <c r="IL263" s="17"/>
      <c r="IM263" s="90"/>
      <c r="IO263" s="90"/>
      <c r="IQ263" s="112"/>
    </row>
    <row r="264" spans="1:251" s="12" customFormat="1" ht="15" x14ac:dyDescent="0.25">
      <c r="A264" s="137"/>
      <c r="B264" s="136" t="s">
        <v>677</v>
      </c>
      <c r="C264" s="485" t="s">
        <v>676</v>
      </c>
      <c r="D264" s="485"/>
      <c r="E264" s="485"/>
      <c r="F264" s="485"/>
      <c r="G264" s="485"/>
      <c r="H264" s="135" t="s">
        <v>161</v>
      </c>
      <c r="I264" s="134">
        <v>97</v>
      </c>
      <c r="J264" s="62"/>
      <c r="K264" s="134">
        <v>97</v>
      </c>
      <c r="L264" s="59"/>
      <c r="M264" s="62"/>
      <c r="N264" s="59"/>
      <c r="O264" s="62"/>
      <c r="P264" s="133">
        <v>24760.71</v>
      </c>
      <c r="HY264" s="111"/>
      <c r="HZ264" s="111"/>
      <c r="IA264" s="80"/>
      <c r="IB264" s="80"/>
      <c r="IC264" s="80"/>
      <c r="ID264" s="80"/>
      <c r="IE264" s="80"/>
      <c r="IG264" s="17"/>
      <c r="IH264" s="17"/>
      <c r="II264" s="80"/>
      <c r="IJ264" s="17" t="s">
        <v>676</v>
      </c>
      <c r="IK264" s="80"/>
      <c r="IL264" s="17"/>
      <c r="IM264" s="90"/>
      <c r="IO264" s="90"/>
      <c r="IQ264" s="112"/>
    </row>
    <row r="265" spans="1:251" s="12" customFormat="1" ht="15" x14ac:dyDescent="0.25">
      <c r="A265" s="137"/>
      <c r="B265" s="136" t="s">
        <v>675</v>
      </c>
      <c r="C265" s="485" t="s">
        <v>674</v>
      </c>
      <c r="D265" s="485"/>
      <c r="E265" s="485"/>
      <c r="F265" s="485"/>
      <c r="G265" s="485"/>
      <c r="H265" s="135" t="s">
        <v>161</v>
      </c>
      <c r="I265" s="134">
        <v>51</v>
      </c>
      <c r="J265" s="62"/>
      <c r="K265" s="134">
        <v>51</v>
      </c>
      <c r="L265" s="59"/>
      <c r="M265" s="62"/>
      <c r="N265" s="59"/>
      <c r="O265" s="62"/>
      <c r="P265" s="133">
        <v>13018.52</v>
      </c>
      <c r="HY265" s="111"/>
      <c r="HZ265" s="111"/>
      <c r="IA265" s="80"/>
      <c r="IB265" s="80"/>
      <c r="IC265" s="80"/>
      <c r="ID265" s="80"/>
      <c r="IE265" s="80"/>
      <c r="IG265" s="17"/>
      <c r="IH265" s="17"/>
      <c r="II265" s="80"/>
      <c r="IJ265" s="17" t="s">
        <v>674</v>
      </c>
      <c r="IK265" s="80"/>
      <c r="IL265" s="17"/>
      <c r="IM265" s="90"/>
      <c r="IO265" s="90"/>
      <c r="IQ265" s="112"/>
    </row>
    <row r="266" spans="1:251" s="12" customFormat="1" ht="15" x14ac:dyDescent="0.25">
      <c r="A266" s="124"/>
      <c r="B266" s="123"/>
      <c r="C266" s="516" t="s">
        <v>154</v>
      </c>
      <c r="D266" s="516"/>
      <c r="E266" s="516"/>
      <c r="F266" s="516"/>
      <c r="G266" s="516"/>
      <c r="H266" s="121"/>
      <c r="I266" s="119"/>
      <c r="J266" s="119"/>
      <c r="K266" s="119"/>
      <c r="L266" s="120"/>
      <c r="M266" s="119"/>
      <c r="N266" s="129">
        <v>2939.32</v>
      </c>
      <c r="O266" s="119"/>
      <c r="P266" s="118">
        <v>64959.01</v>
      </c>
      <c r="HY266" s="111"/>
      <c r="HZ266" s="111"/>
      <c r="IA266" s="80"/>
      <c r="IB266" s="80"/>
      <c r="IC266" s="80"/>
      <c r="ID266" s="80"/>
      <c r="IE266" s="80"/>
      <c r="IG266" s="17"/>
      <c r="IH266" s="17"/>
      <c r="II266" s="80"/>
      <c r="IJ266" s="17"/>
      <c r="IK266" s="80" t="s">
        <v>154</v>
      </c>
      <c r="IL266" s="17"/>
      <c r="IM266" s="90"/>
      <c r="IO266" s="90"/>
      <c r="IQ266" s="112"/>
    </row>
    <row r="267" spans="1:251" s="12" customFormat="1" ht="56.25" x14ac:dyDescent="0.25">
      <c r="A267" s="132" t="s">
        <v>524</v>
      </c>
      <c r="B267" s="122" t="s">
        <v>1013</v>
      </c>
      <c r="C267" s="506" t="s">
        <v>1012</v>
      </c>
      <c r="D267" s="506"/>
      <c r="E267" s="506"/>
      <c r="F267" s="506"/>
      <c r="G267" s="506"/>
      <c r="H267" s="121" t="s">
        <v>289</v>
      </c>
      <c r="I267" s="119">
        <v>99.45</v>
      </c>
      <c r="J267" s="131">
        <v>1</v>
      </c>
      <c r="K267" s="128">
        <v>99.45</v>
      </c>
      <c r="L267" s="120"/>
      <c r="M267" s="119"/>
      <c r="N267" s="159">
        <v>953.41</v>
      </c>
      <c r="O267" s="119"/>
      <c r="P267" s="118">
        <v>94816.62</v>
      </c>
      <c r="HY267" s="111"/>
      <c r="HZ267" s="111"/>
      <c r="IA267" s="80" t="s">
        <v>1012</v>
      </c>
      <c r="IB267" s="80" t="s">
        <v>78</v>
      </c>
      <c r="IC267" s="80" t="s">
        <v>78</v>
      </c>
      <c r="ID267" s="80" t="s">
        <v>78</v>
      </c>
      <c r="IE267" s="80" t="s">
        <v>78</v>
      </c>
      <c r="IG267" s="17"/>
      <c r="IH267" s="17"/>
      <c r="II267" s="80"/>
      <c r="IJ267" s="17"/>
      <c r="IK267" s="80"/>
      <c r="IL267" s="17"/>
      <c r="IM267" s="90"/>
      <c r="IO267" s="90"/>
      <c r="IQ267" s="112"/>
    </row>
    <row r="268" spans="1:251" s="12" customFormat="1" ht="15" x14ac:dyDescent="0.25">
      <c r="A268" s="124"/>
      <c r="B268" s="123"/>
      <c r="C268" s="516" t="s">
        <v>154</v>
      </c>
      <c r="D268" s="516"/>
      <c r="E268" s="516"/>
      <c r="F268" s="516"/>
      <c r="G268" s="516"/>
      <c r="H268" s="121"/>
      <c r="I268" s="119"/>
      <c r="J268" s="119"/>
      <c r="K268" s="119"/>
      <c r="L268" s="120"/>
      <c r="M268" s="119"/>
      <c r="N268" s="120"/>
      <c r="O268" s="119"/>
      <c r="P268" s="118">
        <v>94816.62</v>
      </c>
      <c r="HY268" s="111"/>
      <c r="HZ268" s="111"/>
      <c r="IA268" s="80"/>
      <c r="IB268" s="80"/>
      <c r="IC268" s="80"/>
      <c r="ID268" s="80"/>
      <c r="IE268" s="80"/>
      <c r="IG268" s="17"/>
      <c r="IH268" s="17"/>
      <c r="II268" s="80"/>
      <c r="IJ268" s="17"/>
      <c r="IK268" s="80" t="s">
        <v>154</v>
      </c>
      <c r="IL268" s="17"/>
      <c r="IM268" s="90"/>
      <c r="IO268" s="90"/>
      <c r="IQ268" s="112"/>
    </row>
    <row r="269" spans="1:251" s="12" customFormat="1" ht="22.5" x14ac:dyDescent="0.25">
      <c r="A269" s="132" t="s">
        <v>520</v>
      </c>
      <c r="B269" s="122" t="s">
        <v>1011</v>
      </c>
      <c r="C269" s="506" t="s">
        <v>1010</v>
      </c>
      <c r="D269" s="506"/>
      <c r="E269" s="506"/>
      <c r="F269" s="506"/>
      <c r="G269" s="506"/>
      <c r="H269" s="121" t="s">
        <v>774</v>
      </c>
      <c r="I269" s="119">
        <v>33.15</v>
      </c>
      <c r="J269" s="131">
        <v>1</v>
      </c>
      <c r="K269" s="128">
        <v>33.15</v>
      </c>
      <c r="L269" s="120"/>
      <c r="M269" s="119"/>
      <c r="N269" s="156"/>
      <c r="O269" s="119"/>
      <c r="P269" s="155"/>
      <c r="HY269" s="111"/>
      <c r="HZ269" s="111"/>
      <c r="IA269" s="80" t="s">
        <v>1010</v>
      </c>
      <c r="IB269" s="80" t="s">
        <v>78</v>
      </c>
      <c r="IC269" s="80" t="s">
        <v>78</v>
      </c>
      <c r="ID269" s="80" t="s">
        <v>78</v>
      </c>
      <c r="IE269" s="80" t="s">
        <v>78</v>
      </c>
      <c r="IG269" s="17"/>
      <c r="IH269" s="17"/>
      <c r="II269" s="80"/>
      <c r="IJ269" s="17"/>
      <c r="IK269" s="80"/>
      <c r="IL269" s="17"/>
      <c r="IM269" s="90"/>
      <c r="IO269" s="90"/>
      <c r="IQ269" s="112"/>
    </row>
    <row r="270" spans="1:251" s="12" customFormat="1" ht="15" x14ac:dyDescent="0.25">
      <c r="A270" s="126"/>
      <c r="B270" s="125"/>
      <c r="C270" s="480" t="s">
        <v>1072</v>
      </c>
      <c r="D270" s="480"/>
      <c r="E270" s="480"/>
      <c r="F270" s="480"/>
      <c r="G270" s="480"/>
      <c r="H270" s="480"/>
      <c r="I270" s="480"/>
      <c r="J270" s="480"/>
      <c r="K270" s="480"/>
      <c r="L270" s="480"/>
      <c r="M270" s="480"/>
      <c r="N270" s="480"/>
      <c r="O270" s="480"/>
      <c r="P270" s="517"/>
      <c r="HY270" s="111"/>
      <c r="HZ270" s="111"/>
      <c r="IA270" s="80"/>
      <c r="IB270" s="80"/>
      <c r="IC270" s="80"/>
      <c r="ID270" s="80"/>
      <c r="IE270" s="80"/>
      <c r="IF270" s="52" t="s">
        <v>1072</v>
      </c>
      <c r="IG270" s="17"/>
      <c r="IH270" s="17"/>
      <c r="II270" s="80"/>
      <c r="IJ270" s="17"/>
      <c r="IK270" s="80"/>
      <c r="IL270" s="17"/>
      <c r="IM270" s="90"/>
      <c r="IO270" s="90"/>
      <c r="IQ270" s="112"/>
    </row>
    <row r="271" spans="1:251" s="12" customFormat="1" ht="15" x14ac:dyDescent="0.25">
      <c r="A271" s="150"/>
      <c r="B271" s="136" t="s">
        <v>215</v>
      </c>
      <c r="C271" s="485" t="s">
        <v>214</v>
      </c>
      <c r="D271" s="485"/>
      <c r="E271" s="485"/>
      <c r="F271" s="485"/>
      <c r="G271" s="485"/>
      <c r="H271" s="135" t="s">
        <v>177</v>
      </c>
      <c r="I271" s="149">
        <v>2.78</v>
      </c>
      <c r="J271" s="62"/>
      <c r="K271" s="151">
        <v>92.156999999999996</v>
      </c>
      <c r="L271" s="50"/>
      <c r="M271" s="11"/>
      <c r="N271" s="146">
        <v>463.87</v>
      </c>
      <c r="O271" s="62"/>
      <c r="P271" s="133">
        <v>42748.87</v>
      </c>
      <c r="Q271" s="138"/>
      <c r="R271" s="138"/>
      <c r="HY271" s="111"/>
      <c r="HZ271" s="111"/>
      <c r="IA271" s="80"/>
      <c r="IB271" s="80"/>
      <c r="IC271" s="80"/>
      <c r="ID271" s="80"/>
      <c r="IE271" s="80"/>
      <c r="IG271" s="17" t="s">
        <v>214</v>
      </c>
      <c r="IH271" s="17"/>
      <c r="II271" s="80"/>
      <c r="IJ271" s="17"/>
      <c r="IK271" s="80"/>
      <c r="IL271" s="17"/>
      <c r="IM271" s="90"/>
      <c r="IO271" s="90"/>
      <c r="IQ271" s="112"/>
    </row>
    <row r="272" spans="1:251" s="12" customFormat="1" ht="15" x14ac:dyDescent="0.25">
      <c r="A272" s="150"/>
      <c r="B272" s="136" t="s">
        <v>213</v>
      </c>
      <c r="C272" s="485" t="s">
        <v>212</v>
      </c>
      <c r="D272" s="485"/>
      <c r="E272" s="485"/>
      <c r="F272" s="485"/>
      <c r="G272" s="485"/>
      <c r="H272" s="135" t="s">
        <v>177</v>
      </c>
      <c r="I272" s="149">
        <v>8.11</v>
      </c>
      <c r="J272" s="62"/>
      <c r="K272" s="162">
        <v>268.84649999999999</v>
      </c>
      <c r="L272" s="50"/>
      <c r="M272" s="11"/>
      <c r="N272" s="146">
        <v>506.43</v>
      </c>
      <c r="O272" s="62"/>
      <c r="P272" s="133">
        <v>136151.93</v>
      </c>
      <c r="Q272" s="138"/>
      <c r="R272" s="138"/>
      <c r="HY272" s="111"/>
      <c r="HZ272" s="111"/>
      <c r="IA272" s="80"/>
      <c r="IB272" s="80"/>
      <c r="IC272" s="80"/>
      <c r="ID272" s="80"/>
      <c r="IE272" s="80"/>
      <c r="IG272" s="17" t="s">
        <v>212</v>
      </c>
      <c r="IH272" s="17"/>
      <c r="II272" s="80"/>
      <c r="IJ272" s="17"/>
      <c r="IK272" s="80"/>
      <c r="IL272" s="17"/>
      <c r="IM272" s="90"/>
      <c r="IO272" s="90"/>
      <c r="IQ272" s="112"/>
    </row>
    <row r="273" spans="1:251" s="12" customFormat="1" ht="15" x14ac:dyDescent="0.25">
      <c r="A273" s="150"/>
      <c r="B273" s="136" t="s">
        <v>211</v>
      </c>
      <c r="C273" s="485" t="s">
        <v>210</v>
      </c>
      <c r="D273" s="485"/>
      <c r="E273" s="485"/>
      <c r="F273" s="485"/>
      <c r="G273" s="485"/>
      <c r="H273" s="135" t="s">
        <v>177</v>
      </c>
      <c r="I273" s="149">
        <v>13.98</v>
      </c>
      <c r="J273" s="62"/>
      <c r="K273" s="151">
        <v>463.43700000000001</v>
      </c>
      <c r="L273" s="50"/>
      <c r="M273" s="11"/>
      <c r="N273" s="146">
        <v>570.26</v>
      </c>
      <c r="O273" s="62"/>
      <c r="P273" s="133">
        <v>264279.58</v>
      </c>
      <c r="Q273" s="138"/>
      <c r="R273" s="138"/>
      <c r="HY273" s="111"/>
      <c r="HZ273" s="111"/>
      <c r="IA273" s="80"/>
      <c r="IB273" s="80"/>
      <c r="IC273" s="80"/>
      <c r="ID273" s="80"/>
      <c r="IE273" s="80"/>
      <c r="IG273" s="17" t="s">
        <v>210</v>
      </c>
      <c r="IH273" s="17"/>
      <c r="II273" s="80"/>
      <c r="IJ273" s="17"/>
      <c r="IK273" s="80"/>
      <c r="IL273" s="17"/>
      <c r="IM273" s="90"/>
      <c r="IO273" s="90"/>
      <c r="IQ273" s="112"/>
    </row>
    <row r="274" spans="1:251" s="12" customFormat="1" ht="15" x14ac:dyDescent="0.25">
      <c r="A274" s="150"/>
      <c r="B274" s="136" t="s">
        <v>209</v>
      </c>
      <c r="C274" s="485" t="s">
        <v>208</v>
      </c>
      <c r="D274" s="485"/>
      <c r="E274" s="485"/>
      <c r="F274" s="485"/>
      <c r="G274" s="485"/>
      <c r="H274" s="135" t="s">
        <v>177</v>
      </c>
      <c r="I274" s="149">
        <v>6.54</v>
      </c>
      <c r="J274" s="62"/>
      <c r="K274" s="151">
        <v>216.80099999999999</v>
      </c>
      <c r="L274" s="50"/>
      <c r="M274" s="11"/>
      <c r="N274" s="146">
        <v>655.38</v>
      </c>
      <c r="O274" s="62"/>
      <c r="P274" s="133">
        <v>142087.04000000001</v>
      </c>
      <c r="Q274" s="138"/>
      <c r="R274" s="138"/>
      <c r="HY274" s="111"/>
      <c r="HZ274" s="111"/>
      <c r="IA274" s="80"/>
      <c r="IB274" s="80"/>
      <c r="IC274" s="80"/>
      <c r="ID274" s="80"/>
      <c r="IE274" s="80"/>
      <c r="IG274" s="17" t="s">
        <v>208</v>
      </c>
      <c r="IH274" s="17"/>
      <c r="II274" s="80"/>
      <c r="IJ274" s="17"/>
      <c r="IK274" s="80"/>
      <c r="IL274" s="17"/>
      <c r="IM274" s="90"/>
      <c r="IO274" s="90"/>
      <c r="IQ274" s="112"/>
    </row>
    <row r="275" spans="1:251" s="12" customFormat="1" ht="15" x14ac:dyDescent="0.25">
      <c r="A275" s="150"/>
      <c r="B275" s="136" t="s">
        <v>1008</v>
      </c>
      <c r="C275" s="485" t="s">
        <v>1007</v>
      </c>
      <c r="D275" s="485"/>
      <c r="E275" s="485"/>
      <c r="F275" s="485"/>
      <c r="G275" s="485"/>
      <c r="H275" s="135" t="s">
        <v>177</v>
      </c>
      <c r="I275" s="149">
        <v>0.94</v>
      </c>
      <c r="J275" s="62"/>
      <c r="K275" s="151">
        <v>31.161000000000001</v>
      </c>
      <c r="L275" s="50"/>
      <c r="M275" s="11"/>
      <c r="N275" s="146">
        <v>766.03</v>
      </c>
      <c r="O275" s="62"/>
      <c r="P275" s="133">
        <v>23870.26</v>
      </c>
      <c r="Q275" s="138"/>
      <c r="R275" s="138"/>
      <c r="HY275" s="111"/>
      <c r="HZ275" s="111"/>
      <c r="IA275" s="80"/>
      <c r="IB275" s="80"/>
      <c r="IC275" s="80"/>
      <c r="ID275" s="80"/>
      <c r="IE275" s="80"/>
      <c r="IG275" s="17" t="s">
        <v>1007</v>
      </c>
      <c r="IH275" s="17"/>
      <c r="II275" s="80"/>
      <c r="IJ275" s="17"/>
      <c r="IK275" s="80"/>
      <c r="IL275" s="17"/>
      <c r="IM275" s="90"/>
      <c r="IO275" s="90"/>
      <c r="IQ275" s="112"/>
    </row>
    <row r="276" spans="1:251" s="12" customFormat="1" ht="15" x14ac:dyDescent="0.25">
      <c r="A276" s="150"/>
      <c r="B276" s="136" t="s">
        <v>207</v>
      </c>
      <c r="C276" s="485" t="s">
        <v>206</v>
      </c>
      <c r="D276" s="485"/>
      <c r="E276" s="485"/>
      <c r="F276" s="485"/>
      <c r="G276" s="485"/>
      <c r="H276" s="135" t="s">
        <v>174</v>
      </c>
      <c r="I276" s="149">
        <v>0.02</v>
      </c>
      <c r="J276" s="62"/>
      <c r="K276" s="151">
        <v>0.66300000000000003</v>
      </c>
      <c r="L276" s="50"/>
      <c r="M276" s="11"/>
      <c r="N276" s="146">
        <v>1664.09</v>
      </c>
      <c r="O276" s="62"/>
      <c r="P276" s="133">
        <v>1103.29</v>
      </c>
      <c r="Q276" s="138"/>
      <c r="R276" s="138"/>
      <c r="HY276" s="111"/>
      <c r="HZ276" s="111"/>
      <c r="IA276" s="80"/>
      <c r="IB276" s="80"/>
      <c r="IC276" s="80"/>
      <c r="ID276" s="80"/>
      <c r="IE276" s="80"/>
      <c r="IG276" s="17" t="s">
        <v>206</v>
      </c>
      <c r="IH276" s="17"/>
      <c r="II276" s="80"/>
      <c r="IJ276" s="17"/>
      <c r="IK276" s="80"/>
      <c r="IL276" s="17"/>
      <c r="IM276" s="90"/>
      <c r="IO276" s="90"/>
      <c r="IQ276" s="112"/>
    </row>
    <row r="277" spans="1:251" s="12" customFormat="1" ht="15" x14ac:dyDescent="0.25">
      <c r="A277" s="137"/>
      <c r="B277" s="136" t="s">
        <v>205</v>
      </c>
      <c r="C277" s="485" t="s">
        <v>204</v>
      </c>
      <c r="D277" s="485"/>
      <c r="E277" s="485"/>
      <c r="F277" s="485"/>
      <c r="G277" s="485"/>
      <c r="H277" s="135" t="s">
        <v>177</v>
      </c>
      <c r="I277" s="149">
        <v>0.02</v>
      </c>
      <c r="J277" s="62"/>
      <c r="K277" s="151">
        <v>0.66300000000000003</v>
      </c>
      <c r="L277" s="59"/>
      <c r="M277" s="62"/>
      <c r="N277" s="153">
        <v>766.03</v>
      </c>
      <c r="O277" s="62"/>
      <c r="P277" s="152">
        <v>507.88</v>
      </c>
      <c r="HY277" s="111"/>
      <c r="HZ277" s="111"/>
      <c r="IA277" s="80"/>
      <c r="IB277" s="80"/>
      <c r="IC277" s="80"/>
      <c r="ID277" s="80"/>
      <c r="IE277" s="80"/>
      <c r="IG277" s="17"/>
      <c r="IH277" s="17" t="s">
        <v>204</v>
      </c>
      <c r="II277" s="80"/>
      <c r="IJ277" s="17"/>
      <c r="IK277" s="80"/>
      <c r="IL277" s="17"/>
      <c r="IM277" s="90"/>
      <c r="IO277" s="90"/>
      <c r="IQ277" s="112"/>
    </row>
    <row r="278" spans="1:251" s="12" customFormat="1" ht="15" x14ac:dyDescent="0.25">
      <c r="A278" s="150"/>
      <c r="B278" s="136" t="s">
        <v>698</v>
      </c>
      <c r="C278" s="485" t="s">
        <v>697</v>
      </c>
      <c r="D278" s="485"/>
      <c r="E278" s="485"/>
      <c r="F278" s="485"/>
      <c r="G278" s="485"/>
      <c r="H278" s="135" t="s">
        <v>174</v>
      </c>
      <c r="I278" s="154">
        <v>2.4</v>
      </c>
      <c r="J278" s="62"/>
      <c r="K278" s="149">
        <v>79.56</v>
      </c>
      <c r="L278" s="148">
        <v>1.75</v>
      </c>
      <c r="M278" s="147">
        <v>1.59</v>
      </c>
      <c r="N278" s="146">
        <v>2.78</v>
      </c>
      <c r="O278" s="62"/>
      <c r="P278" s="133">
        <v>221.18</v>
      </c>
      <c r="Q278" s="138"/>
      <c r="R278" s="138"/>
      <c r="HY278" s="111"/>
      <c r="HZ278" s="111"/>
      <c r="IA278" s="80"/>
      <c r="IB278" s="80"/>
      <c r="IC278" s="80"/>
      <c r="ID278" s="80"/>
      <c r="IE278" s="80"/>
      <c r="IG278" s="17" t="s">
        <v>697</v>
      </c>
      <c r="IH278" s="17"/>
      <c r="II278" s="80"/>
      <c r="IJ278" s="17"/>
      <c r="IK278" s="80"/>
      <c r="IL278" s="17"/>
      <c r="IM278" s="90"/>
      <c r="IO278" s="90"/>
      <c r="IQ278" s="112"/>
    </row>
    <row r="279" spans="1:251" s="12" customFormat="1" ht="15" x14ac:dyDescent="0.25">
      <c r="A279" s="150"/>
      <c r="B279" s="136" t="s">
        <v>1006</v>
      </c>
      <c r="C279" s="485" t="s">
        <v>1005</v>
      </c>
      <c r="D279" s="485"/>
      <c r="E279" s="485"/>
      <c r="F279" s="485"/>
      <c r="G279" s="485"/>
      <c r="H279" s="135" t="s">
        <v>174</v>
      </c>
      <c r="I279" s="149">
        <v>0.81</v>
      </c>
      <c r="J279" s="62"/>
      <c r="K279" s="162">
        <v>26.851500000000001</v>
      </c>
      <c r="L279" s="148">
        <v>23.43</v>
      </c>
      <c r="M279" s="147">
        <v>1.52</v>
      </c>
      <c r="N279" s="146">
        <v>35.61</v>
      </c>
      <c r="O279" s="62"/>
      <c r="P279" s="133">
        <v>956.18</v>
      </c>
      <c r="Q279" s="138"/>
      <c r="R279" s="138"/>
      <c r="HY279" s="111"/>
      <c r="HZ279" s="111"/>
      <c r="IA279" s="80"/>
      <c r="IB279" s="80"/>
      <c r="IC279" s="80"/>
      <c r="ID279" s="80"/>
      <c r="IE279" s="80"/>
      <c r="IG279" s="17" t="s">
        <v>1005</v>
      </c>
      <c r="IH279" s="17"/>
      <c r="II279" s="80"/>
      <c r="IJ279" s="17"/>
      <c r="IK279" s="80"/>
      <c r="IL279" s="17"/>
      <c r="IM279" s="90"/>
      <c r="IO279" s="90"/>
      <c r="IQ279" s="112"/>
    </row>
    <row r="280" spans="1:251" s="12" customFormat="1" ht="22.5" x14ac:dyDescent="0.25">
      <c r="A280" s="150"/>
      <c r="B280" s="136" t="s">
        <v>1004</v>
      </c>
      <c r="C280" s="485" t="s">
        <v>1003</v>
      </c>
      <c r="D280" s="485"/>
      <c r="E280" s="485"/>
      <c r="F280" s="485"/>
      <c r="G280" s="485"/>
      <c r="H280" s="135" t="s">
        <v>174</v>
      </c>
      <c r="I280" s="149">
        <v>0.81</v>
      </c>
      <c r="J280" s="62"/>
      <c r="K280" s="162">
        <v>26.851500000000001</v>
      </c>
      <c r="L280" s="148">
        <v>995.51</v>
      </c>
      <c r="M280" s="147">
        <v>1.33</v>
      </c>
      <c r="N280" s="146">
        <v>1324.03</v>
      </c>
      <c r="O280" s="62"/>
      <c r="P280" s="133">
        <v>35552.19</v>
      </c>
      <c r="Q280" s="138"/>
      <c r="R280" s="138"/>
      <c r="HY280" s="111"/>
      <c r="HZ280" s="111"/>
      <c r="IA280" s="80"/>
      <c r="IB280" s="80"/>
      <c r="IC280" s="80"/>
      <c r="ID280" s="80"/>
      <c r="IE280" s="80"/>
      <c r="IG280" s="17" t="s">
        <v>1003</v>
      </c>
      <c r="IH280" s="17"/>
      <c r="II280" s="80"/>
      <c r="IJ280" s="17"/>
      <c r="IK280" s="80"/>
      <c r="IL280" s="17"/>
      <c r="IM280" s="90"/>
      <c r="IO280" s="90"/>
      <c r="IQ280" s="112"/>
    </row>
    <row r="281" spans="1:251" s="12" customFormat="1" ht="15" x14ac:dyDescent="0.25">
      <c r="A281" s="137"/>
      <c r="B281" s="136" t="s">
        <v>321</v>
      </c>
      <c r="C281" s="485" t="s">
        <v>320</v>
      </c>
      <c r="D281" s="485"/>
      <c r="E281" s="485"/>
      <c r="F281" s="485"/>
      <c r="G281" s="485"/>
      <c r="H281" s="135" t="s">
        <v>177</v>
      </c>
      <c r="I281" s="149">
        <v>0.81</v>
      </c>
      <c r="J281" s="62"/>
      <c r="K281" s="162">
        <v>26.851500000000001</v>
      </c>
      <c r="L281" s="59"/>
      <c r="M281" s="62"/>
      <c r="N281" s="153">
        <v>655.38</v>
      </c>
      <c r="O281" s="62"/>
      <c r="P281" s="133">
        <v>17597.939999999999</v>
      </c>
      <c r="HY281" s="111"/>
      <c r="HZ281" s="111"/>
      <c r="IA281" s="80"/>
      <c r="IB281" s="80"/>
      <c r="IC281" s="80"/>
      <c r="ID281" s="80"/>
      <c r="IE281" s="80"/>
      <c r="IG281" s="17"/>
      <c r="IH281" s="17" t="s">
        <v>320</v>
      </c>
      <c r="II281" s="80"/>
      <c r="IJ281" s="17"/>
      <c r="IK281" s="80"/>
      <c r="IL281" s="17"/>
      <c r="IM281" s="90"/>
      <c r="IO281" s="90"/>
      <c r="IQ281" s="112"/>
    </row>
    <row r="282" spans="1:251" s="12" customFormat="1" ht="15" x14ac:dyDescent="0.25">
      <c r="A282" s="150"/>
      <c r="B282" s="136" t="s">
        <v>180</v>
      </c>
      <c r="C282" s="485" t="s">
        <v>179</v>
      </c>
      <c r="D282" s="485"/>
      <c r="E282" s="485"/>
      <c r="F282" s="485"/>
      <c r="G282" s="485"/>
      <c r="H282" s="135" t="s">
        <v>174</v>
      </c>
      <c r="I282" s="149">
        <v>0.01</v>
      </c>
      <c r="J282" s="62"/>
      <c r="K282" s="162">
        <v>0.33150000000000002</v>
      </c>
      <c r="L282" s="50"/>
      <c r="M282" s="11"/>
      <c r="N282" s="146">
        <v>657.75</v>
      </c>
      <c r="O282" s="62"/>
      <c r="P282" s="133">
        <v>218.04</v>
      </c>
      <c r="Q282" s="138"/>
      <c r="R282" s="138"/>
      <c r="HY282" s="111"/>
      <c r="HZ282" s="111"/>
      <c r="IA282" s="80"/>
      <c r="IB282" s="80"/>
      <c r="IC282" s="80"/>
      <c r="ID282" s="80"/>
      <c r="IE282" s="80"/>
      <c r="IG282" s="17" t="s">
        <v>179</v>
      </c>
      <c r="IH282" s="17"/>
      <c r="II282" s="80"/>
      <c r="IJ282" s="17"/>
      <c r="IK282" s="80"/>
      <c r="IL282" s="17"/>
      <c r="IM282" s="90"/>
      <c r="IO282" s="90"/>
      <c r="IQ282" s="112"/>
    </row>
    <row r="283" spans="1:251" s="12" customFormat="1" ht="15" x14ac:dyDescent="0.25">
      <c r="A283" s="137"/>
      <c r="B283" s="136" t="s">
        <v>178</v>
      </c>
      <c r="C283" s="485" t="s">
        <v>176</v>
      </c>
      <c r="D283" s="485"/>
      <c r="E283" s="485"/>
      <c r="F283" s="485"/>
      <c r="G283" s="485"/>
      <c r="H283" s="135" t="s">
        <v>177</v>
      </c>
      <c r="I283" s="149">
        <v>0.01</v>
      </c>
      <c r="J283" s="62"/>
      <c r="K283" s="162">
        <v>0.33150000000000002</v>
      </c>
      <c r="L283" s="59"/>
      <c r="M283" s="62"/>
      <c r="N283" s="153">
        <v>570.26</v>
      </c>
      <c r="O283" s="62"/>
      <c r="P283" s="152">
        <v>189.04</v>
      </c>
      <c r="HY283" s="111"/>
      <c r="HZ283" s="111"/>
      <c r="IA283" s="80"/>
      <c r="IB283" s="80"/>
      <c r="IC283" s="80"/>
      <c r="ID283" s="80"/>
      <c r="IE283" s="80"/>
      <c r="IG283" s="17"/>
      <c r="IH283" s="17" t="s">
        <v>176</v>
      </c>
      <c r="II283" s="80"/>
      <c r="IJ283" s="17"/>
      <c r="IK283" s="80"/>
      <c r="IL283" s="17"/>
      <c r="IM283" s="90"/>
      <c r="IO283" s="90"/>
      <c r="IQ283" s="112"/>
    </row>
    <row r="284" spans="1:251" s="12" customFormat="1" ht="15" x14ac:dyDescent="0.25">
      <c r="A284" s="150"/>
      <c r="B284" s="136" t="s">
        <v>857</v>
      </c>
      <c r="C284" s="485" t="s">
        <v>856</v>
      </c>
      <c r="D284" s="485"/>
      <c r="E284" s="485"/>
      <c r="F284" s="485"/>
      <c r="G284" s="485"/>
      <c r="H284" s="135" t="s">
        <v>157</v>
      </c>
      <c r="I284" s="162">
        <v>1E-4</v>
      </c>
      <c r="J284" s="62"/>
      <c r="K284" s="203">
        <v>3.3149999999999998E-3</v>
      </c>
      <c r="L284" s="166">
        <v>70296.2</v>
      </c>
      <c r="M284" s="147">
        <v>1.25</v>
      </c>
      <c r="N284" s="146">
        <v>87870.25</v>
      </c>
      <c r="O284" s="62"/>
      <c r="P284" s="133">
        <v>291.29000000000002</v>
      </c>
      <c r="Q284" s="138"/>
      <c r="R284" s="138"/>
      <c r="HY284" s="111"/>
      <c r="HZ284" s="111"/>
      <c r="IA284" s="80"/>
      <c r="IB284" s="80"/>
      <c r="IC284" s="80"/>
      <c r="ID284" s="80"/>
      <c r="IE284" s="80"/>
      <c r="IG284" s="17" t="s">
        <v>856</v>
      </c>
      <c r="IH284" s="17"/>
      <c r="II284" s="80"/>
      <c r="IJ284" s="17"/>
      <c r="IK284" s="80"/>
      <c r="IL284" s="17"/>
      <c r="IM284" s="90"/>
      <c r="IO284" s="90"/>
      <c r="IQ284" s="112"/>
    </row>
    <row r="285" spans="1:251" s="12" customFormat="1" ht="15" x14ac:dyDescent="0.25">
      <c r="A285" s="150"/>
      <c r="B285" s="136" t="s">
        <v>1002</v>
      </c>
      <c r="C285" s="485" t="s">
        <v>1001</v>
      </c>
      <c r="D285" s="485"/>
      <c r="E285" s="485"/>
      <c r="F285" s="485"/>
      <c r="G285" s="485"/>
      <c r="H285" s="135" t="s">
        <v>171</v>
      </c>
      <c r="I285" s="151">
        <v>3.9E-2</v>
      </c>
      <c r="J285" s="62"/>
      <c r="K285" s="168">
        <v>1.2928500000000001</v>
      </c>
      <c r="L285" s="148">
        <v>83.06</v>
      </c>
      <c r="M285" s="147">
        <v>0.89</v>
      </c>
      <c r="N285" s="146">
        <v>73.92</v>
      </c>
      <c r="O285" s="62"/>
      <c r="P285" s="133">
        <v>95.57</v>
      </c>
      <c r="Q285" s="138"/>
      <c r="R285" s="138"/>
      <c r="HY285" s="111"/>
      <c r="HZ285" s="111"/>
      <c r="IA285" s="80"/>
      <c r="IB285" s="80"/>
      <c r="IC285" s="80"/>
      <c r="ID285" s="80"/>
      <c r="IE285" s="80"/>
      <c r="IG285" s="17" t="s">
        <v>1001</v>
      </c>
      <c r="IH285" s="17"/>
      <c r="II285" s="80"/>
      <c r="IJ285" s="17"/>
      <c r="IK285" s="80"/>
      <c r="IL285" s="17"/>
      <c r="IM285" s="90"/>
      <c r="IO285" s="90"/>
      <c r="IQ285" s="112"/>
    </row>
    <row r="286" spans="1:251" s="12" customFormat="1" ht="22.5" x14ac:dyDescent="0.25">
      <c r="A286" s="150"/>
      <c r="B286" s="136" t="s">
        <v>1000</v>
      </c>
      <c r="C286" s="485" t="s">
        <v>999</v>
      </c>
      <c r="D286" s="485"/>
      <c r="E286" s="485"/>
      <c r="F286" s="485"/>
      <c r="G286" s="485"/>
      <c r="H286" s="135" t="s">
        <v>289</v>
      </c>
      <c r="I286" s="149">
        <v>0.01</v>
      </c>
      <c r="J286" s="62"/>
      <c r="K286" s="162">
        <v>0.33150000000000002</v>
      </c>
      <c r="L286" s="166">
        <v>7555</v>
      </c>
      <c r="M286" s="147">
        <v>2.36</v>
      </c>
      <c r="N286" s="146">
        <v>17829.8</v>
      </c>
      <c r="O286" s="62"/>
      <c r="P286" s="133">
        <v>5910.58</v>
      </c>
      <c r="Q286" s="138"/>
      <c r="R286" s="138"/>
      <c r="HY286" s="111"/>
      <c r="HZ286" s="111"/>
      <c r="IA286" s="80"/>
      <c r="IB286" s="80"/>
      <c r="IC286" s="80"/>
      <c r="ID286" s="80"/>
      <c r="IE286" s="80"/>
      <c r="IG286" s="17" t="s">
        <v>999</v>
      </c>
      <c r="IH286" s="17"/>
      <c r="II286" s="80"/>
      <c r="IJ286" s="17"/>
      <c r="IK286" s="80"/>
      <c r="IL286" s="17"/>
      <c r="IM286" s="90"/>
      <c r="IO286" s="90"/>
      <c r="IQ286" s="112"/>
    </row>
    <row r="287" spans="1:251" s="12" customFormat="1" ht="15" x14ac:dyDescent="0.25">
      <c r="A287" s="99"/>
      <c r="B287" s="98"/>
      <c r="C287" s="516" t="s">
        <v>166</v>
      </c>
      <c r="D287" s="516"/>
      <c r="E287" s="516"/>
      <c r="F287" s="516"/>
      <c r="G287" s="516"/>
      <c r="H287" s="121"/>
      <c r="I287" s="119"/>
      <c r="J287" s="119"/>
      <c r="K287" s="119"/>
      <c r="L287" s="120"/>
      <c r="M287" s="119"/>
      <c r="N287" s="129"/>
      <c r="O287" s="119"/>
      <c r="P287" s="118">
        <v>671780.86</v>
      </c>
      <c r="Q287" s="138"/>
      <c r="R287" s="138"/>
      <c r="HY287" s="111"/>
      <c r="HZ287" s="111"/>
      <c r="IA287" s="80"/>
      <c r="IB287" s="80"/>
      <c r="IC287" s="80"/>
      <c r="ID287" s="80"/>
      <c r="IE287" s="80"/>
      <c r="IG287" s="17"/>
      <c r="IH287" s="17"/>
      <c r="II287" s="80" t="s">
        <v>166</v>
      </c>
      <c r="IJ287" s="17"/>
      <c r="IK287" s="80"/>
      <c r="IL287" s="17"/>
      <c r="IM287" s="90"/>
      <c r="IO287" s="90"/>
      <c r="IQ287" s="112"/>
    </row>
    <row r="288" spans="1:251" s="12" customFormat="1" ht="15" x14ac:dyDescent="0.25">
      <c r="A288" s="137" t="s">
        <v>1071</v>
      </c>
      <c r="B288" s="136" t="s">
        <v>679</v>
      </c>
      <c r="C288" s="485" t="s">
        <v>678</v>
      </c>
      <c r="D288" s="485"/>
      <c r="E288" s="485"/>
      <c r="F288" s="485"/>
      <c r="G288" s="485"/>
      <c r="H288" s="135" t="s">
        <v>161</v>
      </c>
      <c r="I288" s="134">
        <v>2</v>
      </c>
      <c r="J288" s="62"/>
      <c r="K288" s="134">
        <v>2</v>
      </c>
      <c r="L288" s="59"/>
      <c r="M288" s="62"/>
      <c r="N288" s="59"/>
      <c r="O288" s="62"/>
      <c r="P288" s="133">
        <v>12182.75</v>
      </c>
      <c r="HY288" s="111"/>
      <c r="HZ288" s="111"/>
      <c r="IA288" s="80"/>
      <c r="IB288" s="80"/>
      <c r="IC288" s="80"/>
      <c r="ID288" s="80"/>
      <c r="IE288" s="80"/>
      <c r="IG288" s="17"/>
      <c r="IH288" s="17"/>
      <c r="II288" s="80"/>
      <c r="IJ288" s="17"/>
      <c r="IK288" s="80"/>
      <c r="IL288" s="17" t="s">
        <v>678</v>
      </c>
      <c r="IM288" s="90"/>
      <c r="IO288" s="90"/>
      <c r="IQ288" s="112"/>
    </row>
    <row r="289" spans="1:251" s="12" customFormat="1" ht="15" x14ac:dyDescent="0.25">
      <c r="A289" s="137"/>
      <c r="B289" s="136"/>
      <c r="C289" s="485" t="s">
        <v>165</v>
      </c>
      <c r="D289" s="485"/>
      <c r="E289" s="485"/>
      <c r="F289" s="485"/>
      <c r="G289" s="485"/>
      <c r="H289" s="135"/>
      <c r="I289" s="62"/>
      <c r="J289" s="62"/>
      <c r="K289" s="62"/>
      <c r="L289" s="59"/>
      <c r="M289" s="62"/>
      <c r="N289" s="59"/>
      <c r="O289" s="62"/>
      <c r="P289" s="133">
        <v>627432.54</v>
      </c>
      <c r="HY289" s="111"/>
      <c r="HZ289" s="111"/>
      <c r="IA289" s="80"/>
      <c r="IB289" s="80"/>
      <c r="IC289" s="80"/>
      <c r="ID289" s="80"/>
      <c r="IE289" s="80"/>
      <c r="IG289" s="17"/>
      <c r="IH289" s="17"/>
      <c r="II289" s="80"/>
      <c r="IJ289" s="17" t="s">
        <v>165</v>
      </c>
      <c r="IK289" s="80"/>
      <c r="IL289" s="17"/>
      <c r="IM289" s="90"/>
      <c r="IO289" s="90"/>
      <c r="IQ289" s="112"/>
    </row>
    <row r="290" spans="1:251" s="12" customFormat="1" ht="15" x14ac:dyDescent="0.25">
      <c r="A290" s="137"/>
      <c r="B290" s="136" t="s">
        <v>677</v>
      </c>
      <c r="C290" s="485" t="s">
        <v>676</v>
      </c>
      <c r="D290" s="485"/>
      <c r="E290" s="485"/>
      <c r="F290" s="485"/>
      <c r="G290" s="485"/>
      <c r="H290" s="135" t="s">
        <v>161</v>
      </c>
      <c r="I290" s="134">
        <v>97</v>
      </c>
      <c r="J290" s="62"/>
      <c r="K290" s="134">
        <v>97</v>
      </c>
      <c r="L290" s="59"/>
      <c r="M290" s="62"/>
      <c r="N290" s="59"/>
      <c r="O290" s="62"/>
      <c r="P290" s="133">
        <v>608609.56000000006</v>
      </c>
      <c r="HY290" s="111"/>
      <c r="HZ290" s="111"/>
      <c r="IA290" s="80"/>
      <c r="IB290" s="80"/>
      <c r="IC290" s="80"/>
      <c r="ID290" s="80"/>
      <c r="IE290" s="80"/>
      <c r="IG290" s="17"/>
      <c r="IH290" s="17"/>
      <c r="II290" s="80"/>
      <c r="IJ290" s="17" t="s">
        <v>676</v>
      </c>
      <c r="IK290" s="80"/>
      <c r="IL290" s="17"/>
      <c r="IM290" s="90"/>
      <c r="IO290" s="90"/>
      <c r="IQ290" s="112"/>
    </row>
    <row r="291" spans="1:251" s="12" customFormat="1" ht="15" x14ac:dyDescent="0.25">
      <c r="A291" s="137"/>
      <c r="B291" s="136" t="s">
        <v>675</v>
      </c>
      <c r="C291" s="485" t="s">
        <v>674</v>
      </c>
      <c r="D291" s="485"/>
      <c r="E291" s="485"/>
      <c r="F291" s="485"/>
      <c r="G291" s="485"/>
      <c r="H291" s="135" t="s">
        <v>161</v>
      </c>
      <c r="I291" s="134">
        <v>51</v>
      </c>
      <c r="J291" s="62"/>
      <c r="K291" s="134">
        <v>51</v>
      </c>
      <c r="L291" s="59"/>
      <c r="M291" s="62"/>
      <c r="N291" s="59"/>
      <c r="O291" s="62"/>
      <c r="P291" s="133">
        <v>319990.59999999998</v>
      </c>
      <c r="HY291" s="111"/>
      <c r="HZ291" s="111"/>
      <c r="IA291" s="80"/>
      <c r="IB291" s="80"/>
      <c r="IC291" s="80"/>
      <c r="ID291" s="80"/>
      <c r="IE291" s="80"/>
      <c r="IG291" s="17"/>
      <c r="IH291" s="17"/>
      <c r="II291" s="80"/>
      <c r="IJ291" s="17" t="s">
        <v>674</v>
      </c>
      <c r="IK291" s="80"/>
      <c r="IL291" s="17"/>
      <c r="IM291" s="90"/>
      <c r="IO291" s="90"/>
      <c r="IQ291" s="112"/>
    </row>
    <row r="292" spans="1:251" s="12" customFormat="1" ht="15" x14ac:dyDescent="0.25">
      <c r="A292" s="124"/>
      <c r="B292" s="123"/>
      <c r="C292" s="516" t="s">
        <v>154</v>
      </c>
      <c r="D292" s="516"/>
      <c r="E292" s="516"/>
      <c r="F292" s="516"/>
      <c r="G292" s="516"/>
      <c r="H292" s="121"/>
      <c r="I292" s="119"/>
      <c r="J292" s="119"/>
      <c r="K292" s="119"/>
      <c r="L292" s="120"/>
      <c r="M292" s="119"/>
      <c r="N292" s="129">
        <v>48644.46</v>
      </c>
      <c r="O292" s="119"/>
      <c r="P292" s="118">
        <v>1612563.77</v>
      </c>
      <c r="HY292" s="111"/>
      <c r="HZ292" s="111"/>
      <c r="IA292" s="80"/>
      <c r="IB292" s="80"/>
      <c r="IC292" s="80"/>
      <c r="ID292" s="80"/>
      <c r="IE292" s="80"/>
      <c r="IG292" s="17"/>
      <c r="IH292" s="17"/>
      <c r="II292" s="80"/>
      <c r="IJ292" s="17"/>
      <c r="IK292" s="80" t="s">
        <v>154</v>
      </c>
      <c r="IL292" s="17"/>
      <c r="IM292" s="90"/>
      <c r="IO292" s="90"/>
      <c r="IQ292" s="112"/>
    </row>
    <row r="293" spans="1:251" s="12" customFormat="1" ht="56.25" x14ac:dyDescent="0.25">
      <c r="A293" s="132" t="s">
        <v>509</v>
      </c>
      <c r="B293" s="122" t="s">
        <v>997</v>
      </c>
      <c r="C293" s="506" t="s">
        <v>996</v>
      </c>
      <c r="D293" s="506"/>
      <c r="E293" s="506"/>
      <c r="F293" s="506"/>
      <c r="G293" s="506"/>
      <c r="H293" s="121" t="s">
        <v>199</v>
      </c>
      <c r="I293" s="119">
        <v>3.4641000000000002</v>
      </c>
      <c r="J293" s="131">
        <v>1</v>
      </c>
      <c r="K293" s="165">
        <v>3.4641000000000002</v>
      </c>
      <c r="L293" s="129">
        <v>1114796.72</v>
      </c>
      <c r="M293" s="128">
        <v>1.17</v>
      </c>
      <c r="N293" s="127">
        <v>1304312.1599999999</v>
      </c>
      <c r="O293" s="119"/>
      <c r="P293" s="118">
        <v>4518267.75</v>
      </c>
      <c r="HY293" s="111"/>
      <c r="HZ293" s="111"/>
      <c r="IA293" s="80" t="s">
        <v>996</v>
      </c>
      <c r="IB293" s="80" t="s">
        <v>78</v>
      </c>
      <c r="IC293" s="80" t="s">
        <v>78</v>
      </c>
      <c r="ID293" s="80" t="s">
        <v>78</v>
      </c>
      <c r="IE293" s="80" t="s">
        <v>78</v>
      </c>
      <c r="IG293" s="17"/>
      <c r="IH293" s="17"/>
      <c r="II293" s="80"/>
      <c r="IJ293" s="17"/>
      <c r="IK293" s="80"/>
      <c r="IL293" s="17"/>
      <c r="IM293" s="90"/>
      <c r="IO293" s="90"/>
      <c r="IQ293" s="112"/>
    </row>
    <row r="294" spans="1:251" s="12" customFormat="1" ht="15" x14ac:dyDescent="0.25">
      <c r="A294" s="126"/>
      <c r="B294" s="125"/>
      <c r="C294" s="480" t="s">
        <v>1070</v>
      </c>
      <c r="D294" s="480"/>
      <c r="E294" s="480"/>
      <c r="F294" s="480"/>
      <c r="G294" s="480"/>
      <c r="H294" s="480"/>
      <c r="I294" s="480"/>
      <c r="J294" s="480"/>
      <c r="K294" s="480"/>
      <c r="L294" s="480"/>
      <c r="M294" s="480"/>
      <c r="N294" s="480"/>
      <c r="O294" s="480"/>
      <c r="P294" s="517"/>
      <c r="HY294" s="111"/>
      <c r="HZ294" s="111"/>
      <c r="IA294" s="80"/>
      <c r="IB294" s="80"/>
      <c r="IC294" s="80"/>
      <c r="ID294" s="80"/>
      <c r="IE294" s="80"/>
      <c r="IF294" s="52" t="s">
        <v>1070</v>
      </c>
      <c r="IG294" s="17"/>
      <c r="IH294" s="17"/>
      <c r="II294" s="80"/>
      <c r="IJ294" s="17"/>
      <c r="IK294" s="80"/>
      <c r="IL294" s="17"/>
      <c r="IM294" s="90"/>
      <c r="IO294" s="90"/>
      <c r="IQ294" s="112"/>
    </row>
    <row r="295" spans="1:251" s="12" customFormat="1" ht="15" x14ac:dyDescent="0.25">
      <c r="A295" s="124"/>
      <c r="B295" s="123"/>
      <c r="C295" s="516" t="s">
        <v>154</v>
      </c>
      <c r="D295" s="516"/>
      <c r="E295" s="516"/>
      <c r="F295" s="516"/>
      <c r="G295" s="516"/>
      <c r="H295" s="121"/>
      <c r="I295" s="119"/>
      <c r="J295" s="119"/>
      <c r="K295" s="119"/>
      <c r="L295" s="120"/>
      <c r="M295" s="119"/>
      <c r="N295" s="120"/>
      <c r="O295" s="119"/>
      <c r="P295" s="118">
        <v>4518267.75</v>
      </c>
      <c r="HY295" s="111"/>
      <c r="HZ295" s="111"/>
      <c r="IA295" s="80"/>
      <c r="IB295" s="80"/>
      <c r="IC295" s="80"/>
      <c r="ID295" s="80"/>
      <c r="IE295" s="80"/>
      <c r="IG295" s="17"/>
      <c r="IH295" s="17"/>
      <c r="II295" s="80"/>
      <c r="IJ295" s="17"/>
      <c r="IK295" s="80" t="s">
        <v>154</v>
      </c>
      <c r="IL295" s="17"/>
      <c r="IM295" s="90"/>
      <c r="IO295" s="90"/>
      <c r="IQ295" s="112"/>
    </row>
    <row r="296" spans="1:251" s="12" customFormat="1" ht="45" x14ac:dyDescent="0.25">
      <c r="A296" s="132" t="s">
        <v>508</v>
      </c>
      <c r="B296" s="122" t="s">
        <v>994</v>
      </c>
      <c r="C296" s="506" t="s">
        <v>993</v>
      </c>
      <c r="D296" s="506"/>
      <c r="E296" s="506"/>
      <c r="F296" s="506"/>
      <c r="G296" s="506"/>
      <c r="H296" s="121" t="s">
        <v>774</v>
      </c>
      <c r="I296" s="119">
        <v>11.05</v>
      </c>
      <c r="J296" s="131">
        <v>1</v>
      </c>
      <c r="K296" s="128">
        <v>11.05</v>
      </c>
      <c r="L296" s="120"/>
      <c r="M296" s="119"/>
      <c r="N296" s="156"/>
      <c r="O296" s="119"/>
      <c r="P296" s="155"/>
      <c r="HY296" s="111"/>
      <c r="HZ296" s="111"/>
      <c r="IA296" s="80" t="s">
        <v>993</v>
      </c>
      <c r="IB296" s="80" t="s">
        <v>78</v>
      </c>
      <c r="IC296" s="80" t="s">
        <v>78</v>
      </c>
      <c r="ID296" s="80" t="s">
        <v>78</v>
      </c>
      <c r="IE296" s="80" t="s">
        <v>78</v>
      </c>
      <c r="IG296" s="17"/>
      <c r="IH296" s="17"/>
      <c r="II296" s="80"/>
      <c r="IJ296" s="17"/>
      <c r="IK296" s="80"/>
      <c r="IL296" s="17"/>
      <c r="IM296" s="90"/>
      <c r="IO296" s="90"/>
      <c r="IQ296" s="112"/>
    </row>
    <row r="297" spans="1:251" s="12" customFormat="1" ht="15" x14ac:dyDescent="0.25">
      <c r="A297" s="126"/>
      <c r="B297" s="125"/>
      <c r="C297" s="480" t="s">
        <v>1069</v>
      </c>
      <c r="D297" s="480"/>
      <c r="E297" s="480"/>
      <c r="F297" s="480"/>
      <c r="G297" s="480"/>
      <c r="H297" s="480"/>
      <c r="I297" s="480"/>
      <c r="J297" s="480"/>
      <c r="K297" s="480"/>
      <c r="L297" s="480"/>
      <c r="M297" s="480"/>
      <c r="N297" s="480"/>
      <c r="O297" s="480"/>
      <c r="P297" s="517"/>
      <c r="HY297" s="111"/>
      <c r="HZ297" s="111"/>
      <c r="IA297" s="80"/>
      <c r="IB297" s="80"/>
      <c r="IC297" s="80"/>
      <c r="ID297" s="80"/>
      <c r="IE297" s="80"/>
      <c r="IF297" s="52" t="s">
        <v>1069</v>
      </c>
      <c r="IG297" s="17"/>
      <c r="IH297" s="17"/>
      <c r="II297" s="80"/>
      <c r="IJ297" s="17"/>
      <c r="IK297" s="80"/>
      <c r="IL297" s="17"/>
      <c r="IM297" s="90"/>
      <c r="IO297" s="90"/>
      <c r="IQ297" s="112"/>
    </row>
    <row r="298" spans="1:251" s="12" customFormat="1" ht="15" x14ac:dyDescent="0.25">
      <c r="A298" s="150"/>
      <c r="B298" s="136" t="s">
        <v>987</v>
      </c>
      <c r="C298" s="485" t="s">
        <v>986</v>
      </c>
      <c r="D298" s="485"/>
      <c r="E298" s="485"/>
      <c r="F298" s="485"/>
      <c r="G298" s="485"/>
      <c r="H298" s="135" t="s">
        <v>177</v>
      </c>
      <c r="I298" s="149">
        <v>3.68</v>
      </c>
      <c r="J298" s="62"/>
      <c r="K298" s="151">
        <v>40.664000000000001</v>
      </c>
      <c r="L298" s="50"/>
      <c r="M298" s="11"/>
      <c r="N298" s="146">
        <v>476.64</v>
      </c>
      <c r="O298" s="62"/>
      <c r="P298" s="133">
        <v>19382.09</v>
      </c>
      <c r="Q298" s="138"/>
      <c r="R298" s="138"/>
      <c r="HY298" s="111"/>
      <c r="HZ298" s="111"/>
      <c r="IA298" s="80"/>
      <c r="IB298" s="80"/>
      <c r="IC298" s="80"/>
      <c r="ID298" s="80"/>
      <c r="IE298" s="80"/>
      <c r="IG298" s="17" t="s">
        <v>986</v>
      </c>
      <c r="IH298" s="17"/>
      <c r="II298" s="80"/>
      <c r="IJ298" s="17"/>
      <c r="IK298" s="80"/>
      <c r="IL298" s="17"/>
      <c r="IM298" s="90"/>
      <c r="IO298" s="90"/>
      <c r="IQ298" s="112"/>
    </row>
    <row r="299" spans="1:251" s="12" customFormat="1" ht="15" x14ac:dyDescent="0.25">
      <c r="A299" s="150"/>
      <c r="B299" s="136" t="s">
        <v>180</v>
      </c>
      <c r="C299" s="485" t="s">
        <v>179</v>
      </c>
      <c r="D299" s="485"/>
      <c r="E299" s="485"/>
      <c r="F299" s="485"/>
      <c r="G299" s="485"/>
      <c r="H299" s="135" t="s">
        <v>174</v>
      </c>
      <c r="I299" s="149">
        <v>0.34</v>
      </c>
      <c r="J299" s="62"/>
      <c r="K299" s="151">
        <v>3.7570000000000001</v>
      </c>
      <c r="L299" s="50"/>
      <c r="M299" s="11"/>
      <c r="N299" s="146">
        <v>657.75</v>
      </c>
      <c r="O299" s="62"/>
      <c r="P299" s="133">
        <v>2471.17</v>
      </c>
      <c r="Q299" s="138"/>
      <c r="R299" s="138"/>
      <c r="HY299" s="111"/>
      <c r="HZ299" s="111"/>
      <c r="IA299" s="80"/>
      <c r="IB299" s="80"/>
      <c r="IC299" s="80"/>
      <c r="ID299" s="80"/>
      <c r="IE299" s="80"/>
      <c r="IG299" s="17" t="s">
        <v>179</v>
      </c>
      <c r="IH299" s="17"/>
      <c r="II299" s="80"/>
      <c r="IJ299" s="17"/>
      <c r="IK299" s="80"/>
      <c r="IL299" s="17"/>
      <c r="IM299" s="90"/>
      <c r="IO299" s="90"/>
      <c r="IQ299" s="112"/>
    </row>
    <row r="300" spans="1:251" s="12" customFormat="1" ht="15" x14ac:dyDescent="0.25">
      <c r="A300" s="137"/>
      <c r="B300" s="136" t="s">
        <v>178</v>
      </c>
      <c r="C300" s="485" t="s">
        <v>176</v>
      </c>
      <c r="D300" s="485"/>
      <c r="E300" s="485"/>
      <c r="F300" s="485"/>
      <c r="G300" s="485"/>
      <c r="H300" s="135" t="s">
        <v>177</v>
      </c>
      <c r="I300" s="149">
        <v>0.34</v>
      </c>
      <c r="J300" s="62"/>
      <c r="K300" s="151">
        <v>3.7570000000000001</v>
      </c>
      <c r="L300" s="59"/>
      <c r="M300" s="62"/>
      <c r="N300" s="153">
        <v>570.26</v>
      </c>
      <c r="O300" s="62"/>
      <c r="P300" s="133">
        <v>2142.4699999999998</v>
      </c>
      <c r="HY300" s="111"/>
      <c r="HZ300" s="111"/>
      <c r="IA300" s="80"/>
      <c r="IB300" s="80"/>
      <c r="IC300" s="80"/>
      <c r="ID300" s="80"/>
      <c r="IE300" s="80"/>
      <c r="IG300" s="17"/>
      <c r="IH300" s="17" t="s">
        <v>176</v>
      </c>
      <c r="II300" s="80"/>
      <c r="IJ300" s="17"/>
      <c r="IK300" s="80"/>
      <c r="IL300" s="17"/>
      <c r="IM300" s="90"/>
      <c r="IO300" s="90"/>
      <c r="IQ300" s="112"/>
    </row>
    <row r="301" spans="1:251" s="12" customFormat="1" ht="15" x14ac:dyDescent="0.25">
      <c r="A301" s="99"/>
      <c r="B301" s="98"/>
      <c r="C301" s="516" t="s">
        <v>166</v>
      </c>
      <c r="D301" s="516"/>
      <c r="E301" s="516"/>
      <c r="F301" s="516"/>
      <c r="G301" s="516"/>
      <c r="H301" s="121"/>
      <c r="I301" s="119"/>
      <c r="J301" s="119"/>
      <c r="K301" s="119"/>
      <c r="L301" s="120"/>
      <c r="M301" s="119"/>
      <c r="N301" s="129"/>
      <c r="O301" s="119"/>
      <c r="P301" s="118">
        <v>23995.73</v>
      </c>
      <c r="Q301" s="138"/>
      <c r="R301" s="138"/>
      <c r="HY301" s="111"/>
      <c r="HZ301" s="111"/>
      <c r="IA301" s="80"/>
      <c r="IB301" s="80"/>
      <c r="IC301" s="80"/>
      <c r="ID301" s="80"/>
      <c r="IE301" s="80"/>
      <c r="IG301" s="17"/>
      <c r="IH301" s="17"/>
      <c r="II301" s="80" t="s">
        <v>166</v>
      </c>
      <c r="IJ301" s="17"/>
      <c r="IK301" s="80"/>
      <c r="IL301" s="17"/>
      <c r="IM301" s="90"/>
      <c r="IO301" s="90"/>
      <c r="IQ301" s="112"/>
    </row>
    <row r="302" spans="1:251" s="12" customFormat="1" ht="15" x14ac:dyDescent="0.25">
      <c r="A302" s="137" t="s">
        <v>1068</v>
      </c>
      <c r="B302" s="136" t="s">
        <v>679</v>
      </c>
      <c r="C302" s="485" t="s">
        <v>678</v>
      </c>
      <c r="D302" s="485"/>
      <c r="E302" s="485"/>
      <c r="F302" s="485"/>
      <c r="G302" s="485"/>
      <c r="H302" s="135" t="s">
        <v>161</v>
      </c>
      <c r="I302" s="134">
        <v>2</v>
      </c>
      <c r="J302" s="62"/>
      <c r="K302" s="134">
        <v>2</v>
      </c>
      <c r="L302" s="59"/>
      <c r="M302" s="62"/>
      <c r="N302" s="59"/>
      <c r="O302" s="62"/>
      <c r="P302" s="152">
        <v>387.64</v>
      </c>
      <c r="HY302" s="111"/>
      <c r="HZ302" s="111"/>
      <c r="IA302" s="80"/>
      <c r="IB302" s="80"/>
      <c r="IC302" s="80"/>
      <c r="ID302" s="80"/>
      <c r="IE302" s="80"/>
      <c r="IG302" s="17"/>
      <c r="IH302" s="17"/>
      <c r="II302" s="80"/>
      <c r="IJ302" s="17"/>
      <c r="IK302" s="80"/>
      <c r="IL302" s="17" t="s">
        <v>678</v>
      </c>
      <c r="IM302" s="90"/>
      <c r="IO302" s="90"/>
      <c r="IQ302" s="112"/>
    </row>
    <row r="303" spans="1:251" s="12" customFormat="1" ht="15" x14ac:dyDescent="0.25">
      <c r="A303" s="137"/>
      <c r="B303" s="136"/>
      <c r="C303" s="485" t="s">
        <v>165</v>
      </c>
      <c r="D303" s="485"/>
      <c r="E303" s="485"/>
      <c r="F303" s="485"/>
      <c r="G303" s="485"/>
      <c r="H303" s="135"/>
      <c r="I303" s="62"/>
      <c r="J303" s="62"/>
      <c r="K303" s="62"/>
      <c r="L303" s="59"/>
      <c r="M303" s="62"/>
      <c r="N303" s="59"/>
      <c r="O303" s="62"/>
      <c r="P303" s="133">
        <v>21524.560000000001</v>
      </c>
      <c r="HY303" s="111"/>
      <c r="HZ303" s="111"/>
      <c r="IA303" s="80"/>
      <c r="IB303" s="80"/>
      <c r="IC303" s="80"/>
      <c r="ID303" s="80"/>
      <c r="IE303" s="80"/>
      <c r="IG303" s="17"/>
      <c r="IH303" s="17"/>
      <c r="II303" s="80"/>
      <c r="IJ303" s="17" t="s">
        <v>165</v>
      </c>
      <c r="IK303" s="80"/>
      <c r="IL303" s="17"/>
      <c r="IM303" s="90"/>
      <c r="IO303" s="90"/>
      <c r="IQ303" s="112"/>
    </row>
    <row r="304" spans="1:251" s="12" customFormat="1" ht="15" x14ac:dyDescent="0.25">
      <c r="A304" s="137"/>
      <c r="B304" s="136" t="s">
        <v>677</v>
      </c>
      <c r="C304" s="485" t="s">
        <v>676</v>
      </c>
      <c r="D304" s="485"/>
      <c r="E304" s="485"/>
      <c r="F304" s="485"/>
      <c r="G304" s="485"/>
      <c r="H304" s="135" t="s">
        <v>161</v>
      </c>
      <c r="I304" s="134">
        <v>97</v>
      </c>
      <c r="J304" s="62"/>
      <c r="K304" s="134">
        <v>97</v>
      </c>
      <c r="L304" s="59"/>
      <c r="M304" s="62"/>
      <c r="N304" s="59"/>
      <c r="O304" s="62"/>
      <c r="P304" s="133">
        <v>20878.82</v>
      </c>
      <c r="HY304" s="111"/>
      <c r="HZ304" s="111"/>
      <c r="IA304" s="80"/>
      <c r="IB304" s="80"/>
      <c r="IC304" s="80"/>
      <c r="ID304" s="80"/>
      <c r="IE304" s="80"/>
      <c r="IG304" s="17"/>
      <c r="IH304" s="17"/>
      <c r="II304" s="80"/>
      <c r="IJ304" s="17" t="s">
        <v>676</v>
      </c>
      <c r="IK304" s="80"/>
      <c r="IL304" s="17"/>
      <c r="IM304" s="90"/>
      <c r="IO304" s="90"/>
      <c r="IQ304" s="112"/>
    </row>
    <row r="305" spans="1:251" s="12" customFormat="1" ht="15" x14ac:dyDescent="0.25">
      <c r="A305" s="137"/>
      <c r="B305" s="136" t="s">
        <v>675</v>
      </c>
      <c r="C305" s="485" t="s">
        <v>674</v>
      </c>
      <c r="D305" s="485"/>
      <c r="E305" s="485"/>
      <c r="F305" s="485"/>
      <c r="G305" s="485"/>
      <c r="H305" s="135" t="s">
        <v>161</v>
      </c>
      <c r="I305" s="134">
        <v>51</v>
      </c>
      <c r="J305" s="62"/>
      <c r="K305" s="134">
        <v>51</v>
      </c>
      <c r="L305" s="59"/>
      <c r="M305" s="62"/>
      <c r="N305" s="59"/>
      <c r="O305" s="62"/>
      <c r="P305" s="133">
        <v>10977.53</v>
      </c>
      <c r="HY305" s="111"/>
      <c r="HZ305" s="111"/>
      <c r="IA305" s="80"/>
      <c r="IB305" s="80"/>
      <c r="IC305" s="80"/>
      <c r="ID305" s="80"/>
      <c r="IE305" s="80"/>
      <c r="IG305" s="17"/>
      <c r="IH305" s="17"/>
      <c r="II305" s="80"/>
      <c r="IJ305" s="17" t="s">
        <v>674</v>
      </c>
      <c r="IK305" s="80"/>
      <c r="IL305" s="17"/>
      <c r="IM305" s="90"/>
      <c r="IO305" s="90"/>
      <c r="IQ305" s="112"/>
    </row>
    <row r="306" spans="1:251" s="12" customFormat="1" ht="15" x14ac:dyDescent="0.25">
      <c r="A306" s="124"/>
      <c r="B306" s="123"/>
      <c r="C306" s="516" t="s">
        <v>154</v>
      </c>
      <c r="D306" s="516"/>
      <c r="E306" s="516"/>
      <c r="F306" s="516"/>
      <c r="G306" s="516"/>
      <c r="H306" s="121"/>
      <c r="I306" s="119"/>
      <c r="J306" s="119"/>
      <c r="K306" s="119"/>
      <c r="L306" s="120"/>
      <c r="M306" s="119"/>
      <c r="N306" s="129">
        <v>5089.57</v>
      </c>
      <c r="O306" s="119"/>
      <c r="P306" s="118">
        <v>56239.72</v>
      </c>
      <c r="HY306" s="111"/>
      <c r="HZ306" s="111"/>
      <c r="IA306" s="80"/>
      <c r="IB306" s="80"/>
      <c r="IC306" s="80"/>
      <c r="ID306" s="80"/>
      <c r="IE306" s="80"/>
      <c r="IG306" s="17"/>
      <c r="IH306" s="17"/>
      <c r="II306" s="80"/>
      <c r="IJ306" s="17"/>
      <c r="IK306" s="80" t="s">
        <v>154</v>
      </c>
      <c r="IL306" s="17"/>
      <c r="IM306" s="90"/>
      <c r="IO306" s="90"/>
      <c r="IQ306" s="112"/>
    </row>
    <row r="307" spans="1:251" s="12" customFormat="1" ht="15" x14ac:dyDescent="0.25">
      <c r="A307" s="132" t="s">
        <v>507</v>
      </c>
      <c r="B307" s="122" t="s">
        <v>990</v>
      </c>
      <c r="C307" s="506" t="s">
        <v>989</v>
      </c>
      <c r="D307" s="506"/>
      <c r="E307" s="506"/>
      <c r="F307" s="506"/>
      <c r="G307" s="506"/>
      <c r="H307" s="121" t="s">
        <v>774</v>
      </c>
      <c r="I307" s="119">
        <v>22.1</v>
      </c>
      <c r="J307" s="131">
        <v>1</v>
      </c>
      <c r="K307" s="157">
        <v>22.1</v>
      </c>
      <c r="L307" s="120"/>
      <c r="M307" s="119"/>
      <c r="N307" s="156"/>
      <c r="O307" s="119"/>
      <c r="P307" s="155"/>
      <c r="HY307" s="111"/>
      <c r="HZ307" s="111"/>
      <c r="IA307" s="80" t="s">
        <v>989</v>
      </c>
      <c r="IB307" s="80" t="s">
        <v>78</v>
      </c>
      <c r="IC307" s="80" t="s">
        <v>78</v>
      </c>
      <c r="ID307" s="80" t="s">
        <v>78</v>
      </c>
      <c r="IE307" s="80" t="s">
        <v>78</v>
      </c>
      <c r="IG307" s="17"/>
      <c r="IH307" s="17"/>
      <c r="II307" s="80"/>
      <c r="IJ307" s="17"/>
      <c r="IK307" s="80"/>
      <c r="IL307" s="17"/>
      <c r="IM307" s="90"/>
      <c r="IO307" s="90"/>
      <c r="IQ307" s="112"/>
    </row>
    <row r="308" spans="1:251" s="12" customFormat="1" ht="15" x14ac:dyDescent="0.25">
      <c r="A308" s="126"/>
      <c r="B308" s="125"/>
      <c r="C308" s="480" t="s">
        <v>1067</v>
      </c>
      <c r="D308" s="480"/>
      <c r="E308" s="480"/>
      <c r="F308" s="480"/>
      <c r="G308" s="480"/>
      <c r="H308" s="480"/>
      <c r="I308" s="480"/>
      <c r="J308" s="480"/>
      <c r="K308" s="480"/>
      <c r="L308" s="480"/>
      <c r="M308" s="480"/>
      <c r="N308" s="480"/>
      <c r="O308" s="480"/>
      <c r="P308" s="517"/>
      <c r="HY308" s="111"/>
      <c r="HZ308" s="111"/>
      <c r="IA308" s="80"/>
      <c r="IB308" s="80"/>
      <c r="IC308" s="80"/>
      <c r="ID308" s="80"/>
      <c r="IE308" s="80"/>
      <c r="IF308" s="52" t="s">
        <v>1067</v>
      </c>
      <c r="IG308" s="17"/>
      <c r="IH308" s="17"/>
      <c r="II308" s="80"/>
      <c r="IJ308" s="17"/>
      <c r="IK308" s="80"/>
      <c r="IL308" s="17"/>
      <c r="IM308" s="90"/>
      <c r="IO308" s="90"/>
      <c r="IQ308" s="112"/>
    </row>
    <row r="309" spans="1:251" s="12" customFormat="1" ht="15" x14ac:dyDescent="0.25">
      <c r="A309" s="150"/>
      <c r="B309" s="136" t="s">
        <v>987</v>
      </c>
      <c r="C309" s="485" t="s">
        <v>986</v>
      </c>
      <c r="D309" s="485"/>
      <c r="E309" s="485"/>
      <c r="F309" s="485"/>
      <c r="G309" s="485"/>
      <c r="H309" s="135" t="s">
        <v>177</v>
      </c>
      <c r="I309" s="134">
        <v>3</v>
      </c>
      <c r="J309" s="62"/>
      <c r="K309" s="154">
        <v>66.3</v>
      </c>
      <c r="L309" s="50"/>
      <c r="M309" s="11"/>
      <c r="N309" s="146">
        <v>476.64</v>
      </c>
      <c r="O309" s="62"/>
      <c r="P309" s="133">
        <v>31601.23</v>
      </c>
      <c r="Q309" s="138"/>
      <c r="R309" s="138"/>
      <c r="HY309" s="111"/>
      <c r="HZ309" s="111"/>
      <c r="IA309" s="80"/>
      <c r="IB309" s="80"/>
      <c r="IC309" s="80"/>
      <c r="ID309" s="80"/>
      <c r="IE309" s="80"/>
      <c r="IG309" s="17" t="s">
        <v>986</v>
      </c>
      <c r="IH309" s="17"/>
      <c r="II309" s="80"/>
      <c r="IJ309" s="17"/>
      <c r="IK309" s="80"/>
      <c r="IL309" s="17"/>
      <c r="IM309" s="90"/>
      <c r="IO309" s="90"/>
      <c r="IQ309" s="112"/>
    </row>
    <row r="310" spans="1:251" s="12" customFormat="1" ht="15" x14ac:dyDescent="0.25">
      <c r="A310" s="150"/>
      <c r="B310" s="136" t="s">
        <v>180</v>
      </c>
      <c r="C310" s="485" t="s">
        <v>179</v>
      </c>
      <c r="D310" s="485"/>
      <c r="E310" s="485"/>
      <c r="F310" s="485"/>
      <c r="G310" s="485"/>
      <c r="H310" s="135" t="s">
        <v>174</v>
      </c>
      <c r="I310" s="149">
        <v>0.34</v>
      </c>
      <c r="J310" s="62"/>
      <c r="K310" s="151">
        <v>7.5140000000000002</v>
      </c>
      <c r="L310" s="50"/>
      <c r="M310" s="11"/>
      <c r="N310" s="146">
        <v>657.75</v>
      </c>
      <c r="O310" s="62"/>
      <c r="P310" s="133">
        <v>4942.33</v>
      </c>
      <c r="Q310" s="138"/>
      <c r="R310" s="138"/>
      <c r="HY310" s="111"/>
      <c r="HZ310" s="111"/>
      <c r="IA310" s="80"/>
      <c r="IB310" s="80"/>
      <c r="IC310" s="80"/>
      <c r="ID310" s="80"/>
      <c r="IE310" s="80"/>
      <c r="IG310" s="17" t="s">
        <v>179</v>
      </c>
      <c r="IH310" s="17"/>
      <c r="II310" s="80"/>
      <c r="IJ310" s="17"/>
      <c r="IK310" s="80"/>
      <c r="IL310" s="17"/>
      <c r="IM310" s="90"/>
      <c r="IO310" s="90"/>
      <c r="IQ310" s="112"/>
    </row>
    <row r="311" spans="1:251" s="12" customFormat="1" ht="15" x14ac:dyDescent="0.25">
      <c r="A311" s="137"/>
      <c r="B311" s="136" t="s">
        <v>178</v>
      </c>
      <c r="C311" s="485" t="s">
        <v>176</v>
      </c>
      <c r="D311" s="485"/>
      <c r="E311" s="485"/>
      <c r="F311" s="485"/>
      <c r="G311" s="485"/>
      <c r="H311" s="135" t="s">
        <v>177</v>
      </c>
      <c r="I311" s="149">
        <v>0.34</v>
      </c>
      <c r="J311" s="62"/>
      <c r="K311" s="151">
        <v>7.5140000000000002</v>
      </c>
      <c r="L311" s="59"/>
      <c r="M311" s="62"/>
      <c r="N311" s="153">
        <v>570.26</v>
      </c>
      <c r="O311" s="62"/>
      <c r="P311" s="133">
        <v>4284.93</v>
      </c>
      <c r="HY311" s="111"/>
      <c r="HZ311" s="111"/>
      <c r="IA311" s="80"/>
      <c r="IB311" s="80"/>
      <c r="IC311" s="80"/>
      <c r="ID311" s="80"/>
      <c r="IE311" s="80"/>
      <c r="IG311" s="17"/>
      <c r="IH311" s="17" t="s">
        <v>176</v>
      </c>
      <c r="II311" s="80"/>
      <c r="IJ311" s="17"/>
      <c r="IK311" s="80"/>
      <c r="IL311" s="17"/>
      <c r="IM311" s="90"/>
      <c r="IO311" s="90"/>
      <c r="IQ311" s="112"/>
    </row>
    <row r="312" spans="1:251" s="12" customFormat="1" ht="15" x14ac:dyDescent="0.25">
      <c r="A312" s="99"/>
      <c r="B312" s="98"/>
      <c r="C312" s="516" t="s">
        <v>166</v>
      </c>
      <c r="D312" s="516"/>
      <c r="E312" s="516"/>
      <c r="F312" s="516"/>
      <c r="G312" s="516"/>
      <c r="H312" s="121"/>
      <c r="I312" s="119"/>
      <c r="J312" s="119"/>
      <c r="K312" s="119"/>
      <c r="L312" s="120"/>
      <c r="M312" s="119"/>
      <c r="N312" s="129"/>
      <c r="O312" s="119"/>
      <c r="P312" s="118">
        <v>40828.49</v>
      </c>
      <c r="Q312" s="138"/>
      <c r="R312" s="138"/>
      <c r="HY312" s="111"/>
      <c r="HZ312" s="111"/>
      <c r="IA312" s="80"/>
      <c r="IB312" s="80"/>
      <c r="IC312" s="80"/>
      <c r="ID312" s="80"/>
      <c r="IE312" s="80"/>
      <c r="IG312" s="17"/>
      <c r="IH312" s="17"/>
      <c r="II312" s="80" t="s">
        <v>166</v>
      </c>
      <c r="IJ312" s="17"/>
      <c r="IK312" s="80"/>
      <c r="IL312" s="17"/>
      <c r="IM312" s="90"/>
      <c r="IO312" s="90"/>
      <c r="IQ312" s="112"/>
    </row>
    <row r="313" spans="1:251" s="12" customFormat="1" ht="15" x14ac:dyDescent="0.25">
      <c r="A313" s="137" t="s">
        <v>781</v>
      </c>
      <c r="B313" s="136" t="s">
        <v>679</v>
      </c>
      <c r="C313" s="485" t="s">
        <v>678</v>
      </c>
      <c r="D313" s="485"/>
      <c r="E313" s="485"/>
      <c r="F313" s="485"/>
      <c r="G313" s="485"/>
      <c r="H313" s="135" t="s">
        <v>161</v>
      </c>
      <c r="I313" s="134">
        <v>2</v>
      </c>
      <c r="J313" s="62"/>
      <c r="K313" s="134">
        <v>2</v>
      </c>
      <c r="L313" s="59"/>
      <c r="M313" s="62"/>
      <c r="N313" s="59"/>
      <c r="O313" s="62"/>
      <c r="P313" s="152">
        <v>632.02</v>
      </c>
      <c r="HY313" s="111"/>
      <c r="HZ313" s="111"/>
      <c r="IA313" s="80"/>
      <c r="IB313" s="80"/>
      <c r="IC313" s="80"/>
      <c r="ID313" s="80"/>
      <c r="IE313" s="80"/>
      <c r="IG313" s="17"/>
      <c r="IH313" s="17"/>
      <c r="II313" s="80"/>
      <c r="IJ313" s="17"/>
      <c r="IK313" s="80"/>
      <c r="IL313" s="17" t="s">
        <v>678</v>
      </c>
      <c r="IM313" s="90"/>
      <c r="IO313" s="90"/>
      <c r="IQ313" s="112"/>
    </row>
    <row r="314" spans="1:251" s="12" customFormat="1" ht="15" x14ac:dyDescent="0.25">
      <c r="A314" s="137"/>
      <c r="B314" s="136"/>
      <c r="C314" s="485" t="s">
        <v>165</v>
      </c>
      <c r="D314" s="485"/>
      <c r="E314" s="485"/>
      <c r="F314" s="485"/>
      <c r="G314" s="485"/>
      <c r="H314" s="135"/>
      <c r="I314" s="62"/>
      <c r="J314" s="62"/>
      <c r="K314" s="62"/>
      <c r="L314" s="59"/>
      <c r="M314" s="62"/>
      <c r="N314" s="59"/>
      <c r="O314" s="62"/>
      <c r="P314" s="133">
        <v>35886.160000000003</v>
      </c>
      <c r="HY314" s="111"/>
      <c r="HZ314" s="111"/>
      <c r="IA314" s="80"/>
      <c r="IB314" s="80"/>
      <c r="IC314" s="80"/>
      <c r="ID314" s="80"/>
      <c r="IE314" s="80"/>
      <c r="IG314" s="17"/>
      <c r="IH314" s="17"/>
      <c r="II314" s="80"/>
      <c r="IJ314" s="17" t="s">
        <v>165</v>
      </c>
      <c r="IK314" s="80"/>
      <c r="IL314" s="17"/>
      <c r="IM314" s="90"/>
      <c r="IO314" s="90"/>
      <c r="IQ314" s="112"/>
    </row>
    <row r="315" spans="1:251" s="12" customFormat="1" ht="15" x14ac:dyDescent="0.25">
      <c r="A315" s="137"/>
      <c r="B315" s="136" t="s">
        <v>677</v>
      </c>
      <c r="C315" s="485" t="s">
        <v>676</v>
      </c>
      <c r="D315" s="485"/>
      <c r="E315" s="485"/>
      <c r="F315" s="485"/>
      <c r="G315" s="485"/>
      <c r="H315" s="135" t="s">
        <v>161</v>
      </c>
      <c r="I315" s="134">
        <v>97</v>
      </c>
      <c r="J315" s="62"/>
      <c r="K315" s="134">
        <v>97</v>
      </c>
      <c r="L315" s="59"/>
      <c r="M315" s="62"/>
      <c r="N315" s="59"/>
      <c r="O315" s="62"/>
      <c r="P315" s="133">
        <v>34809.58</v>
      </c>
      <c r="HY315" s="111"/>
      <c r="HZ315" s="111"/>
      <c r="IA315" s="80"/>
      <c r="IB315" s="80"/>
      <c r="IC315" s="80"/>
      <c r="ID315" s="80"/>
      <c r="IE315" s="80"/>
      <c r="IG315" s="17"/>
      <c r="IH315" s="17"/>
      <c r="II315" s="80"/>
      <c r="IJ315" s="17" t="s">
        <v>676</v>
      </c>
      <c r="IK315" s="80"/>
      <c r="IL315" s="17"/>
      <c r="IM315" s="90"/>
      <c r="IO315" s="90"/>
      <c r="IQ315" s="112"/>
    </row>
    <row r="316" spans="1:251" s="12" customFormat="1" ht="15" x14ac:dyDescent="0.25">
      <c r="A316" s="137"/>
      <c r="B316" s="136" t="s">
        <v>675</v>
      </c>
      <c r="C316" s="485" t="s">
        <v>674</v>
      </c>
      <c r="D316" s="485"/>
      <c r="E316" s="485"/>
      <c r="F316" s="485"/>
      <c r="G316" s="485"/>
      <c r="H316" s="135" t="s">
        <v>161</v>
      </c>
      <c r="I316" s="134">
        <v>51</v>
      </c>
      <c r="J316" s="62"/>
      <c r="K316" s="134">
        <v>51</v>
      </c>
      <c r="L316" s="59"/>
      <c r="M316" s="62"/>
      <c r="N316" s="59"/>
      <c r="O316" s="62"/>
      <c r="P316" s="133">
        <v>18301.939999999999</v>
      </c>
      <c r="HY316" s="111"/>
      <c r="HZ316" s="111"/>
      <c r="IA316" s="80"/>
      <c r="IB316" s="80"/>
      <c r="IC316" s="80"/>
      <c r="ID316" s="80"/>
      <c r="IE316" s="80"/>
      <c r="IG316" s="17"/>
      <c r="IH316" s="17"/>
      <c r="II316" s="80"/>
      <c r="IJ316" s="17" t="s">
        <v>674</v>
      </c>
      <c r="IK316" s="80"/>
      <c r="IL316" s="17"/>
      <c r="IM316" s="90"/>
      <c r="IO316" s="90"/>
      <c r="IQ316" s="112"/>
    </row>
    <row r="317" spans="1:251" s="12" customFormat="1" ht="15" x14ac:dyDescent="0.25">
      <c r="A317" s="124"/>
      <c r="B317" s="123"/>
      <c r="C317" s="516" t="s">
        <v>154</v>
      </c>
      <c r="D317" s="516"/>
      <c r="E317" s="516"/>
      <c r="F317" s="516"/>
      <c r="G317" s="516"/>
      <c r="H317" s="121"/>
      <c r="I317" s="119"/>
      <c r="J317" s="119"/>
      <c r="K317" s="119"/>
      <c r="L317" s="120"/>
      <c r="M317" s="119"/>
      <c r="N317" s="129">
        <v>4279.28</v>
      </c>
      <c r="O317" s="119"/>
      <c r="P317" s="118">
        <v>94572.03</v>
      </c>
      <c r="HY317" s="111"/>
      <c r="HZ317" s="111"/>
      <c r="IA317" s="80"/>
      <c r="IB317" s="80"/>
      <c r="IC317" s="80"/>
      <c r="ID317" s="80"/>
      <c r="IE317" s="80"/>
      <c r="IG317" s="17"/>
      <c r="IH317" s="17"/>
      <c r="II317" s="80"/>
      <c r="IJ317" s="17"/>
      <c r="IK317" s="80" t="s">
        <v>154</v>
      </c>
      <c r="IL317" s="17"/>
      <c r="IM317" s="90"/>
      <c r="IO317" s="90"/>
      <c r="IQ317" s="112"/>
    </row>
    <row r="318" spans="1:251" s="12" customFormat="1" ht="56.25" x14ac:dyDescent="0.25">
      <c r="A318" s="132" t="s">
        <v>506</v>
      </c>
      <c r="B318" s="122" t="s">
        <v>984</v>
      </c>
      <c r="C318" s="506" t="s">
        <v>983</v>
      </c>
      <c r="D318" s="506"/>
      <c r="E318" s="506"/>
      <c r="F318" s="506"/>
      <c r="G318" s="506"/>
      <c r="H318" s="121" t="s">
        <v>194</v>
      </c>
      <c r="I318" s="119">
        <v>2302</v>
      </c>
      <c r="J318" s="131">
        <v>1</v>
      </c>
      <c r="K318" s="131">
        <v>2302</v>
      </c>
      <c r="L318" s="160">
        <v>55.03</v>
      </c>
      <c r="M318" s="128">
        <v>1.29</v>
      </c>
      <c r="N318" s="159">
        <v>70.989999999999995</v>
      </c>
      <c r="O318" s="119"/>
      <c r="P318" s="118">
        <v>163418.98000000001</v>
      </c>
      <c r="HY318" s="111"/>
      <c r="HZ318" s="111"/>
      <c r="IA318" s="80" t="s">
        <v>983</v>
      </c>
      <c r="IB318" s="80" t="s">
        <v>78</v>
      </c>
      <c r="IC318" s="80" t="s">
        <v>78</v>
      </c>
      <c r="ID318" s="80" t="s">
        <v>78</v>
      </c>
      <c r="IE318" s="80" t="s">
        <v>78</v>
      </c>
      <c r="IG318" s="17"/>
      <c r="IH318" s="17"/>
      <c r="II318" s="80"/>
      <c r="IJ318" s="17"/>
      <c r="IK318" s="80"/>
      <c r="IL318" s="17"/>
      <c r="IM318" s="90"/>
      <c r="IO318" s="90"/>
      <c r="IQ318" s="112"/>
    </row>
    <row r="319" spans="1:251" s="12" customFormat="1" ht="15" x14ac:dyDescent="0.25">
      <c r="A319" s="124"/>
      <c r="B319" s="123"/>
      <c r="C319" s="516" t="s">
        <v>154</v>
      </c>
      <c r="D319" s="516"/>
      <c r="E319" s="516"/>
      <c r="F319" s="516"/>
      <c r="G319" s="516"/>
      <c r="H319" s="121"/>
      <c r="I319" s="119"/>
      <c r="J319" s="119"/>
      <c r="K319" s="119"/>
      <c r="L319" s="120"/>
      <c r="M319" s="119"/>
      <c r="N319" s="120"/>
      <c r="O319" s="119"/>
      <c r="P319" s="118">
        <v>163418.98000000001</v>
      </c>
      <c r="HY319" s="111"/>
      <c r="HZ319" s="111"/>
      <c r="IA319" s="80"/>
      <c r="IB319" s="80"/>
      <c r="IC319" s="80"/>
      <c r="ID319" s="80"/>
      <c r="IE319" s="80"/>
      <c r="IG319" s="17"/>
      <c r="IH319" s="17"/>
      <c r="II319" s="80"/>
      <c r="IJ319" s="17"/>
      <c r="IK319" s="80" t="s">
        <v>154</v>
      </c>
      <c r="IL319" s="17"/>
      <c r="IM319" s="90"/>
      <c r="IO319" s="90"/>
      <c r="IQ319" s="112"/>
    </row>
    <row r="320" spans="1:251" s="12" customFormat="1" ht="22.5" x14ac:dyDescent="0.25">
      <c r="A320" s="132" t="s">
        <v>776</v>
      </c>
      <c r="B320" s="122" t="s">
        <v>1066</v>
      </c>
      <c r="C320" s="506" t="s">
        <v>1065</v>
      </c>
      <c r="D320" s="506"/>
      <c r="E320" s="506"/>
      <c r="F320" s="506"/>
      <c r="G320" s="506"/>
      <c r="H320" s="121" t="s">
        <v>774</v>
      </c>
      <c r="I320" s="119">
        <v>0.22</v>
      </c>
      <c r="J320" s="131">
        <v>1</v>
      </c>
      <c r="K320" s="128">
        <v>0.22</v>
      </c>
      <c r="L320" s="120"/>
      <c r="M320" s="119"/>
      <c r="N320" s="156"/>
      <c r="O320" s="119"/>
      <c r="P320" s="155"/>
      <c r="HY320" s="111"/>
      <c r="HZ320" s="111"/>
      <c r="IA320" s="80" t="s">
        <v>1065</v>
      </c>
      <c r="IB320" s="80" t="s">
        <v>78</v>
      </c>
      <c r="IC320" s="80" t="s">
        <v>78</v>
      </c>
      <c r="ID320" s="80" t="s">
        <v>78</v>
      </c>
      <c r="IE320" s="80" t="s">
        <v>78</v>
      </c>
      <c r="IG320" s="17"/>
      <c r="IH320" s="17"/>
      <c r="II320" s="80"/>
      <c r="IJ320" s="17"/>
      <c r="IK320" s="80"/>
      <c r="IL320" s="17"/>
      <c r="IM320" s="90"/>
      <c r="IO320" s="90"/>
      <c r="IQ320" s="112"/>
    </row>
    <row r="321" spans="1:251" s="12" customFormat="1" ht="15" x14ac:dyDescent="0.25">
      <c r="A321" s="126"/>
      <c r="B321" s="125"/>
      <c r="C321" s="480" t="s">
        <v>1064</v>
      </c>
      <c r="D321" s="480"/>
      <c r="E321" s="480"/>
      <c r="F321" s="480"/>
      <c r="G321" s="480"/>
      <c r="H321" s="480"/>
      <c r="I321" s="480"/>
      <c r="J321" s="480"/>
      <c r="K321" s="480"/>
      <c r="L321" s="480"/>
      <c r="M321" s="480"/>
      <c r="N321" s="480"/>
      <c r="O321" s="480"/>
      <c r="P321" s="517"/>
      <c r="HY321" s="111"/>
      <c r="HZ321" s="111"/>
      <c r="IA321" s="80"/>
      <c r="IB321" s="80"/>
      <c r="IC321" s="80"/>
      <c r="ID321" s="80"/>
      <c r="IE321" s="80"/>
      <c r="IF321" s="52" t="s">
        <v>1064</v>
      </c>
      <c r="IG321" s="17"/>
      <c r="IH321" s="17"/>
      <c r="II321" s="80"/>
      <c r="IJ321" s="17"/>
      <c r="IK321" s="80"/>
      <c r="IL321" s="17"/>
      <c r="IM321" s="90"/>
      <c r="IO321" s="90"/>
      <c r="IQ321" s="112"/>
    </row>
    <row r="322" spans="1:251" s="12" customFormat="1" ht="15" x14ac:dyDescent="0.25">
      <c r="A322" s="150"/>
      <c r="B322" s="136" t="s">
        <v>987</v>
      </c>
      <c r="C322" s="485" t="s">
        <v>986</v>
      </c>
      <c r="D322" s="485"/>
      <c r="E322" s="485"/>
      <c r="F322" s="485"/>
      <c r="G322" s="485"/>
      <c r="H322" s="135" t="s">
        <v>177</v>
      </c>
      <c r="I322" s="149">
        <v>0.48</v>
      </c>
      <c r="J322" s="62"/>
      <c r="K322" s="162">
        <v>0.1056</v>
      </c>
      <c r="L322" s="50"/>
      <c r="M322" s="11"/>
      <c r="N322" s="146">
        <v>476.64</v>
      </c>
      <c r="O322" s="62"/>
      <c r="P322" s="133">
        <v>50.33</v>
      </c>
      <c r="Q322" s="138"/>
      <c r="R322" s="138"/>
      <c r="HY322" s="111"/>
      <c r="HZ322" s="111"/>
      <c r="IA322" s="80"/>
      <c r="IB322" s="80"/>
      <c r="IC322" s="80"/>
      <c r="ID322" s="80"/>
      <c r="IE322" s="80"/>
      <c r="IG322" s="17" t="s">
        <v>986</v>
      </c>
      <c r="IH322" s="17"/>
      <c r="II322" s="80"/>
      <c r="IJ322" s="17"/>
      <c r="IK322" s="80"/>
      <c r="IL322" s="17"/>
      <c r="IM322" s="90"/>
      <c r="IO322" s="90"/>
      <c r="IQ322" s="112"/>
    </row>
    <row r="323" spans="1:251" s="12" customFormat="1" ht="15" x14ac:dyDescent="0.25">
      <c r="A323" s="150"/>
      <c r="B323" s="136" t="s">
        <v>180</v>
      </c>
      <c r="C323" s="485" t="s">
        <v>179</v>
      </c>
      <c r="D323" s="485"/>
      <c r="E323" s="485"/>
      <c r="F323" s="485"/>
      <c r="G323" s="485"/>
      <c r="H323" s="135" t="s">
        <v>174</v>
      </c>
      <c r="I323" s="149">
        <v>0.02</v>
      </c>
      <c r="J323" s="62"/>
      <c r="K323" s="162">
        <v>4.4000000000000003E-3</v>
      </c>
      <c r="L323" s="50"/>
      <c r="M323" s="11"/>
      <c r="N323" s="146">
        <v>657.75</v>
      </c>
      <c r="O323" s="62"/>
      <c r="P323" s="133">
        <v>2.89</v>
      </c>
      <c r="Q323" s="138"/>
      <c r="R323" s="138"/>
      <c r="HY323" s="111"/>
      <c r="HZ323" s="111"/>
      <c r="IA323" s="80"/>
      <c r="IB323" s="80"/>
      <c r="IC323" s="80"/>
      <c r="ID323" s="80"/>
      <c r="IE323" s="80"/>
      <c r="IG323" s="17" t="s">
        <v>179</v>
      </c>
      <c r="IH323" s="17"/>
      <c r="II323" s="80"/>
      <c r="IJ323" s="17"/>
      <c r="IK323" s="80"/>
      <c r="IL323" s="17"/>
      <c r="IM323" s="90"/>
      <c r="IO323" s="90"/>
      <c r="IQ323" s="112"/>
    </row>
    <row r="324" spans="1:251" s="12" customFormat="1" ht="15" x14ac:dyDescent="0.25">
      <c r="A324" s="137"/>
      <c r="B324" s="136" t="s">
        <v>178</v>
      </c>
      <c r="C324" s="485" t="s">
        <v>176</v>
      </c>
      <c r="D324" s="485"/>
      <c r="E324" s="485"/>
      <c r="F324" s="485"/>
      <c r="G324" s="485"/>
      <c r="H324" s="135" t="s">
        <v>177</v>
      </c>
      <c r="I324" s="149">
        <v>0.02</v>
      </c>
      <c r="J324" s="62"/>
      <c r="K324" s="162">
        <v>4.4000000000000003E-3</v>
      </c>
      <c r="L324" s="59"/>
      <c r="M324" s="62"/>
      <c r="N324" s="153">
        <v>570.26</v>
      </c>
      <c r="O324" s="62"/>
      <c r="P324" s="152">
        <v>2.5099999999999998</v>
      </c>
      <c r="HY324" s="111"/>
      <c r="HZ324" s="111"/>
      <c r="IA324" s="80"/>
      <c r="IB324" s="80"/>
      <c r="IC324" s="80"/>
      <c r="ID324" s="80"/>
      <c r="IE324" s="80"/>
      <c r="IG324" s="17"/>
      <c r="IH324" s="17" t="s">
        <v>176</v>
      </c>
      <c r="II324" s="80"/>
      <c r="IJ324" s="17"/>
      <c r="IK324" s="80"/>
      <c r="IL324" s="17"/>
      <c r="IM324" s="90"/>
      <c r="IO324" s="90"/>
      <c r="IQ324" s="112"/>
    </row>
    <row r="325" spans="1:251" s="12" customFormat="1" ht="15" x14ac:dyDescent="0.25">
      <c r="A325" s="99"/>
      <c r="B325" s="98"/>
      <c r="C325" s="516" t="s">
        <v>166</v>
      </c>
      <c r="D325" s="516"/>
      <c r="E325" s="516"/>
      <c r="F325" s="516"/>
      <c r="G325" s="516"/>
      <c r="H325" s="121"/>
      <c r="I325" s="119"/>
      <c r="J325" s="119"/>
      <c r="K325" s="119"/>
      <c r="L325" s="120"/>
      <c r="M325" s="119"/>
      <c r="N325" s="129"/>
      <c r="O325" s="119"/>
      <c r="P325" s="118">
        <v>55.73</v>
      </c>
      <c r="Q325" s="138"/>
      <c r="R325" s="138"/>
      <c r="HY325" s="111"/>
      <c r="HZ325" s="111"/>
      <c r="IA325" s="80"/>
      <c r="IB325" s="80"/>
      <c r="IC325" s="80"/>
      <c r="ID325" s="80"/>
      <c r="IE325" s="80"/>
      <c r="IG325" s="17"/>
      <c r="IH325" s="17"/>
      <c r="II325" s="80" t="s">
        <v>166</v>
      </c>
      <c r="IJ325" s="17"/>
      <c r="IK325" s="80"/>
      <c r="IL325" s="17"/>
      <c r="IM325" s="90"/>
      <c r="IO325" s="90"/>
      <c r="IQ325" s="112"/>
    </row>
    <row r="326" spans="1:251" s="12" customFormat="1" ht="15" x14ac:dyDescent="0.25">
      <c r="A326" s="137" t="s">
        <v>760</v>
      </c>
      <c r="B326" s="136" t="s">
        <v>679</v>
      </c>
      <c r="C326" s="485" t="s">
        <v>678</v>
      </c>
      <c r="D326" s="485"/>
      <c r="E326" s="485"/>
      <c r="F326" s="485"/>
      <c r="G326" s="485"/>
      <c r="H326" s="135" t="s">
        <v>161</v>
      </c>
      <c r="I326" s="134">
        <v>2</v>
      </c>
      <c r="J326" s="62"/>
      <c r="K326" s="134">
        <v>2</v>
      </c>
      <c r="L326" s="59"/>
      <c r="M326" s="62"/>
      <c r="N326" s="59"/>
      <c r="O326" s="62"/>
      <c r="P326" s="152">
        <v>1.01</v>
      </c>
      <c r="HY326" s="111"/>
      <c r="HZ326" s="111"/>
      <c r="IA326" s="80"/>
      <c r="IB326" s="80"/>
      <c r="IC326" s="80"/>
      <c r="ID326" s="80"/>
      <c r="IE326" s="80"/>
      <c r="IG326" s="17"/>
      <c r="IH326" s="17"/>
      <c r="II326" s="80"/>
      <c r="IJ326" s="17"/>
      <c r="IK326" s="80"/>
      <c r="IL326" s="17" t="s">
        <v>678</v>
      </c>
      <c r="IM326" s="90"/>
      <c r="IO326" s="90"/>
      <c r="IQ326" s="112"/>
    </row>
    <row r="327" spans="1:251" s="12" customFormat="1" ht="15" x14ac:dyDescent="0.25">
      <c r="A327" s="137"/>
      <c r="B327" s="136"/>
      <c r="C327" s="485" t="s">
        <v>165</v>
      </c>
      <c r="D327" s="485"/>
      <c r="E327" s="485"/>
      <c r="F327" s="485"/>
      <c r="G327" s="485"/>
      <c r="H327" s="135"/>
      <c r="I327" s="62"/>
      <c r="J327" s="62"/>
      <c r="K327" s="62"/>
      <c r="L327" s="59"/>
      <c r="M327" s="62"/>
      <c r="N327" s="59"/>
      <c r="O327" s="62"/>
      <c r="P327" s="152">
        <v>52.84</v>
      </c>
      <c r="HY327" s="111"/>
      <c r="HZ327" s="111"/>
      <c r="IA327" s="80"/>
      <c r="IB327" s="80"/>
      <c r="IC327" s="80"/>
      <c r="ID327" s="80"/>
      <c r="IE327" s="80"/>
      <c r="IG327" s="17"/>
      <c r="IH327" s="17"/>
      <c r="II327" s="80"/>
      <c r="IJ327" s="17" t="s">
        <v>165</v>
      </c>
      <c r="IK327" s="80"/>
      <c r="IL327" s="17"/>
      <c r="IM327" s="90"/>
      <c r="IO327" s="90"/>
      <c r="IQ327" s="112"/>
    </row>
    <row r="328" spans="1:251" s="12" customFormat="1" ht="15" x14ac:dyDescent="0.25">
      <c r="A328" s="137"/>
      <c r="B328" s="136" t="s">
        <v>677</v>
      </c>
      <c r="C328" s="485" t="s">
        <v>676</v>
      </c>
      <c r="D328" s="485"/>
      <c r="E328" s="485"/>
      <c r="F328" s="485"/>
      <c r="G328" s="485"/>
      <c r="H328" s="135" t="s">
        <v>161</v>
      </c>
      <c r="I328" s="134">
        <v>97</v>
      </c>
      <c r="J328" s="62"/>
      <c r="K328" s="134">
        <v>97</v>
      </c>
      <c r="L328" s="59"/>
      <c r="M328" s="62"/>
      <c r="N328" s="59"/>
      <c r="O328" s="62"/>
      <c r="P328" s="152">
        <v>51.25</v>
      </c>
      <c r="HY328" s="111"/>
      <c r="HZ328" s="111"/>
      <c r="IA328" s="80"/>
      <c r="IB328" s="80"/>
      <c r="IC328" s="80"/>
      <c r="ID328" s="80"/>
      <c r="IE328" s="80"/>
      <c r="IG328" s="17"/>
      <c r="IH328" s="17"/>
      <c r="II328" s="80"/>
      <c r="IJ328" s="17" t="s">
        <v>676</v>
      </c>
      <c r="IK328" s="80"/>
      <c r="IL328" s="17"/>
      <c r="IM328" s="90"/>
      <c r="IO328" s="90"/>
      <c r="IQ328" s="112"/>
    </row>
    <row r="329" spans="1:251" s="12" customFormat="1" ht="15" x14ac:dyDescent="0.25">
      <c r="A329" s="137"/>
      <c r="B329" s="136" t="s">
        <v>675</v>
      </c>
      <c r="C329" s="485" t="s">
        <v>674</v>
      </c>
      <c r="D329" s="485"/>
      <c r="E329" s="485"/>
      <c r="F329" s="485"/>
      <c r="G329" s="485"/>
      <c r="H329" s="135" t="s">
        <v>161</v>
      </c>
      <c r="I329" s="134">
        <v>51</v>
      </c>
      <c r="J329" s="62"/>
      <c r="K329" s="134">
        <v>51</v>
      </c>
      <c r="L329" s="59"/>
      <c r="M329" s="62"/>
      <c r="N329" s="59"/>
      <c r="O329" s="62"/>
      <c r="P329" s="152">
        <v>26.95</v>
      </c>
      <c r="HY329" s="111"/>
      <c r="HZ329" s="111"/>
      <c r="IA329" s="80"/>
      <c r="IB329" s="80"/>
      <c r="IC329" s="80"/>
      <c r="ID329" s="80"/>
      <c r="IE329" s="80"/>
      <c r="IG329" s="17"/>
      <c r="IH329" s="17"/>
      <c r="II329" s="80"/>
      <c r="IJ329" s="17" t="s">
        <v>674</v>
      </c>
      <c r="IK329" s="80"/>
      <c r="IL329" s="17"/>
      <c r="IM329" s="90"/>
      <c r="IO329" s="90"/>
      <c r="IQ329" s="112"/>
    </row>
    <row r="330" spans="1:251" s="12" customFormat="1" ht="15" x14ac:dyDescent="0.25">
      <c r="A330" s="124"/>
      <c r="B330" s="123"/>
      <c r="C330" s="516" t="s">
        <v>154</v>
      </c>
      <c r="D330" s="516"/>
      <c r="E330" s="516"/>
      <c r="F330" s="516"/>
      <c r="G330" s="516"/>
      <c r="H330" s="121"/>
      <c r="I330" s="119"/>
      <c r="J330" s="119"/>
      <c r="K330" s="119"/>
      <c r="L330" s="120"/>
      <c r="M330" s="119"/>
      <c r="N330" s="160">
        <v>613.36</v>
      </c>
      <c r="O330" s="119"/>
      <c r="P330" s="158">
        <v>134.94</v>
      </c>
      <c r="HY330" s="111"/>
      <c r="HZ330" s="111"/>
      <c r="IA330" s="80"/>
      <c r="IB330" s="80"/>
      <c r="IC330" s="80"/>
      <c r="ID330" s="80"/>
      <c r="IE330" s="80"/>
      <c r="IG330" s="17"/>
      <c r="IH330" s="17"/>
      <c r="II330" s="80"/>
      <c r="IJ330" s="17"/>
      <c r="IK330" s="80" t="s">
        <v>154</v>
      </c>
      <c r="IL330" s="17"/>
      <c r="IM330" s="90"/>
      <c r="IO330" s="90"/>
      <c r="IQ330" s="112"/>
    </row>
    <row r="331" spans="1:251" s="12" customFormat="1" ht="56.25" x14ac:dyDescent="0.25">
      <c r="A331" s="132" t="s">
        <v>504</v>
      </c>
      <c r="B331" s="122" t="s">
        <v>1063</v>
      </c>
      <c r="C331" s="506" t="s">
        <v>1062</v>
      </c>
      <c r="D331" s="506"/>
      <c r="E331" s="506"/>
      <c r="F331" s="506"/>
      <c r="G331" s="506"/>
      <c r="H331" s="121" t="s">
        <v>194</v>
      </c>
      <c r="I331" s="119">
        <v>0.22</v>
      </c>
      <c r="J331" s="131">
        <v>1</v>
      </c>
      <c r="K331" s="128">
        <v>0.22</v>
      </c>
      <c r="L331" s="160">
        <v>759.01</v>
      </c>
      <c r="M331" s="128">
        <v>1.58</v>
      </c>
      <c r="N331" s="127">
        <v>1199.24</v>
      </c>
      <c r="O331" s="119"/>
      <c r="P331" s="158">
        <v>263.83</v>
      </c>
      <c r="HY331" s="111"/>
      <c r="HZ331" s="111"/>
      <c r="IA331" s="80" t="s">
        <v>1062</v>
      </c>
      <c r="IB331" s="80" t="s">
        <v>78</v>
      </c>
      <c r="IC331" s="80" t="s">
        <v>78</v>
      </c>
      <c r="ID331" s="80" t="s">
        <v>78</v>
      </c>
      <c r="IE331" s="80" t="s">
        <v>78</v>
      </c>
      <c r="IG331" s="17"/>
      <c r="IH331" s="17"/>
      <c r="II331" s="80"/>
      <c r="IJ331" s="17"/>
      <c r="IK331" s="80"/>
      <c r="IL331" s="17"/>
      <c r="IM331" s="90"/>
      <c r="IO331" s="90"/>
      <c r="IQ331" s="112"/>
    </row>
    <row r="332" spans="1:251" s="12" customFormat="1" ht="15" x14ac:dyDescent="0.25">
      <c r="A332" s="126"/>
      <c r="B332" s="125"/>
      <c r="C332" s="480" t="s">
        <v>1061</v>
      </c>
      <c r="D332" s="480"/>
      <c r="E332" s="480"/>
      <c r="F332" s="480"/>
      <c r="G332" s="480"/>
      <c r="H332" s="480"/>
      <c r="I332" s="480"/>
      <c r="J332" s="480"/>
      <c r="K332" s="480"/>
      <c r="L332" s="480"/>
      <c r="M332" s="480"/>
      <c r="N332" s="480"/>
      <c r="O332" s="480"/>
      <c r="P332" s="517"/>
      <c r="HY332" s="111"/>
      <c r="HZ332" s="111"/>
      <c r="IA332" s="80"/>
      <c r="IB332" s="80"/>
      <c r="IC332" s="80"/>
      <c r="ID332" s="80"/>
      <c r="IE332" s="80"/>
      <c r="IF332" s="52" t="s">
        <v>1061</v>
      </c>
      <c r="IG332" s="17"/>
      <c r="IH332" s="17"/>
      <c r="II332" s="80"/>
      <c r="IJ332" s="17"/>
      <c r="IK332" s="80"/>
      <c r="IL332" s="17"/>
      <c r="IM332" s="90"/>
      <c r="IO332" s="90"/>
      <c r="IQ332" s="112"/>
    </row>
    <row r="333" spans="1:251" s="12" customFormat="1" ht="15" x14ac:dyDescent="0.25">
      <c r="A333" s="124"/>
      <c r="B333" s="123"/>
      <c r="C333" s="516" t="s">
        <v>154</v>
      </c>
      <c r="D333" s="516"/>
      <c r="E333" s="516"/>
      <c r="F333" s="516"/>
      <c r="G333" s="516"/>
      <c r="H333" s="121"/>
      <c r="I333" s="119"/>
      <c r="J333" s="119"/>
      <c r="K333" s="119"/>
      <c r="L333" s="120"/>
      <c r="M333" s="119"/>
      <c r="N333" s="120"/>
      <c r="O333" s="119"/>
      <c r="P333" s="158">
        <v>263.83</v>
      </c>
      <c r="HY333" s="111"/>
      <c r="HZ333" s="111"/>
      <c r="IA333" s="80"/>
      <c r="IB333" s="80"/>
      <c r="IC333" s="80"/>
      <c r="ID333" s="80"/>
      <c r="IE333" s="80"/>
      <c r="IG333" s="17"/>
      <c r="IH333" s="17"/>
      <c r="II333" s="80"/>
      <c r="IJ333" s="17"/>
      <c r="IK333" s="80" t="s">
        <v>154</v>
      </c>
      <c r="IL333" s="17"/>
      <c r="IM333" s="90"/>
      <c r="IO333" s="90"/>
      <c r="IQ333" s="112"/>
    </row>
    <row r="334" spans="1:251" s="12" customFormat="1" ht="22.5" x14ac:dyDescent="0.25">
      <c r="A334" s="132" t="s">
        <v>502</v>
      </c>
      <c r="B334" s="122" t="s">
        <v>982</v>
      </c>
      <c r="C334" s="506" t="s">
        <v>981</v>
      </c>
      <c r="D334" s="506"/>
      <c r="E334" s="506"/>
      <c r="F334" s="506"/>
      <c r="G334" s="506"/>
      <c r="H334" s="121" t="s">
        <v>959</v>
      </c>
      <c r="I334" s="119">
        <v>0.11</v>
      </c>
      <c r="J334" s="131">
        <v>1</v>
      </c>
      <c r="K334" s="128">
        <v>0.11</v>
      </c>
      <c r="L334" s="120"/>
      <c r="M334" s="119"/>
      <c r="N334" s="156"/>
      <c r="O334" s="119"/>
      <c r="P334" s="155"/>
      <c r="HY334" s="111"/>
      <c r="HZ334" s="111"/>
      <c r="IA334" s="80" t="s">
        <v>981</v>
      </c>
      <c r="IB334" s="80" t="s">
        <v>78</v>
      </c>
      <c r="IC334" s="80" t="s">
        <v>78</v>
      </c>
      <c r="ID334" s="80" t="s">
        <v>78</v>
      </c>
      <c r="IE334" s="80" t="s">
        <v>78</v>
      </c>
      <c r="IG334" s="17"/>
      <c r="IH334" s="17"/>
      <c r="II334" s="80"/>
      <c r="IJ334" s="17"/>
      <c r="IK334" s="80"/>
      <c r="IL334" s="17"/>
      <c r="IM334" s="90"/>
      <c r="IO334" s="90"/>
      <c r="IQ334" s="112"/>
    </row>
    <row r="335" spans="1:251" s="12" customFormat="1" ht="15" x14ac:dyDescent="0.25">
      <c r="A335" s="126"/>
      <c r="B335" s="125"/>
      <c r="C335" s="480" t="s">
        <v>1060</v>
      </c>
      <c r="D335" s="480"/>
      <c r="E335" s="480"/>
      <c r="F335" s="480"/>
      <c r="G335" s="480"/>
      <c r="H335" s="480"/>
      <c r="I335" s="480"/>
      <c r="J335" s="480"/>
      <c r="K335" s="480"/>
      <c r="L335" s="480"/>
      <c r="M335" s="480"/>
      <c r="N335" s="480"/>
      <c r="O335" s="480"/>
      <c r="P335" s="517"/>
      <c r="HY335" s="111"/>
      <c r="HZ335" s="111"/>
      <c r="IA335" s="80"/>
      <c r="IB335" s="80"/>
      <c r="IC335" s="80"/>
      <c r="ID335" s="80"/>
      <c r="IE335" s="80"/>
      <c r="IF335" s="52" t="s">
        <v>1060</v>
      </c>
      <c r="IG335" s="17"/>
      <c r="IH335" s="17"/>
      <c r="II335" s="80"/>
      <c r="IJ335" s="17"/>
      <c r="IK335" s="80"/>
      <c r="IL335" s="17"/>
      <c r="IM335" s="90"/>
      <c r="IO335" s="90"/>
      <c r="IQ335" s="112"/>
    </row>
    <row r="336" spans="1:251" s="12" customFormat="1" ht="15" x14ac:dyDescent="0.25">
      <c r="A336" s="150"/>
      <c r="B336" s="136" t="s">
        <v>962</v>
      </c>
      <c r="C336" s="485" t="s">
        <v>961</v>
      </c>
      <c r="D336" s="485"/>
      <c r="E336" s="485"/>
      <c r="F336" s="485"/>
      <c r="G336" s="485"/>
      <c r="H336" s="135" t="s">
        <v>174</v>
      </c>
      <c r="I336" s="149">
        <v>6.91</v>
      </c>
      <c r="J336" s="62"/>
      <c r="K336" s="162">
        <v>0.7601</v>
      </c>
      <c r="L336" s="148">
        <v>828.16</v>
      </c>
      <c r="M336" s="147">
        <v>1.38</v>
      </c>
      <c r="N336" s="146">
        <v>1142.8599999999999</v>
      </c>
      <c r="O336" s="62"/>
      <c r="P336" s="133">
        <v>868.69</v>
      </c>
      <c r="Q336" s="138"/>
      <c r="R336" s="138"/>
      <c r="HY336" s="111"/>
      <c r="HZ336" s="111"/>
      <c r="IA336" s="80"/>
      <c r="IB336" s="80"/>
      <c r="IC336" s="80"/>
      <c r="ID336" s="80"/>
      <c r="IE336" s="80"/>
      <c r="IG336" s="17" t="s">
        <v>961</v>
      </c>
      <c r="IH336" s="17"/>
      <c r="II336" s="80"/>
      <c r="IJ336" s="17"/>
      <c r="IK336" s="80"/>
      <c r="IL336" s="17"/>
      <c r="IM336" s="90"/>
      <c r="IO336" s="90"/>
      <c r="IQ336" s="112"/>
    </row>
    <row r="337" spans="1:251" s="12" customFormat="1" ht="15" x14ac:dyDescent="0.25">
      <c r="A337" s="137"/>
      <c r="B337" s="136" t="s">
        <v>321</v>
      </c>
      <c r="C337" s="485" t="s">
        <v>320</v>
      </c>
      <c r="D337" s="485"/>
      <c r="E337" s="485"/>
      <c r="F337" s="485"/>
      <c r="G337" s="485"/>
      <c r="H337" s="135" t="s">
        <v>177</v>
      </c>
      <c r="I337" s="149">
        <v>6.91</v>
      </c>
      <c r="J337" s="62"/>
      <c r="K337" s="162">
        <v>0.7601</v>
      </c>
      <c r="L337" s="59"/>
      <c r="M337" s="62"/>
      <c r="N337" s="153">
        <v>655.38</v>
      </c>
      <c r="O337" s="62"/>
      <c r="P337" s="152">
        <v>498.15</v>
      </c>
      <c r="HY337" s="111"/>
      <c r="HZ337" s="111"/>
      <c r="IA337" s="80"/>
      <c r="IB337" s="80"/>
      <c r="IC337" s="80"/>
      <c r="ID337" s="80"/>
      <c r="IE337" s="80"/>
      <c r="IG337" s="17"/>
      <c r="IH337" s="17" t="s">
        <v>320</v>
      </c>
      <c r="II337" s="80"/>
      <c r="IJ337" s="17"/>
      <c r="IK337" s="80"/>
      <c r="IL337" s="17"/>
      <c r="IM337" s="90"/>
      <c r="IO337" s="90"/>
      <c r="IQ337" s="112"/>
    </row>
    <row r="338" spans="1:251" s="12" customFormat="1" ht="15" x14ac:dyDescent="0.25">
      <c r="A338" s="99"/>
      <c r="B338" s="98"/>
      <c r="C338" s="516" t="s">
        <v>166</v>
      </c>
      <c r="D338" s="516"/>
      <c r="E338" s="516"/>
      <c r="F338" s="516"/>
      <c r="G338" s="516"/>
      <c r="H338" s="121"/>
      <c r="I338" s="119"/>
      <c r="J338" s="119"/>
      <c r="K338" s="119"/>
      <c r="L338" s="120"/>
      <c r="M338" s="119"/>
      <c r="N338" s="129"/>
      <c r="O338" s="119"/>
      <c r="P338" s="118">
        <v>1366.84</v>
      </c>
      <c r="Q338" s="138"/>
      <c r="R338" s="138"/>
      <c r="HY338" s="111"/>
      <c r="HZ338" s="111"/>
      <c r="IA338" s="80"/>
      <c r="IB338" s="80"/>
      <c r="IC338" s="80"/>
      <c r="ID338" s="80"/>
      <c r="IE338" s="80"/>
      <c r="IG338" s="17"/>
      <c r="IH338" s="17"/>
      <c r="II338" s="80" t="s">
        <v>166</v>
      </c>
      <c r="IJ338" s="17"/>
      <c r="IK338" s="80"/>
      <c r="IL338" s="17"/>
      <c r="IM338" s="90"/>
      <c r="IO338" s="90"/>
      <c r="IQ338" s="112"/>
    </row>
    <row r="339" spans="1:251" s="12" customFormat="1" ht="15" x14ac:dyDescent="0.25">
      <c r="A339" s="137"/>
      <c r="B339" s="136"/>
      <c r="C339" s="485" t="s">
        <v>165</v>
      </c>
      <c r="D339" s="485"/>
      <c r="E339" s="485"/>
      <c r="F339" s="485"/>
      <c r="G339" s="485"/>
      <c r="H339" s="135"/>
      <c r="I339" s="62"/>
      <c r="J339" s="62"/>
      <c r="K339" s="62"/>
      <c r="L339" s="59"/>
      <c r="M339" s="62"/>
      <c r="N339" s="59"/>
      <c r="O339" s="62"/>
      <c r="P339" s="152">
        <v>498.15</v>
      </c>
      <c r="HY339" s="111"/>
      <c r="HZ339" s="111"/>
      <c r="IA339" s="80"/>
      <c r="IB339" s="80"/>
      <c r="IC339" s="80"/>
      <c r="ID339" s="80"/>
      <c r="IE339" s="80"/>
      <c r="IG339" s="17"/>
      <c r="IH339" s="17"/>
      <c r="II339" s="80"/>
      <c r="IJ339" s="17" t="s">
        <v>165</v>
      </c>
      <c r="IK339" s="80"/>
      <c r="IL339" s="17"/>
      <c r="IM339" s="90"/>
      <c r="IO339" s="90"/>
      <c r="IQ339" s="112"/>
    </row>
    <row r="340" spans="1:251" s="12" customFormat="1" ht="22.5" x14ac:dyDescent="0.25">
      <c r="A340" s="137"/>
      <c r="B340" s="136" t="s">
        <v>954</v>
      </c>
      <c r="C340" s="485" t="s">
        <v>953</v>
      </c>
      <c r="D340" s="485"/>
      <c r="E340" s="485"/>
      <c r="F340" s="485"/>
      <c r="G340" s="485"/>
      <c r="H340" s="135" t="s">
        <v>161</v>
      </c>
      <c r="I340" s="134">
        <v>92</v>
      </c>
      <c r="J340" s="62"/>
      <c r="K340" s="134">
        <v>92</v>
      </c>
      <c r="L340" s="59"/>
      <c r="M340" s="62"/>
      <c r="N340" s="59"/>
      <c r="O340" s="62"/>
      <c r="P340" s="152">
        <v>458.3</v>
      </c>
      <c r="HY340" s="111"/>
      <c r="HZ340" s="111"/>
      <c r="IA340" s="80"/>
      <c r="IB340" s="80"/>
      <c r="IC340" s="80"/>
      <c r="ID340" s="80"/>
      <c r="IE340" s="80"/>
      <c r="IG340" s="17"/>
      <c r="IH340" s="17"/>
      <c r="II340" s="80"/>
      <c r="IJ340" s="17" t="s">
        <v>953</v>
      </c>
      <c r="IK340" s="80"/>
      <c r="IL340" s="17"/>
      <c r="IM340" s="90"/>
      <c r="IO340" s="90"/>
      <c r="IQ340" s="112"/>
    </row>
    <row r="341" spans="1:251" s="12" customFormat="1" ht="22.5" x14ac:dyDescent="0.25">
      <c r="A341" s="137"/>
      <c r="B341" s="136" t="s">
        <v>952</v>
      </c>
      <c r="C341" s="485" t="s">
        <v>951</v>
      </c>
      <c r="D341" s="485"/>
      <c r="E341" s="485"/>
      <c r="F341" s="485"/>
      <c r="G341" s="485"/>
      <c r="H341" s="135" t="s">
        <v>161</v>
      </c>
      <c r="I341" s="134">
        <v>46</v>
      </c>
      <c r="J341" s="62"/>
      <c r="K341" s="134">
        <v>46</v>
      </c>
      <c r="L341" s="59"/>
      <c r="M341" s="62"/>
      <c r="N341" s="59"/>
      <c r="O341" s="62"/>
      <c r="P341" s="152">
        <v>229.15</v>
      </c>
      <c r="HY341" s="111"/>
      <c r="HZ341" s="111"/>
      <c r="IA341" s="80"/>
      <c r="IB341" s="80"/>
      <c r="IC341" s="80"/>
      <c r="ID341" s="80"/>
      <c r="IE341" s="80"/>
      <c r="IG341" s="17"/>
      <c r="IH341" s="17"/>
      <c r="II341" s="80"/>
      <c r="IJ341" s="17" t="s">
        <v>951</v>
      </c>
      <c r="IK341" s="80"/>
      <c r="IL341" s="17"/>
      <c r="IM341" s="90"/>
      <c r="IO341" s="90"/>
      <c r="IQ341" s="112"/>
    </row>
    <row r="342" spans="1:251" s="12" customFormat="1" ht="15" x14ac:dyDescent="0.25">
      <c r="A342" s="124"/>
      <c r="B342" s="123"/>
      <c r="C342" s="516" t="s">
        <v>154</v>
      </c>
      <c r="D342" s="516"/>
      <c r="E342" s="516"/>
      <c r="F342" s="516"/>
      <c r="G342" s="516"/>
      <c r="H342" s="121"/>
      <c r="I342" s="119"/>
      <c r="J342" s="119"/>
      <c r="K342" s="119"/>
      <c r="L342" s="120"/>
      <c r="M342" s="119"/>
      <c r="N342" s="129">
        <v>18675.36</v>
      </c>
      <c r="O342" s="119"/>
      <c r="P342" s="118">
        <v>2054.29</v>
      </c>
      <c r="HY342" s="111"/>
      <c r="HZ342" s="111"/>
      <c r="IA342" s="80"/>
      <c r="IB342" s="80"/>
      <c r="IC342" s="80"/>
      <c r="ID342" s="80"/>
      <c r="IE342" s="80"/>
      <c r="IG342" s="17"/>
      <c r="IH342" s="17"/>
      <c r="II342" s="80"/>
      <c r="IJ342" s="17"/>
      <c r="IK342" s="80" t="s">
        <v>154</v>
      </c>
      <c r="IL342" s="17"/>
      <c r="IM342" s="90"/>
      <c r="IO342" s="90"/>
      <c r="IQ342" s="112"/>
    </row>
    <row r="343" spans="1:251" s="12" customFormat="1" ht="45" x14ac:dyDescent="0.25">
      <c r="A343" s="132" t="s">
        <v>500</v>
      </c>
      <c r="B343" s="122" t="s">
        <v>979</v>
      </c>
      <c r="C343" s="506" t="s">
        <v>978</v>
      </c>
      <c r="D343" s="506"/>
      <c r="E343" s="506"/>
      <c r="F343" s="506"/>
      <c r="G343" s="506"/>
      <c r="H343" s="121" t="s">
        <v>393</v>
      </c>
      <c r="I343" s="119">
        <v>6</v>
      </c>
      <c r="J343" s="131">
        <v>1</v>
      </c>
      <c r="K343" s="131">
        <v>6</v>
      </c>
      <c r="L343" s="120"/>
      <c r="M343" s="119"/>
      <c r="N343" s="156"/>
      <c r="O343" s="119"/>
      <c r="P343" s="155"/>
      <c r="HY343" s="111"/>
      <c r="HZ343" s="111"/>
      <c r="IA343" s="80" t="s">
        <v>978</v>
      </c>
      <c r="IB343" s="80" t="s">
        <v>78</v>
      </c>
      <c r="IC343" s="80" t="s">
        <v>78</v>
      </c>
      <c r="ID343" s="80" t="s">
        <v>78</v>
      </c>
      <c r="IE343" s="80" t="s">
        <v>78</v>
      </c>
      <c r="IG343" s="17"/>
      <c r="IH343" s="17"/>
      <c r="II343" s="80"/>
      <c r="IJ343" s="17"/>
      <c r="IK343" s="80"/>
      <c r="IL343" s="17"/>
      <c r="IM343" s="90"/>
      <c r="IO343" s="90"/>
      <c r="IQ343" s="112"/>
    </row>
    <row r="344" spans="1:251" s="12" customFormat="1" ht="15" x14ac:dyDescent="0.25">
      <c r="A344" s="150"/>
      <c r="B344" s="136" t="s">
        <v>399</v>
      </c>
      <c r="C344" s="485" t="s">
        <v>398</v>
      </c>
      <c r="D344" s="485"/>
      <c r="E344" s="485"/>
      <c r="F344" s="485"/>
      <c r="G344" s="485"/>
      <c r="H344" s="135" t="s">
        <v>177</v>
      </c>
      <c r="I344" s="149">
        <v>3.95</v>
      </c>
      <c r="J344" s="62"/>
      <c r="K344" s="154">
        <v>23.7</v>
      </c>
      <c r="L344" s="50"/>
      <c r="M344" s="11"/>
      <c r="N344" s="146">
        <v>570.26</v>
      </c>
      <c r="O344" s="62"/>
      <c r="P344" s="133">
        <v>13515.16</v>
      </c>
      <c r="Q344" s="138"/>
      <c r="R344" s="138"/>
      <c r="HY344" s="111"/>
      <c r="HZ344" s="111"/>
      <c r="IA344" s="80"/>
      <c r="IB344" s="80"/>
      <c r="IC344" s="80"/>
      <c r="ID344" s="80"/>
      <c r="IE344" s="80"/>
      <c r="IG344" s="17" t="s">
        <v>398</v>
      </c>
      <c r="IH344" s="17"/>
      <c r="II344" s="80"/>
      <c r="IJ344" s="17"/>
      <c r="IK344" s="80"/>
      <c r="IL344" s="17"/>
      <c r="IM344" s="90"/>
      <c r="IO344" s="90"/>
      <c r="IQ344" s="112"/>
    </row>
    <row r="345" spans="1:251" s="12" customFormat="1" ht="15" x14ac:dyDescent="0.25">
      <c r="A345" s="150"/>
      <c r="B345" s="136" t="s">
        <v>721</v>
      </c>
      <c r="C345" s="485" t="s">
        <v>720</v>
      </c>
      <c r="D345" s="485"/>
      <c r="E345" s="485"/>
      <c r="F345" s="485"/>
      <c r="G345" s="485"/>
      <c r="H345" s="135" t="s">
        <v>171</v>
      </c>
      <c r="I345" s="151">
        <v>0.70599999999999996</v>
      </c>
      <c r="J345" s="62"/>
      <c r="K345" s="151">
        <v>4.2359999999999998</v>
      </c>
      <c r="L345" s="148">
        <v>41.38</v>
      </c>
      <c r="M345" s="147">
        <v>1.71</v>
      </c>
      <c r="N345" s="146">
        <v>70.760000000000005</v>
      </c>
      <c r="O345" s="62"/>
      <c r="P345" s="133">
        <v>299.74</v>
      </c>
      <c r="Q345" s="138"/>
      <c r="R345" s="138"/>
      <c r="HY345" s="111"/>
      <c r="HZ345" s="111"/>
      <c r="IA345" s="80"/>
      <c r="IB345" s="80"/>
      <c r="IC345" s="80"/>
      <c r="ID345" s="80"/>
      <c r="IE345" s="80"/>
      <c r="IG345" s="17" t="s">
        <v>720</v>
      </c>
      <c r="IH345" s="17"/>
      <c r="II345" s="80"/>
      <c r="IJ345" s="17"/>
      <c r="IK345" s="80"/>
      <c r="IL345" s="17"/>
      <c r="IM345" s="90"/>
      <c r="IO345" s="90"/>
      <c r="IQ345" s="112"/>
    </row>
    <row r="346" spans="1:251" s="12" customFormat="1" ht="15" x14ac:dyDescent="0.25">
      <c r="A346" s="99"/>
      <c r="B346" s="98"/>
      <c r="C346" s="516" t="s">
        <v>166</v>
      </c>
      <c r="D346" s="516"/>
      <c r="E346" s="516"/>
      <c r="F346" s="516"/>
      <c r="G346" s="516"/>
      <c r="H346" s="121"/>
      <c r="I346" s="119"/>
      <c r="J346" s="119"/>
      <c r="K346" s="119"/>
      <c r="L346" s="120"/>
      <c r="M346" s="119"/>
      <c r="N346" s="129"/>
      <c r="O346" s="119"/>
      <c r="P346" s="118">
        <v>13814.9</v>
      </c>
      <c r="Q346" s="138"/>
      <c r="R346" s="138"/>
      <c r="HY346" s="111"/>
      <c r="HZ346" s="111"/>
      <c r="IA346" s="80"/>
      <c r="IB346" s="80"/>
      <c r="IC346" s="80"/>
      <c r="ID346" s="80"/>
      <c r="IE346" s="80"/>
      <c r="IG346" s="17"/>
      <c r="IH346" s="17"/>
      <c r="II346" s="80" t="s">
        <v>166</v>
      </c>
      <c r="IJ346" s="17"/>
      <c r="IK346" s="80"/>
      <c r="IL346" s="17"/>
      <c r="IM346" s="90"/>
      <c r="IO346" s="90"/>
      <c r="IQ346" s="112"/>
    </row>
    <row r="347" spans="1:251" s="12" customFormat="1" ht="15" x14ac:dyDescent="0.25">
      <c r="A347" s="137" t="s">
        <v>1059</v>
      </c>
      <c r="B347" s="136" t="s">
        <v>679</v>
      </c>
      <c r="C347" s="485" t="s">
        <v>678</v>
      </c>
      <c r="D347" s="485"/>
      <c r="E347" s="485"/>
      <c r="F347" s="485"/>
      <c r="G347" s="485"/>
      <c r="H347" s="135" t="s">
        <v>161</v>
      </c>
      <c r="I347" s="134">
        <v>2</v>
      </c>
      <c r="J347" s="62"/>
      <c r="K347" s="134">
        <v>2</v>
      </c>
      <c r="L347" s="59"/>
      <c r="M347" s="62"/>
      <c r="N347" s="59"/>
      <c r="O347" s="62"/>
      <c r="P347" s="152">
        <v>270.3</v>
      </c>
      <c r="HY347" s="111"/>
      <c r="HZ347" s="111"/>
      <c r="IA347" s="80"/>
      <c r="IB347" s="80"/>
      <c r="IC347" s="80"/>
      <c r="ID347" s="80"/>
      <c r="IE347" s="80"/>
      <c r="IG347" s="17"/>
      <c r="IH347" s="17"/>
      <c r="II347" s="80"/>
      <c r="IJ347" s="17"/>
      <c r="IK347" s="80"/>
      <c r="IL347" s="17" t="s">
        <v>678</v>
      </c>
      <c r="IM347" s="90"/>
      <c r="IO347" s="90"/>
      <c r="IQ347" s="112"/>
    </row>
    <row r="348" spans="1:251" s="12" customFormat="1" ht="15" x14ac:dyDescent="0.25">
      <c r="A348" s="137"/>
      <c r="B348" s="136"/>
      <c r="C348" s="485" t="s">
        <v>165</v>
      </c>
      <c r="D348" s="485"/>
      <c r="E348" s="485"/>
      <c r="F348" s="485"/>
      <c r="G348" s="485"/>
      <c r="H348" s="135"/>
      <c r="I348" s="62"/>
      <c r="J348" s="62"/>
      <c r="K348" s="62"/>
      <c r="L348" s="59"/>
      <c r="M348" s="62"/>
      <c r="N348" s="59"/>
      <c r="O348" s="62"/>
      <c r="P348" s="133">
        <v>13515.16</v>
      </c>
      <c r="HY348" s="111"/>
      <c r="HZ348" s="111"/>
      <c r="IA348" s="80"/>
      <c r="IB348" s="80"/>
      <c r="IC348" s="80"/>
      <c r="ID348" s="80"/>
      <c r="IE348" s="80"/>
      <c r="IG348" s="17"/>
      <c r="IH348" s="17"/>
      <c r="II348" s="80"/>
      <c r="IJ348" s="17" t="s">
        <v>165</v>
      </c>
      <c r="IK348" s="80"/>
      <c r="IL348" s="17"/>
      <c r="IM348" s="90"/>
      <c r="IO348" s="90"/>
      <c r="IQ348" s="112"/>
    </row>
    <row r="349" spans="1:251" s="12" customFormat="1" ht="15" x14ac:dyDescent="0.25">
      <c r="A349" s="137"/>
      <c r="B349" s="136" t="s">
        <v>677</v>
      </c>
      <c r="C349" s="485" t="s">
        <v>676</v>
      </c>
      <c r="D349" s="485"/>
      <c r="E349" s="485"/>
      <c r="F349" s="485"/>
      <c r="G349" s="485"/>
      <c r="H349" s="135" t="s">
        <v>161</v>
      </c>
      <c r="I349" s="134">
        <v>97</v>
      </c>
      <c r="J349" s="62"/>
      <c r="K349" s="134">
        <v>97</v>
      </c>
      <c r="L349" s="59"/>
      <c r="M349" s="62"/>
      <c r="N349" s="59"/>
      <c r="O349" s="62"/>
      <c r="P349" s="133">
        <v>13109.71</v>
      </c>
      <c r="HY349" s="111"/>
      <c r="HZ349" s="111"/>
      <c r="IA349" s="80"/>
      <c r="IB349" s="80"/>
      <c r="IC349" s="80"/>
      <c r="ID349" s="80"/>
      <c r="IE349" s="80"/>
      <c r="IG349" s="17"/>
      <c r="IH349" s="17"/>
      <c r="II349" s="80"/>
      <c r="IJ349" s="17" t="s">
        <v>676</v>
      </c>
      <c r="IK349" s="80"/>
      <c r="IL349" s="17"/>
      <c r="IM349" s="90"/>
      <c r="IO349" s="90"/>
      <c r="IQ349" s="112"/>
    </row>
    <row r="350" spans="1:251" s="12" customFormat="1" ht="15" x14ac:dyDescent="0.25">
      <c r="A350" s="137"/>
      <c r="B350" s="136" t="s">
        <v>675</v>
      </c>
      <c r="C350" s="485" t="s">
        <v>674</v>
      </c>
      <c r="D350" s="485"/>
      <c r="E350" s="485"/>
      <c r="F350" s="485"/>
      <c r="G350" s="485"/>
      <c r="H350" s="135" t="s">
        <v>161</v>
      </c>
      <c r="I350" s="134">
        <v>51</v>
      </c>
      <c r="J350" s="62"/>
      <c r="K350" s="134">
        <v>51</v>
      </c>
      <c r="L350" s="59"/>
      <c r="M350" s="62"/>
      <c r="N350" s="59"/>
      <c r="O350" s="62"/>
      <c r="P350" s="133">
        <v>6892.73</v>
      </c>
      <c r="HY350" s="111"/>
      <c r="HZ350" s="111"/>
      <c r="IA350" s="80"/>
      <c r="IB350" s="80"/>
      <c r="IC350" s="80"/>
      <c r="ID350" s="80"/>
      <c r="IE350" s="80"/>
      <c r="IG350" s="17"/>
      <c r="IH350" s="17"/>
      <c r="II350" s="80"/>
      <c r="IJ350" s="17" t="s">
        <v>674</v>
      </c>
      <c r="IK350" s="80"/>
      <c r="IL350" s="17"/>
      <c r="IM350" s="90"/>
      <c r="IO350" s="90"/>
      <c r="IQ350" s="112"/>
    </row>
    <row r="351" spans="1:251" s="12" customFormat="1" ht="15" x14ac:dyDescent="0.25">
      <c r="A351" s="124"/>
      <c r="B351" s="123"/>
      <c r="C351" s="516" t="s">
        <v>154</v>
      </c>
      <c r="D351" s="516"/>
      <c r="E351" s="516"/>
      <c r="F351" s="516"/>
      <c r="G351" s="516"/>
      <c r="H351" s="121"/>
      <c r="I351" s="119"/>
      <c r="J351" s="119"/>
      <c r="K351" s="119"/>
      <c r="L351" s="120"/>
      <c r="M351" s="119"/>
      <c r="N351" s="129">
        <v>5681.27</v>
      </c>
      <c r="O351" s="119"/>
      <c r="P351" s="118">
        <v>34087.64</v>
      </c>
      <c r="HY351" s="111"/>
      <c r="HZ351" s="111"/>
      <c r="IA351" s="80"/>
      <c r="IB351" s="80"/>
      <c r="IC351" s="80"/>
      <c r="ID351" s="80"/>
      <c r="IE351" s="80"/>
      <c r="IG351" s="17"/>
      <c r="IH351" s="17"/>
      <c r="II351" s="80"/>
      <c r="IJ351" s="17"/>
      <c r="IK351" s="80" t="s">
        <v>154</v>
      </c>
      <c r="IL351" s="17"/>
      <c r="IM351" s="90"/>
      <c r="IO351" s="90"/>
      <c r="IQ351" s="112"/>
    </row>
    <row r="352" spans="1:251" s="12" customFormat="1" ht="56.25" x14ac:dyDescent="0.25">
      <c r="A352" s="132" t="s">
        <v>498</v>
      </c>
      <c r="B352" s="122" t="s">
        <v>976</v>
      </c>
      <c r="C352" s="506" t="s">
        <v>975</v>
      </c>
      <c r="D352" s="506"/>
      <c r="E352" s="506"/>
      <c r="F352" s="506"/>
      <c r="G352" s="506"/>
      <c r="H352" s="121" t="s">
        <v>194</v>
      </c>
      <c r="I352" s="119">
        <v>6</v>
      </c>
      <c r="J352" s="131">
        <v>1</v>
      </c>
      <c r="K352" s="131">
        <v>6</v>
      </c>
      <c r="L352" s="129">
        <v>3125.61</v>
      </c>
      <c r="M352" s="128">
        <v>1.75</v>
      </c>
      <c r="N352" s="127">
        <v>5469.82</v>
      </c>
      <c r="O352" s="119"/>
      <c r="P352" s="118">
        <v>32818.92</v>
      </c>
      <c r="HY352" s="111"/>
      <c r="HZ352" s="111"/>
      <c r="IA352" s="80" t="s">
        <v>975</v>
      </c>
      <c r="IB352" s="80" t="s">
        <v>78</v>
      </c>
      <c r="IC352" s="80" t="s">
        <v>78</v>
      </c>
      <c r="ID352" s="80" t="s">
        <v>78</v>
      </c>
      <c r="IE352" s="80" t="s">
        <v>78</v>
      </c>
      <c r="IG352" s="17"/>
      <c r="IH352" s="17"/>
      <c r="II352" s="80"/>
      <c r="IJ352" s="17"/>
      <c r="IK352" s="80"/>
      <c r="IL352" s="17"/>
      <c r="IM352" s="90"/>
      <c r="IO352" s="90"/>
      <c r="IQ352" s="112"/>
    </row>
    <row r="353" spans="1:251" s="12" customFormat="1" ht="15" x14ac:dyDescent="0.25">
      <c r="A353" s="124"/>
      <c r="B353" s="123"/>
      <c r="C353" s="516" t="s">
        <v>154</v>
      </c>
      <c r="D353" s="516"/>
      <c r="E353" s="516"/>
      <c r="F353" s="516"/>
      <c r="G353" s="516"/>
      <c r="H353" s="121"/>
      <c r="I353" s="119"/>
      <c r="J353" s="119"/>
      <c r="K353" s="119"/>
      <c r="L353" s="120"/>
      <c r="M353" s="119"/>
      <c r="N353" s="120"/>
      <c r="O353" s="119"/>
      <c r="P353" s="118">
        <v>32818.92</v>
      </c>
      <c r="HY353" s="111"/>
      <c r="HZ353" s="111"/>
      <c r="IA353" s="80"/>
      <c r="IB353" s="80"/>
      <c r="IC353" s="80"/>
      <c r="ID353" s="80"/>
      <c r="IE353" s="80"/>
      <c r="IG353" s="17"/>
      <c r="IH353" s="17"/>
      <c r="II353" s="80"/>
      <c r="IJ353" s="17"/>
      <c r="IK353" s="80" t="s">
        <v>154</v>
      </c>
      <c r="IL353" s="17"/>
      <c r="IM353" s="90"/>
      <c r="IO353" s="90"/>
      <c r="IQ353" s="112"/>
    </row>
    <row r="354" spans="1:251" s="12" customFormat="1" ht="33.75" x14ac:dyDescent="0.25">
      <c r="A354" s="132" t="s">
        <v>497</v>
      </c>
      <c r="B354" s="122" t="s">
        <v>1058</v>
      </c>
      <c r="C354" s="506" t="s">
        <v>1057</v>
      </c>
      <c r="D354" s="506"/>
      <c r="E354" s="506"/>
      <c r="F354" s="506"/>
      <c r="G354" s="506"/>
      <c r="H354" s="121" t="s">
        <v>194</v>
      </c>
      <c r="I354" s="119">
        <v>1</v>
      </c>
      <c r="J354" s="131">
        <v>1</v>
      </c>
      <c r="K354" s="131">
        <v>1</v>
      </c>
      <c r="L354" s="120"/>
      <c r="M354" s="119"/>
      <c r="N354" s="156"/>
      <c r="O354" s="119"/>
      <c r="P354" s="155"/>
      <c r="HY354" s="111"/>
      <c r="HZ354" s="111"/>
      <c r="IA354" s="80" t="s">
        <v>1057</v>
      </c>
      <c r="IB354" s="80" t="s">
        <v>78</v>
      </c>
      <c r="IC354" s="80" t="s">
        <v>78</v>
      </c>
      <c r="ID354" s="80" t="s">
        <v>78</v>
      </c>
      <c r="IE354" s="80" t="s">
        <v>78</v>
      </c>
      <c r="IG354" s="17"/>
      <c r="IH354" s="17"/>
      <c r="II354" s="80"/>
      <c r="IJ354" s="17"/>
      <c r="IK354" s="80"/>
      <c r="IL354" s="17"/>
      <c r="IM354" s="90"/>
      <c r="IO354" s="90"/>
      <c r="IQ354" s="112"/>
    </row>
    <row r="355" spans="1:251" s="12" customFormat="1" ht="15" x14ac:dyDescent="0.25">
      <c r="A355" s="150"/>
      <c r="B355" s="136" t="s">
        <v>771</v>
      </c>
      <c r="C355" s="485" t="s">
        <v>770</v>
      </c>
      <c r="D355" s="485"/>
      <c r="E355" s="485"/>
      <c r="F355" s="485"/>
      <c r="G355" s="485"/>
      <c r="H355" s="135" t="s">
        <v>177</v>
      </c>
      <c r="I355" s="149">
        <v>2.36</v>
      </c>
      <c r="J355" s="62"/>
      <c r="K355" s="149">
        <v>2.36</v>
      </c>
      <c r="L355" s="50"/>
      <c r="M355" s="11"/>
      <c r="N355" s="146">
        <v>557.5</v>
      </c>
      <c r="O355" s="62"/>
      <c r="P355" s="133">
        <v>1315.7</v>
      </c>
      <c r="Q355" s="138"/>
      <c r="R355" s="138"/>
      <c r="HY355" s="111"/>
      <c r="HZ355" s="111"/>
      <c r="IA355" s="80"/>
      <c r="IB355" s="80"/>
      <c r="IC355" s="80"/>
      <c r="ID355" s="80"/>
      <c r="IE355" s="80"/>
      <c r="IG355" s="17" t="s">
        <v>770</v>
      </c>
      <c r="IH355" s="17"/>
      <c r="II355" s="80"/>
      <c r="IJ355" s="17"/>
      <c r="IK355" s="80"/>
      <c r="IL355" s="17"/>
      <c r="IM355" s="90"/>
      <c r="IO355" s="90"/>
      <c r="IQ355" s="112"/>
    </row>
    <row r="356" spans="1:251" s="12" customFormat="1" ht="15" x14ac:dyDescent="0.25">
      <c r="A356" s="150"/>
      <c r="B356" s="136" t="s">
        <v>1056</v>
      </c>
      <c r="C356" s="485" t="s">
        <v>1055</v>
      </c>
      <c r="D356" s="485"/>
      <c r="E356" s="485"/>
      <c r="F356" s="485"/>
      <c r="G356" s="485"/>
      <c r="H356" s="135" t="s">
        <v>157</v>
      </c>
      <c r="I356" s="162">
        <v>8.0000000000000004E-4</v>
      </c>
      <c r="J356" s="62"/>
      <c r="K356" s="162">
        <v>8.0000000000000004E-4</v>
      </c>
      <c r="L356" s="166">
        <v>116448.72</v>
      </c>
      <c r="M356" s="147">
        <v>1.32</v>
      </c>
      <c r="N356" s="146">
        <v>153712.31</v>
      </c>
      <c r="O356" s="62"/>
      <c r="P356" s="133">
        <v>122.97</v>
      </c>
      <c r="Q356" s="138"/>
      <c r="R356" s="138"/>
      <c r="HY356" s="111"/>
      <c r="HZ356" s="111"/>
      <c r="IA356" s="80"/>
      <c r="IB356" s="80"/>
      <c r="IC356" s="80"/>
      <c r="ID356" s="80"/>
      <c r="IE356" s="80"/>
      <c r="IG356" s="17" t="s">
        <v>1055</v>
      </c>
      <c r="IH356" s="17"/>
      <c r="II356" s="80"/>
      <c r="IJ356" s="17"/>
      <c r="IK356" s="80"/>
      <c r="IL356" s="17"/>
      <c r="IM356" s="90"/>
      <c r="IO356" s="90"/>
      <c r="IQ356" s="112"/>
    </row>
    <row r="357" spans="1:251" s="12" customFormat="1" ht="15" x14ac:dyDescent="0.25">
      <c r="A357" s="150"/>
      <c r="B357" s="136" t="s">
        <v>1054</v>
      </c>
      <c r="C357" s="485" t="s">
        <v>1053</v>
      </c>
      <c r="D357" s="485"/>
      <c r="E357" s="485"/>
      <c r="F357" s="485"/>
      <c r="G357" s="485"/>
      <c r="H357" s="135" t="s">
        <v>157</v>
      </c>
      <c r="I357" s="168">
        <v>1.0000000000000001E-5</v>
      </c>
      <c r="J357" s="62"/>
      <c r="K357" s="168">
        <v>1.0000000000000001E-5</v>
      </c>
      <c r="L357" s="166">
        <v>81827.199999999997</v>
      </c>
      <c r="M357" s="147">
        <v>1.82</v>
      </c>
      <c r="N357" s="146">
        <v>148925.5</v>
      </c>
      <c r="O357" s="62"/>
      <c r="P357" s="133">
        <v>1.49</v>
      </c>
      <c r="Q357" s="138"/>
      <c r="R357" s="138"/>
      <c r="HY357" s="111"/>
      <c r="HZ357" s="111"/>
      <c r="IA357" s="80"/>
      <c r="IB357" s="80"/>
      <c r="IC357" s="80"/>
      <c r="ID357" s="80"/>
      <c r="IE357" s="80"/>
      <c r="IG357" s="17" t="s">
        <v>1053</v>
      </c>
      <c r="IH357" s="17"/>
      <c r="II357" s="80"/>
      <c r="IJ357" s="17"/>
      <c r="IK357" s="80"/>
      <c r="IL357" s="17"/>
      <c r="IM357" s="90"/>
      <c r="IO357" s="90"/>
      <c r="IQ357" s="112"/>
    </row>
    <row r="358" spans="1:251" s="12" customFormat="1" ht="22.5" x14ac:dyDescent="0.25">
      <c r="A358" s="150"/>
      <c r="B358" s="136" t="s">
        <v>1028</v>
      </c>
      <c r="C358" s="485" t="s">
        <v>1027</v>
      </c>
      <c r="D358" s="485"/>
      <c r="E358" s="485"/>
      <c r="F358" s="485"/>
      <c r="G358" s="485"/>
      <c r="H358" s="135" t="s">
        <v>185</v>
      </c>
      <c r="I358" s="151">
        <v>2.4E-2</v>
      </c>
      <c r="J358" s="62"/>
      <c r="K358" s="151">
        <v>2.4E-2</v>
      </c>
      <c r="L358" s="148">
        <v>37.71</v>
      </c>
      <c r="M358" s="147">
        <v>1.58</v>
      </c>
      <c r="N358" s="146">
        <v>59.58</v>
      </c>
      <c r="O358" s="62"/>
      <c r="P358" s="133">
        <v>1.43</v>
      </c>
      <c r="Q358" s="138"/>
      <c r="R358" s="138"/>
      <c r="HY358" s="111"/>
      <c r="HZ358" s="111"/>
      <c r="IA358" s="80"/>
      <c r="IB358" s="80"/>
      <c r="IC358" s="80"/>
      <c r="ID358" s="80"/>
      <c r="IE358" s="80"/>
      <c r="IG358" s="17" t="s">
        <v>1027</v>
      </c>
      <c r="IH358" s="17"/>
      <c r="II358" s="80"/>
      <c r="IJ358" s="17"/>
      <c r="IK358" s="80"/>
      <c r="IL358" s="17"/>
      <c r="IM358" s="90"/>
      <c r="IO358" s="90"/>
      <c r="IQ358" s="112"/>
    </row>
    <row r="359" spans="1:251" s="12" customFormat="1" ht="15" x14ac:dyDescent="0.25">
      <c r="A359" s="99"/>
      <c r="B359" s="98"/>
      <c r="C359" s="516" t="s">
        <v>166</v>
      </c>
      <c r="D359" s="516"/>
      <c r="E359" s="516"/>
      <c r="F359" s="516"/>
      <c r="G359" s="516"/>
      <c r="H359" s="121"/>
      <c r="I359" s="119"/>
      <c r="J359" s="119"/>
      <c r="K359" s="119"/>
      <c r="L359" s="120"/>
      <c r="M359" s="119"/>
      <c r="N359" s="129"/>
      <c r="O359" s="119"/>
      <c r="P359" s="118">
        <v>1441.59</v>
      </c>
      <c r="Q359" s="138"/>
      <c r="R359" s="138"/>
      <c r="HY359" s="111"/>
      <c r="HZ359" s="111"/>
      <c r="IA359" s="80"/>
      <c r="IB359" s="80"/>
      <c r="IC359" s="80"/>
      <c r="ID359" s="80"/>
      <c r="IE359" s="80"/>
      <c r="IG359" s="17"/>
      <c r="IH359" s="17"/>
      <c r="II359" s="80" t="s">
        <v>166</v>
      </c>
      <c r="IJ359" s="17"/>
      <c r="IK359" s="80"/>
      <c r="IL359" s="17"/>
      <c r="IM359" s="90"/>
      <c r="IO359" s="90"/>
      <c r="IQ359" s="112"/>
    </row>
    <row r="360" spans="1:251" s="12" customFormat="1" ht="15" x14ac:dyDescent="0.25">
      <c r="A360" s="137" t="s">
        <v>701</v>
      </c>
      <c r="B360" s="136" t="s">
        <v>679</v>
      </c>
      <c r="C360" s="485" t="s">
        <v>678</v>
      </c>
      <c r="D360" s="485"/>
      <c r="E360" s="485"/>
      <c r="F360" s="485"/>
      <c r="G360" s="485"/>
      <c r="H360" s="135" t="s">
        <v>161</v>
      </c>
      <c r="I360" s="134">
        <v>2</v>
      </c>
      <c r="J360" s="62"/>
      <c r="K360" s="134">
        <v>2</v>
      </c>
      <c r="L360" s="59"/>
      <c r="M360" s="62"/>
      <c r="N360" s="59"/>
      <c r="O360" s="62"/>
      <c r="P360" s="152">
        <v>26.31</v>
      </c>
      <c r="HY360" s="111"/>
      <c r="HZ360" s="111"/>
      <c r="IA360" s="80"/>
      <c r="IB360" s="80"/>
      <c r="IC360" s="80"/>
      <c r="ID360" s="80"/>
      <c r="IE360" s="80"/>
      <c r="IG360" s="17"/>
      <c r="IH360" s="17"/>
      <c r="II360" s="80"/>
      <c r="IJ360" s="17"/>
      <c r="IK360" s="80"/>
      <c r="IL360" s="17" t="s">
        <v>678</v>
      </c>
      <c r="IM360" s="90"/>
      <c r="IO360" s="90"/>
      <c r="IQ360" s="112"/>
    </row>
    <row r="361" spans="1:251" s="12" customFormat="1" ht="15" x14ac:dyDescent="0.25">
      <c r="A361" s="137"/>
      <c r="B361" s="136"/>
      <c r="C361" s="485" t="s">
        <v>165</v>
      </c>
      <c r="D361" s="485"/>
      <c r="E361" s="485"/>
      <c r="F361" s="485"/>
      <c r="G361" s="485"/>
      <c r="H361" s="135"/>
      <c r="I361" s="62"/>
      <c r="J361" s="62"/>
      <c r="K361" s="62"/>
      <c r="L361" s="59"/>
      <c r="M361" s="62"/>
      <c r="N361" s="59"/>
      <c r="O361" s="62"/>
      <c r="P361" s="133">
        <v>1315.7</v>
      </c>
      <c r="HY361" s="111"/>
      <c r="HZ361" s="111"/>
      <c r="IA361" s="80"/>
      <c r="IB361" s="80"/>
      <c r="IC361" s="80"/>
      <c r="ID361" s="80"/>
      <c r="IE361" s="80"/>
      <c r="IG361" s="17"/>
      <c r="IH361" s="17"/>
      <c r="II361" s="80"/>
      <c r="IJ361" s="17" t="s">
        <v>165</v>
      </c>
      <c r="IK361" s="80"/>
      <c r="IL361" s="17"/>
      <c r="IM361" s="90"/>
      <c r="IO361" s="90"/>
      <c r="IQ361" s="112"/>
    </row>
    <row r="362" spans="1:251" s="12" customFormat="1" ht="15" x14ac:dyDescent="0.25">
      <c r="A362" s="137"/>
      <c r="B362" s="136" t="s">
        <v>677</v>
      </c>
      <c r="C362" s="485" t="s">
        <v>676</v>
      </c>
      <c r="D362" s="485"/>
      <c r="E362" s="485"/>
      <c r="F362" s="485"/>
      <c r="G362" s="485"/>
      <c r="H362" s="135" t="s">
        <v>161</v>
      </c>
      <c r="I362" s="134">
        <v>97</v>
      </c>
      <c r="J362" s="62"/>
      <c r="K362" s="134">
        <v>97</v>
      </c>
      <c r="L362" s="59"/>
      <c r="M362" s="62"/>
      <c r="N362" s="59"/>
      <c r="O362" s="62"/>
      <c r="P362" s="133">
        <v>1276.23</v>
      </c>
      <c r="HY362" s="111"/>
      <c r="HZ362" s="111"/>
      <c r="IA362" s="80"/>
      <c r="IB362" s="80"/>
      <c r="IC362" s="80"/>
      <c r="ID362" s="80"/>
      <c r="IE362" s="80"/>
      <c r="IG362" s="17"/>
      <c r="IH362" s="17"/>
      <c r="II362" s="80"/>
      <c r="IJ362" s="17" t="s">
        <v>676</v>
      </c>
      <c r="IK362" s="80"/>
      <c r="IL362" s="17"/>
      <c r="IM362" s="90"/>
      <c r="IO362" s="90"/>
      <c r="IQ362" s="112"/>
    </row>
    <row r="363" spans="1:251" s="12" customFormat="1" ht="15" x14ac:dyDescent="0.25">
      <c r="A363" s="137"/>
      <c r="B363" s="136" t="s">
        <v>675</v>
      </c>
      <c r="C363" s="485" t="s">
        <v>674</v>
      </c>
      <c r="D363" s="485"/>
      <c r="E363" s="485"/>
      <c r="F363" s="485"/>
      <c r="G363" s="485"/>
      <c r="H363" s="135" t="s">
        <v>161</v>
      </c>
      <c r="I363" s="134">
        <v>51</v>
      </c>
      <c r="J363" s="62"/>
      <c r="K363" s="134">
        <v>51</v>
      </c>
      <c r="L363" s="59"/>
      <c r="M363" s="62"/>
      <c r="N363" s="59"/>
      <c r="O363" s="62"/>
      <c r="P363" s="152">
        <v>671.01</v>
      </c>
      <c r="HY363" s="111"/>
      <c r="HZ363" s="111"/>
      <c r="IA363" s="80"/>
      <c r="IB363" s="80"/>
      <c r="IC363" s="80"/>
      <c r="ID363" s="80"/>
      <c r="IE363" s="80"/>
      <c r="IG363" s="17"/>
      <c r="IH363" s="17"/>
      <c r="II363" s="80"/>
      <c r="IJ363" s="17" t="s">
        <v>674</v>
      </c>
      <c r="IK363" s="80"/>
      <c r="IL363" s="17"/>
      <c r="IM363" s="90"/>
      <c r="IO363" s="90"/>
      <c r="IQ363" s="112"/>
    </row>
    <row r="364" spans="1:251" s="12" customFormat="1" ht="15" x14ac:dyDescent="0.25">
      <c r="A364" s="124"/>
      <c r="B364" s="123"/>
      <c r="C364" s="516" t="s">
        <v>154</v>
      </c>
      <c r="D364" s="516"/>
      <c r="E364" s="516"/>
      <c r="F364" s="516"/>
      <c r="G364" s="516"/>
      <c r="H364" s="121"/>
      <c r="I364" s="119"/>
      <c r="J364" s="119"/>
      <c r="K364" s="119"/>
      <c r="L364" s="120"/>
      <c r="M364" s="119"/>
      <c r="N364" s="129">
        <v>3415.14</v>
      </c>
      <c r="O364" s="119"/>
      <c r="P364" s="118">
        <v>3415.14</v>
      </c>
      <c r="HY364" s="111"/>
      <c r="HZ364" s="111"/>
      <c r="IA364" s="80"/>
      <c r="IB364" s="80"/>
      <c r="IC364" s="80"/>
      <c r="ID364" s="80"/>
      <c r="IE364" s="80"/>
      <c r="IG364" s="17"/>
      <c r="IH364" s="17"/>
      <c r="II364" s="80"/>
      <c r="IJ364" s="17"/>
      <c r="IK364" s="80" t="s">
        <v>154</v>
      </c>
      <c r="IL364" s="17"/>
      <c r="IM364" s="90"/>
      <c r="IO364" s="90"/>
      <c r="IQ364" s="112"/>
    </row>
    <row r="365" spans="1:251" s="12" customFormat="1" ht="56.25" x14ac:dyDescent="0.25">
      <c r="A365" s="132" t="s">
        <v>495</v>
      </c>
      <c r="B365" s="122" t="s">
        <v>976</v>
      </c>
      <c r="C365" s="506" t="s">
        <v>1052</v>
      </c>
      <c r="D365" s="506"/>
      <c r="E365" s="506"/>
      <c r="F365" s="506"/>
      <c r="G365" s="506"/>
      <c r="H365" s="121" t="s">
        <v>194</v>
      </c>
      <c r="I365" s="119">
        <v>1</v>
      </c>
      <c r="J365" s="131">
        <v>1</v>
      </c>
      <c r="K365" s="131">
        <v>1</v>
      </c>
      <c r="L365" s="129">
        <v>3125.61</v>
      </c>
      <c r="M365" s="128">
        <v>1.75</v>
      </c>
      <c r="N365" s="127">
        <v>5469.82</v>
      </c>
      <c r="O365" s="119"/>
      <c r="P365" s="118">
        <v>5469.82</v>
      </c>
      <c r="HY365" s="111"/>
      <c r="HZ365" s="111"/>
      <c r="IA365" s="80" t="s">
        <v>1052</v>
      </c>
      <c r="IB365" s="80" t="s">
        <v>78</v>
      </c>
      <c r="IC365" s="80" t="s">
        <v>78</v>
      </c>
      <c r="ID365" s="80" t="s">
        <v>78</v>
      </c>
      <c r="IE365" s="80" t="s">
        <v>78</v>
      </c>
      <c r="IG365" s="17"/>
      <c r="IH365" s="17"/>
      <c r="II365" s="80"/>
      <c r="IJ365" s="17"/>
      <c r="IK365" s="80"/>
      <c r="IL365" s="17"/>
      <c r="IM365" s="90"/>
      <c r="IO365" s="90"/>
      <c r="IQ365" s="112"/>
    </row>
    <row r="366" spans="1:251" s="12" customFormat="1" ht="15" x14ac:dyDescent="0.25">
      <c r="A366" s="124"/>
      <c r="B366" s="123"/>
      <c r="C366" s="516" t="s">
        <v>154</v>
      </c>
      <c r="D366" s="516"/>
      <c r="E366" s="516"/>
      <c r="F366" s="516"/>
      <c r="G366" s="516"/>
      <c r="H366" s="121"/>
      <c r="I366" s="119"/>
      <c r="J366" s="119"/>
      <c r="K366" s="119"/>
      <c r="L366" s="120"/>
      <c r="M366" s="119"/>
      <c r="N366" s="120"/>
      <c r="O366" s="119"/>
      <c r="P366" s="118">
        <v>5469.82</v>
      </c>
      <c r="HY366" s="111"/>
      <c r="HZ366" s="111"/>
      <c r="IA366" s="80"/>
      <c r="IB366" s="80"/>
      <c r="IC366" s="80"/>
      <c r="ID366" s="80"/>
      <c r="IE366" s="80"/>
      <c r="IG366" s="17"/>
      <c r="IH366" s="17"/>
      <c r="II366" s="80"/>
      <c r="IJ366" s="17"/>
      <c r="IK366" s="80" t="s">
        <v>154</v>
      </c>
      <c r="IL366" s="17"/>
      <c r="IM366" s="90"/>
      <c r="IO366" s="90"/>
      <c r="IQ366" s="112"/>
    </row>
    <row r="367" spans="1:251" s="12" customFormat="1" ht="1.5" customHeight="1" x14ac:dyDescent="0.25">
      <c r="A367" s="117"/>
      <c r="B367" s="87"/>
      <c r="C367" s="87"/>
      <c r="D367" s="87"/>
      <c r="E367" s="87"/>
      <c r="F367" s="116"/>
      <c r="G367" s="116"/>
      <c r="H367" s="116"/>
      <c r="I367" s="116"/>
      <c r="J367" s="88"/>
      <c r="K367" s="116"/>
      <c r="L367" s="88"/>
      <c r="M367" s="115"/>
      <c r="N367" s="88"/>
      <c r="O367" s="114"/>
      <c r="P367" s="113"/>
      <c r="Q367" s="105"/>
      <c r="R367" s="104"/>
      <c r="HY367" s="111"/>
      <c r="HZ367" s="111"/>
      <c r="IA367" s="80"/>
      <c r="IB367" s="80"/>
      <c r="IC367" s="80"/>
      <c r="ID367" s="80"/>
      <c r="IE367" s="80"/>
      <c r="IG367" s="17"/>
      <c r="IH367" s="17"/>
      <c r="II367" s="80"/>
      <c r="IJ367" s="17"/>
      <c r="IK367" s="80"/>
      <c r="IL367" s="17"/>
      <c r="IM367" s="90"/>
      <c r="IO367" s="90"/>
      <c r="IQ367" s="112"/>
    </row>
    <row r="368" spans="1:251" s="12" customFormat="1" ht="15" x14ac:dyDescent="0.25">
      <c r="A368" s="99"/>
      <c r="B368" s="103"/>
      <c r="C368" s="518" t="s">
        <v>1051</v>
      </c>
      <c r="D368" s="518"/>
      <c r="E368" s="518"/>
      <c r="F368" s="518"/>
      <c r="G368" s="518"/>
      <c r="H368" s="518"/>
      <c r="I368" s="518"/>
      <c r="J368" s="518"/>
      <c r="K368" s="518"/>
      <c r="L368" s="518"/>
      <c r="M368" s="518"/>
      <c r="N368" s="518"/>
      <c r="O368" s="518"/>
      <c r="P368" s="106"/>
      <c r="Q368" s="105"/>
      <c r="R368" s="104"/>
      <c r="HY368" s="111"/>
      <c r="HZ368" s="111"/>
      <c r="IA368" s="80"/>
      <c r="IB368" s="80"/>
      <c r="IC368" s="80"/>
      <c r="ID368" s="80"/>
      <c r="IE368" s="80"/>
      <c r="IG368" s="17"/>
      <c r="IH368" s="17"/>
      <c r="II368" s="80"/>
      <c r="IJ368" s="17"/>
      <c r="IK368" s="80"/>
      <c r="IL368" s="17"/>
      <c r="IM368" s="90" t="s">
        <v>1051</v>
      </c>
      <c r="IO368" s="90"/>
      <c r="IQ368" s="112"/>
    </row>
    <row r="369" spans="1:251" s="12" customFormat="1" ht="15" x14ac:dyDescent="0.25">
      <c r="A369" s="99"/>
      <c r="B369" s="98"/>
      <c r="C369" s="481" t="s">
        <v>149</v>
      </c>
      <c r="D369" s="481"/>
      <c r="E369" s="481"/>
      <c r="F369" s="481"/>
      <c r="G369" s="481"/>
      <c r="H369" s="481"/>
      <c r="I369" s="481"/>
      <c r="J369" s="481"/>
      <c r="K369" s="481"/>
      <c r="L369" s="481"/>
      <c r="M369" s="481"/>
      <c r="N369" s="481"/>
      <c r="O369" s="481"/>
      <c r="P369" s="101">
        <v>5987940.4800000004</v>
      </c>
      <c r="Q369" s="105"/>
      <c r="R369" s="104"/>
      <c r="HY369" s="111"/>
      <c r="HZ369" s="111"/>
      <c r="IA369" s="80"/>
      <c r="IB369" s="80"/>
      <c r="IC369" s="80"/>
      <c r="ID369" s="80"/>
      <c r="IE369" s="80"/>
      <c r="IG369" s="17"/>
      <c r="IH369" s="17"/>
      <c r="II369" s="80"/>
      <c r="IJ369" s="17"/>
      <c r="IK369" s="80"/>
      <c r="IL369" s="17"/>
      <c r="IM369" s="90"/>
      <c r="IN369" s="51" t="s">
        <v>149</v>
      </c>
      <c r="IO369" s="90"/>
      <c r="IQ369" s="112"/>
    </row>
    <row r="370" spans="1:251" s="12" customFormat="1" ht="15" x14ac:dyDescent="0.25">
      <c r="A370" s="99"/>
      <c r="B370" s="98"/>
      <c r="C370" s="481" t="s">
        <v>143</v>
      </c>
      <c r="D370" s="481"/>
      <c r="E370" s="481"/>
      <c r="F370" s="481"/>
      <c r="G370" s="481"/>
      <c r="H370" s="481"/>
      <c r="I370" s="481"/>
      <c r="J370" s="481"/>
      <c r="K370" s="481"/>
      <c r="L370" s="481"/>
      <c r="M370" s="481"/>
      <c r="N370" s="481"/>
      <c r="O370" s="481"/>
      <c r="P370" s="93"/>
      <c r="Q370" s="105"/>
      <c r="R370" s="104"/>
      <c r="HY370" s="111"/>
      <c r="HZ370" s="111"/>
      <c r="IA370" s="80"/>
      <c r="IB370" s="80"/>
      <c r="IC370" s="80"/>
      <c r="ID370" s="80"/>
      <c r="IE370" s="80"/>
      <c r="IG370" s="17"/>
      <c r="IH370" s="17"/>
      <c r="II370" s="80"/>
      <c r="IJ370" s="17"/>
      <c r="IK370" s="80"/>
      <c r="IL370" s="17"/>
      <c r="IM370" s="90"/>
      <c r="IN370" s="51" t="s">
        <v>143</v>
      </c>
      <c r="IO370" s="90"/>
      <c r="IQ370" s="112"/>
    </row>
    <row r="371" spans="1:251" s="12" customFormat="1" ht="15" x14ac:dyDescent="0.25">
      <c r="A371" s="99"/>
      <c r="B371" s="98"/>
      <c r="C371" s="481" t="s">
        <v>148</v>
      </c>
      <c r="D371" s="481"/>
      <c r="E371" s="481"/>
      <c r="F371" s="481"/>
      <c r="G371" s="481"/>
      <c r="H371" s="481"/>
      <c r="I371" s="481"/>
      <c r="J371" s="481"/>
      <c r="K371" s="481"/>
      <c r="L371" s="481"/>
      <c r="M371" s="481"/>
      <c r="N371" s="481"/>
      <c r="O371" s="481"/>
      <c r="P371" s="101">
        <v>782395.42</v>
      </c>
      <c r="Q371" s="105"/>
      <c r="R371" s="104"/>
      <c r="HY371" s="111"/>
      <c r="HZ371" s="111"/>
      <c r="IA371" s="80"/>
      <c r="IB371" s="80"/>
      <c r="IC371" s="80"/>
      <c r="ID371" s="80"/>
      <c r="IE371" s="80"/>
      <c r="IG371" s="17"/>
      <c r="IH371" s="17"/>
      <c r="II371" s="80"/>
      <c r="IJ371" s="17"/>
      <c r="IK371" s="80"/>
      <c r="IL371" s="17"/>
      <c r="IM371" s="90"/>
      <c r="IN371" s="51" t="s">
        <v>148</v>
      </c>
      <c r="IO371" s="90"/>
      <c r="IQ371" s="112"/>
    </row>
    <row r="372" spans="1:251" s="12" customFormat="1" ht="15" x14ac:dyDescent="0.25">
      <c r="A372" s="99"/>
      <c r="B372" s="98"/>
      <c r="C372" s="481" t="s">
        <v>147</v>
      </c>
      <c r="D372" s="481"/>
      <c r="E372" s="481"/>
      <c r="F372" s="481"/>
      <c r="G372" s="481"/>
      <c r="H372" s="481"/>
      <c r="I372" s="481"/>
      <c r="J372" s="481"/>
      <c r="K372" s="481"/>
      <c r="L372" s="481"/>
      <c r="M372" s="481"/>
      <c r="N372" s="481"/>
      <c r="O372" s="481"/>
      <c r="P372" s="101">
        <v>97625.81</v>
      </c>
      <c r="Q372" s="105"/>
      <c r="R372" s="104"/>
      <c r="HY372" s="111"/>
      <c r="HZ372" s="111"/>
      <c r="IA372" s="80"/>
      <c r="IB372" s="80"/>
      <c r="IC372" s="80"/>
      <c r="ID372" s="80"/>
      <c r="IE372" s="80"/>
      <c r="IG372" s="17"/>
      <c r="IH372" s="17"/>
      <c r="II372" s="80"/>
      <c r="IJ372" s="17"/>
      <c r="IK372" s="80"/>
      <c r="IL372" s="17"/>
      <c r="IM372" s="90"/>
      <c r="IN372" s="51" t="s">
        <v>147</v>
      </c>
      <c r="IO372" s="90"/>
      <c r="IQ372" s="112"/>
    </row>
    <row r="373" spans="1:251" s="12" customFormat="1" ht="15" x14ac:dyDescent="0.25">
      <c r="A373" s="99"/>
      <c r="B373" s="98"/>
      <c r="C373" s="481" t="s">
        <v>146</v>
      </c>
      <c r="D373" s="481"/>
      <c r="E373" s="481"/>
      <c r="F373" s="481"/>
      <c r="G373" s="481"/>
      <c r="H373" s="481"/>
      <c r="I373" s="481"/>
      <c r="J373" s="481"/>
      <c r="K373" s="481"/>
      <c r="L373" s="481"/>
      <c r="M373" s="481"/>
      <c r="N373" s="481"/>
      <c r="O373" s="481"/>
      <c r="P373" s="101">
        <v>80950.820000000007</v>
      </c>
      <c r="Q373" s="105"/>
      <c r="R373" s="104"/>
      <c r="HY373" s="111"/>
      <c r="HZ373" s="111"/>
      <c r="IA373" s="80"/>
      <c r="IB373" s="80"/>
      <c r="IC373" s="80"/>
      <c r="ID373" s="80"/>
      <c r="IE373" s="80"/>
      <c r="IG373" s="17"/>
      <c r="IH373" s="17"/>
      <c r="II373" s="80"/>
      <c r="IJ373" s="17"/>
      <c r="IK373" s="80"/>
      <c r="IL373" s="17"/>
      <c r="IM373" s="90"/>
      <c r="IN373" s="51" t="s">
        <v>146</v>
      </c>
      <c r="IO373" s="90"/>
      <c r="IQ373" s="112"/>
    </row>
    <row r="374" spans="1:251" s="12" customFormat="1" ht="15" x14ac:dyDescent="0.25">
      <c r="A374" s="99"/>
      <c r="B374" s="98"/>
      <c r="C374" s="481" t="s">
        <v>145</v>
      </c>
      <c r="D374" s="481"/>
      <c r="E374" s="481"/>
      <c r="F374" s="481"/>
      <c r="G374" s="481"/>
      <c r="H374" s="481"/>
      <c r="I374" s="481"/>
      <c r="J374" s="481"/>
      <c r="K374" s="481"/>
      <c r="L374" s="481"/>
      <c r="M374" s="481"/>
      <c r="N374" s="481"/>
      <c r="O374" s="481"/>
      <c r="P374" s="101">
        <v>5026968.43</v>
      </c>
      <c r="Q374" s="105"/>
      <c r="R374" s="104"/>
      <c r="HY374" s="111"/>
      <c r="HZ374" s="111"/>
      <c r="IA374" s="80"/>
      <c r="IB374" s="80"/>
      <c r="IC374" s="80"/>
      <c r="ID374" s="80"/>
      <c r="IE374" s="80"/>
      <c r="IG374" s="17"/>
      <c r="IH374" s="17"/>
      <c r="II374" s="80"/>
      <c r="IJ374" s="17"/>
      <c r="IK374" s="80"/>
      <c r="IL374" s="17"/>
      <c r="IM374" s="90"/>
      <c r="IN374" s="51" t="s">
        <v>145</v>
      </c>
      <c r="IO374" s="90"/>
      <c r="IQ374" s="112"/>
    </row>
    <row r="375" spans="1:251" s="12" customFormat="1" ht="15" x14ac:dyDescent="0.25">
      <c r="A375" s="99"/>
      <c r="B375" s="98"/>
      <c r="C375" s="481" t="s">
        <v>144</v>
      </c>
      <c r="D375" s="481"/>
      <c r="E375" s="481"/>
      <c r="F375" s="481"/>
      <c r="G375" s="481"/>
      <c r="H375" s="481"/>
      <c r="I375" s="481"/>
      <c r="J375" s="481"/>
      <c r="K375" s="481"/>
      <c r="L375" s="481"/>
      <c r="M375" s="481"/>
      <c r="N375" s="481"/>
      <c r="O375" s="481"/>
      <c r="P375" s="101">
        <v>314035.07</v>
      </c>
      <c r="Q375" s="105"/>
      <c r="R375" s="104"/>
      <c r="HY375" s="111"/>
      <c r="HZ375" s="111"/>
      <c r="IA375" s="80"/>
      <c r="IB375" s="80"/>
      <c r="IC375" s="80"/>
      <c r="ID375" s="80"/>
      <c r="IE375" s="80"/>
      <c r="IG375" s="17"/>
      <c r="IH375" s="17"/>
      <c r="II375" s="80"/>
      <c r="IJ375" s="17"/>
      <c r="IK375" s="80"/>
      <c r="IL375" s="17"/>
      <c r="IM375" s="90"/>
      <c r="IN375" s="51" t="s">
        <v>144</v>
      </c>
      <c r="IO375" s="90"/>
      <c r="IQ375" s="112"/>
    </row>
    <row r="376" spans="1:251" s="12" customFormat="1" ht="15" x14ac:dyDescent="0.25">
      <c r="A376" s="99"/>
      <c r="B376" s="98"/>
      <c r="C376" s="481" t="s">
        <v>143</v>
      </c>
      <c r="D376" s="481"/>
      <c r="E376" s="481"/>
      <c r="F376" s="481"/>
      <c r="G376" s="481"/>
      <c r="H376" s="481"/>
      <c r="I376" s="481"/>
      <c r="J376" s="481"/>
      <c r="K376" s="481"/>
      <c r="L376" s="481"/>
      <c r="M376" s="481"/>
      <c r="N376" s="481"/>
      <c r="O376" s="481"/>
      <c r="P376" s="93"/>
      <c r="Q376" s="105"/>
      <c r="R376" s="104"/>
      <c r="HY376" s="111"/>
      <c r="HZ376" s="111"/>
      <c r="IA376" s="80"/>
      <c r="IB376" s="80"/>
      <c r="IC376" s="80"/>
      <c r="ID376" s="80"/>
      <c r="IE376" s="80"/>
      <c r="IG376" s="17"/>
      <c r="IH376" s="17"/>
      <c r="II376" s="80"/>
      <c r="IJ376" s="17"/>
      <c r="IK376" s="80"/>
      <c r="IL376" s="17"/>
      <c r="IM376" s="90"/>
      <c r="IN376" s="51" t="s">
        <v>143</v>
      </c>
      <c r="IO376" s="90"/>
      <c r="IQ376" s="112"/>
    </row>
    <row r="377" spans="1:251" s="12" customFormat="1" ht="15" x14ac:dyDescent="0.25">
      <c r="A377" s="99"/>
      <c r="B377" s="98"/>
      <c r="C377" s="481" t="s">
        <v>142</v>
      </c>
      <c r="D377" s="481"/>
      <c r="E377" s="481"/>
      <c r="F377" s="481"/>
      <c r="G377" s="481"/>
      <c r="H377" s="481"/>
      <c r="I377" s="481"/>
      <c r="J377" s="481"/>
      <c r="K377" s="481"/>
      <c r="L377" s="481"/>
      <c r="M377" s="481"/>
      <c r="N377" s="481"/>
      <c r="O377" s="481"/>
      <c r="P377" s="101">
        <v>43395.8</v>
      </c>
      <c r="Q377" s="105"/>
      <c r="R377" s="104"/>
      <c r="HY377" s="111"/>
      <c r="HZ377" s="111"/>
      <c r="IA377" s="80"/>
      <c r="IB377" s="80"/>
      <c r="IC377" s="80"/>
      <c r="ID377" s="80"/>
      <c r="IE377" s="80"/>
      <c r="IG377" s="17"/>
      <c r="IH377" s="17"/>
      <c r="II377" s="80"/>
      <c r="IJ377" s="17"/>
      <c r="IK377" s="80"/>
      <c r="IL377" s="17"/>
      <c r="IM377" s="90"/>
      <c r="IN377" s="51" t="s">
        <v>142</v>
      </c>
      <c r="IO377" s="90"/>
      <c r="IQ377" s="112"/>
    </row>
    <row r="378" spans="1:251" s="12" customFormat="1" ht="15" x14ac:dyDescent="0.25">
      <c r="A378" s="99"/>
      <c r="B378" s="98"/>
      <c r="C378" s="481" t="s">
        <v>141</v>
      </c>
      <c r="D378" s="481"/>
      <c r="E378" s="481"/>
      <c r="F378" s="481"/>
      <c r="G378" s="481"/>
      <c r="H378" s="481"/>
      <c r="I378" s="481"/>
      <c r="J378" s="481"/>
      <c r="K378" s="481"/>
      <c r="L378" s="481"/>
      <c r="M378" s="481"/>
      <c r="N378" s="481"/>
      <c r="O378" s="481"/>
      <c r="P378" s="101">
        <v>22297.71</v>
      </c>
      <c r="Q378" s="105"/>
      <c r="R378" s="104"/>
      <c r="HY378" s="111"/>
      <c r="HZ378" s="111"/>
      <c r="IA378" s="80"/>
      <c r="IB378" s="80"/>
      <c r="IC378" s="80"/>
      <c r="ID378" s="80"/>
      <c r="IE378" s="80"/>
      <c r="IG378" s="17"/>
      <c r="IH378" s="17"/>
      <c r="II378" s="80"/>
      <c r="IJ378" s="17"/>
      <c r="IK378" s="80"/>
      <c r="IL378" s="17"/>
      <c r="IM378" s="90"/>
      <c r="IN378" s="51" t="s">
        <v>141</v>
      </c>
      <c r="IO378" s="90"/>
      <c r="IQ378" s="112"/>
    </row>
    <row r="379" spans="1:251" s="12" customFormat="1" ht="15" x14ac:dyDescent="0.25">
      <c r="A379" s="99"/>
      <c r="B379" s="98"/>
      <c r="C379" s="481" t="s">
        <v>140</v>
      </c>
      <c r="D379" s="481"/>
      <c r="E379" s="481"/>
      <c r="F379" s="481"/>
      <c r="G379" s="481"/>
      <c r="H379" s="481"/>
      <c r="I379" s="481"/>
      <c r="J379" s="481"/>
      <c r="K379" s="481"/>
      <c r="L379" s="481"/>
      <c r="M379" s="481"/>
      <c r="N379" s="481"/>
      <c r="O379" s="481"/>
      <c r="P379" s="101">
        <v>30466.09</v>
      </c>
      <c r="Q379" s="105"/>
      <c r="R379" s="104"/>
      <c r="HY379" s="111"/>
      <c r="HZ379" s="111"/>
      <c r="IA379" s="80"/>
      <c r="IB379" s="80"/>
      <c r="IC379" s="80"/>
      <c r="ID379" s="80"/>
      <c r="IE379" s="80"/>
      <c r="IG379" s="17"/>
      <c r="IH379" s="17"/>
      <c r="II379" s="80"/>
      <c r="IJ379" s="17"/>
      <c r="IK379" s="80"/>
      <c r="IL379" s="17"/>
      <c r="IM379" s="90"/>
      <c r="IN379" s="51" t="s">
        <v>140</v>
      </c>
      <c r="IO379" s="90"/>
      <c r="IQ379" s="112"/>
    </row>
    <row r="380" spans="1:251" s="12" customFormat="1" ht="15" x14ac:dyDescent="0.25">
      <c r="A380" s="99"/>
      <c r="B380" s="98"/>
      <c r="C380" s="481" t="s">
        <v>139</v>
      </c>
      <c r="D380" s="481"/>
      <c r="E380" s="481"/>
      <c r="F380" s="481"/>
      <c r="G380" s="481"/>
      <c r="H380" s="481"/>
      <c r="I380" s="481"/>
      <c r="J380" s="481"/>
      <c r="K380" s="481"/>
      <c r="L380" s="481"/>
      <c r="M380" s="481"/>
      <c r="N380" s="481"/>
      <c r="O380" s="481"/>
      <c r="P380" s="101">
        <v>101239.4</v>
      </c>
      <c r="Q380" s="105"/>
      <c r="R380" s="104"/>
      <c r="HY380" s="111"/>
      <c r="HZ380" s="111"/>
      <c r="IA380" s="80"/>
      <c r="IB380" s="80"/>
      <c r="IC380" s="80"/>
      <c r="ID380" s="80"/>
      <c r="IE380" s="80"/>
      <c r="IG380" s="17"/>
      <c r="IH380" s="17"/>
      <c r="II380" s="80"/>
      <c r="IJ380" s="17"/>
      <c r="IK380" s="80"/>
      <c r="IL380" s="17"/>
      <c r="IM380" s="90"/>
      <c r="IN380" s="51" t="s">
        <v>139</v>
      </c>
      <c r="IO380" s="90"/>
      <c r="IQ380" s="112"/>
    </row>
    <row r="381" spans="1:251" s="12" customFormat="1" ht="15" x14ac:dyDescent="0.25">
      <c r="A381" s="99"/>
      <c r="B381" s="98"/>
      <c r="C381" s="481" t="s">
        <v>138</v>
      </c>
      <c r="D381" s="481"/>
      <c r="E381" s="481"/>
      <c r="F381" s="481"/>
      <c r="G381" s="481"/>
      <c r="H381" s="481"/>
      <c r="I381" s="481"/>
      <c r="J381" s="481"/>
      <c r="K381" s="481"/>
      <c r="L381" s="481"/>
      <c r="M381" s="481"/>
      <c r="N381" s="481"/>
      <c r="O381" s="481"/>
      <c r="P381" s="101">
        <v>73427.8</v>
      </c>
      <c r="Q381" s="105"/>
      <c r="R381" s="104"/>
      <c r="HY381" s="111"/>
      <c r="HZ381" s="111"/>
      <c r="IA381" s="80"/>
      <c r="IB381" s="80"/>
      <c r="IC381" s="80"/>
      <c r="ID381" s="80"/>
      <c r="IE381" s="80"/>
      <c r="IG381" s="17"/>
      <c r="IH381" s="17"/>
      <c r="II381" s="80"/>
      <c r="IJ381" s="17"/>
      <c r="IK381" s="80"/>
      <c r="IL381" s="17"/>
      <c r="IM381" s="90"/>
      <c r="IN381" s="51" t="s">
        <v>138</v>
      </c>
      <c r="IO381" s="90"/>
      <c r="IQ381" s="112"/>
    </row>
    <row r="382" spans="1:251" s="12" customFormat="1" ht="15" x14ac:dyDescent="0.25">
      <c r="A382" s="99"/>
      <c r="B382" s="98"/>
      <c r="C382" s="481" t="s">
        <v>137</v>
      </c>
      <c r="D382" s="481"/>
      <c r="E382" s="481"/>
      <c r="F382" s="481"/>
      <c r="G382" s="481"/>
      <c r="H382" s="481"/>
      <c r="I382" s="481"/>
      <c r="J382" s="481"/>
      <c r="K382" s="481"/>
      <c r="L382" s="481"/>
      <c r="M382" s="481"/>
      <c r="N382" s="481"/>
      <c r="O382" s="481"/>
      <c r="P382" s="101">
        <v>43208.27</v>
      </c>
      <c r="Q382" s="105"/>
      <c r="R382" s="104"/>
      <c r="HY382" s="111"/>
      <c r="HZ382" s="111"/>
      <c r="IA382" s="80"/>
      <c r="IB382" s="80"/>
      <c r="IC382" s="80"/>
      <c r="ID382" s="80"/>
      <c r="IE382" s="80"/>
      <c r="IG382" s="17"/>
      <c r="IH382" s="17"/>
      <c r="II382" s="80"/>
      <c r="IJ382" s="17"/>
      <c r="IK382" s="80"/>
      <c r="IL382" s="17"/>
      <c r="IM382" s="90"/>
      <c r="IN382" s="51" t="s">
        <v>137</v>
      </c>
      <c r="IO382" s="90"/>
      <c r="IQ382" s="112"/>
    </row>
    <row r="383" spans="1:251" s="12" customFormat="1" ht="15" x14ac:dyDescent="0.25">
      <c r="A383" s="99"/>
      <c r="B383" s="98"/>
      <c r="C383" s="481" t="s">
        <v>652</v>
      </c>
      <c r="D383" s="481"/>
      <c r="E383" s="481"/>
      <c r="F383" s="481"/>
      <c r="G383" s="481"/>
      <c r="H383" s="481"/>
      <c r="I383" s="481"/>
      <c r="J383" s="481"/>
      <c r="K383" s="481"/>
      <c r="L383" s="481"/>
      <c r="M383" s="481"/>
      <c r="N383" s="481"/>
      <c r="O383" s="481"/>
      <c r="P383" s="101">
        <v>6958978.3200000003</v>
      </c>
      <c r="Q383" s="105"/>
      <c r="R383" s="104"/>
      <c r="HY383" s="111"/>
      <c r="HZ383" s="111"/>
      <c r="IA383" s="80"/>
      <c r="IB383" s="80"/>
      <c r="IC383" s="80"/>
      <c r="ID383" s="80"/>
      <c r="IE383" s="80"/>
      <c r="IG383" s="17"/>
      <c r="IH383" s="17"/>
      <c r="II383" s="80"/>
      <c r="IJ383" s="17"/>
      <c r="IK383" s="80"/>
      <c r="IL383" s="17"/>
      <c r="IM383" s="90"/>
      <c r="IN383" s="51" t="s">
        <v>652</v>
      </c>
      <c r="IO383" s="90"/>
      <c r="IQ383" s="112"/>
    </row>
    <row r="384" spans="1:251" s="12" customFormat="1" ht="15" x14ac:dyDescent="0.25">
      <c r="A384" s="99"/>
      <c r="B384" s="98"/>
      <c r="C384" s="481" t="s">
        <v>143</v>
      </c>
      <c r="D384" s="481"/>
      <c r="E384" s="481"/>
      <c r="F384" s="481"/>
      <c r="G384" s="481"/>
      <c r="H384" s="481"/>
      <c r="I384" s="481"/>
      <c r="J384" s="481"/>
      <c r="K384" s="481"/>
      <c r="L384" s="481"/>
      <c r="M384" s="481"/>
      <c r="N384" s="481"/>
      <c r="O384" s="481"/>
      <c r="P384" s="93"/>
      <c r="Q384" s="105"/>
      <c r="R384" s="104"/>
      <c r="HY384" s="111"/>
      <c r="HZ384" s="111"/>
      <c r="IA384" s="80"/>
      <c r="IB384" s="80"/>
      <c r="IC384" s="80"/>
      <c r="ID384" s="80"/>
      <c r="IE384" s="80"/>
      <c r="IG384" s="17"/>
      <c r="IH384" s="17"/>
      <c r="II384" s="80"/>
      <c r="IJ384" s="17"/>
      <c r="IK384" s="80"/>
      <c r="IL384" s="17"/>
      <c r="IM384" s="90"/>
      <c r="IN384" s="51" t="s">
        <v>143</v>
      </c>
      <c r="IO384" s="90"/>
      <c r="IQ384" s="112"/>
    </row>
    <row r="385" spans="1:251" s="12" customFormat="1" ht="15" x14ac:dyDescent="0.25">
      <c r="A385" s="99"/>
      <c r="B385" s="98"/>
      <c r="C385" s="481" t="s">
        <v>142</v>
      </c>
      <c r="D385" s="481"/>
      <c r="E385" s="481"/>
      <c r="F385" s="481"/>
      <c r="G385" s="481"/>
      <c r="H385" s="481"/>
      <c r="I385" s="481"/>
      <c r="J385" s="481"/>
      <c r="K385" s="481"/>
      <c r="L385" s="481"/>
      <c r="M385" s="481"/>
      <c r="N385" s="481"/>
      <c r="O385" s="481"/>
      <c r="P385" s="101">
        <v>738999.62</v>
      </c>
      <c r="Q385" s="105"/>
      <c r="R385" s="104"/>
      <c r="HY385" s="111"/>
      <c r="HZ385" s="111"/>
      <c r="IA385" s="80"/>
      <c r="IB385" s="80"/>
      <c r="IC385" s="80"/>
      <c r="ID385" s="80"/>
      <c r="IE385" s="80"/>
      <c r="IG385" s="17"/>
      <c r="IH385" s="17"/>
      <c r="II385" s="80"/>
      <c r="IJ385" s="17"/>
      <c r="IK385" s="80"/>
      <c r="IL385" s="17"/>
      <c r="IM385" s="90"/>
      <c r="IN385" s="51" t="s">
        <v>142</v>
      </c>
      <c r="IO385" s="90"/>
      <c r="IQ385" s="112"/>
    </row>
    <row r="386" spans="1:251" s="12" customFormat="1" ht="15" x14ac:dyDescent="0.25">
      <c r="A386" s="99"/>
      <c r="B386" s="98"/>
      <c r="C386" s="481" t="s">
        <v>141</v>
      </c>
      <c r="D386" s="481"/>
      <c r="E386" s="481"/>
      <c r="F386" s="481"/>
      <c r="G386" s="481"/>
      <c r="H386" s="481"/>
      <c r="I386" s="481"/>
      <c r="J386" s="481"/>
      <c r="K386" s="481"/>
      <c r="L386" s="481"/>
      <c r="M386" s="481"/>
      <c r="N386" s="481"/>
      <c r="O386" s="481"/>
      <c r="P386" s="101">
        <v>75328.100000000006</v>
      </c>
      <c r="Q386" s="105"/>
      <c r="R386" s="104"/>
      <c r="HY386" s="111"/>
      <c r="HZ386" s="111"/>
      <c r="IA386" s="80"/>
      <c r="IB386" s="80"/>
      <c r="IC386" s="80"/>
      <c r="ID386" s="80"/>
      <c r="IE386" s="80"/>
      <c r="IG386" s="17"/>
      <c r="IH386" s="17"/>
      <c r="II386" s="80"/>
      <c r="IJ386" s="17"/>
      <c r="IK386" s="80"/>
      <c r="IL386" s="17"/>
      <c r="IM386" s="90"/>
      <c r="IN386" s="51" t="s">
        <v>141</v>
      </c>
      <c r="IO386" s="90"/>
      <c r="IQ386" s="112"/>
    </row>
    <row r="387" spans="1:251" s="12" customFormat="1" ht="15" x14ac:dyDescent="0.25">
      <c r="A387" s="99"/>
      <c r="B387" s="98"/>
      <c r="C387" s="481" t="s">
        <v>140</v>
      </c>
      <c r="D387" s="481"/>
      <c r="E387" s="481"/>
      <c r="F387" s="481"/>
      <c r="G387" s="481"/>
      <c r="H387" s="481"/>
      <c r="I387" s="481"/>
      <c r="J387" s="481"/>
      <c r="K387" s="481"/>
      <c r="L387" s="481"/>
      <c r="M387" s="481"/>
      <c r="N387" s="481"/>
      <c r="O387" s="481"/>
      <c r="P387" s="101">
        <v>50484.73</v>
      </c>
      <c r="Q387" s="105"/>
      <c r="R387" s="104"/>
      <c r="HY387" s="111"/>
      <c r="HZ387" s="111"/>
      <c r="IA387" s="80"/>
      <c r="IB387" s="80"/>
      <c r="IC387" s="80"/>
      <c r="ID387" s="80"/>
      <c r="IE387" s="80"/>
      <c r="IG387" s="17"/>
      <c r="IH387" s="17"/>
      <c r="II387" s="80"/>
      <c r="IJ387" s="17"/>
      <c r="IK387" s="80"/>
      <c r="IL387" s="17"/>
      <c r="IM387" s="90"/>
      <c r="IN387" s="51" t="s">
        <v>140</v>
      </c>
      <c r="IO387" s="90"/>
      <c r="IQ387" s="112"/>
    </row>
    <row r="388" spans="1:251" s="12" customFormat="1" ht="15" x14ac:dyDescent="0.25">
      <c r="A388" s="99"/>
      <c r="B388" s="98"/>
      <c r="C388" s="481" t="s">
        <v>139</v>
      </c>
      <c r="D388" s="481"/>
      <c r="E388" s="481"/>
      <c r="F388" s="481"/>
      <c r="G388" s="481"/>
      <c r="H388" s="481"/>
      <c r="I388" s="481"/>
      <c r="J388" s="481"/>
      <c r="K388" s="481"/>
      <c r="L388" s="481"/>
      <c r="M388" s="481"/>
      <c r="N388" s="481"/>
      <c r="O388" s="481"/>
      <c r="P388" s="101">
        <v>4925729.03</v>
      </c>
      <c r="Q388" s="105"/>
      <c r="R388" s="104"/>
      <c r="HY388" s="111"/>
      <c r="HZ388" s="111"/>
      <c r="IA388" s="80"/>
      <c r="IB388" s="80"/>
      <c r="IC388" s="80"/>
      <c r="ID388" s="80"/>
      <c r="IE388" s="80"/>
      <c r="IG388" s="17"/>
      <c r="IH388" s="17"/>
      <c r="II388" s="80"/>
      <c r="IJ388" s="17"/>
      <c r="IK388" s="80"/>
      <c r="IL388" s="17"/>
      <c r="IM388" s="90"/>
      <c r="IN388" s="51" t="s">
        <v>139</v>
      </c>
      <c r="IO388" s="90"/>
      <c r="IQ388" s="112"/>
    </row>
    <row r="389" spans="1:251" s="12" customFormat="1" ht="15" x14ac:dyDescent="0.25">
      <c r="A389" s="99"/>
      <c r="B389" s="98"/>
      <c r="C389" s="481" t="s">
        <v>138</v>
      </c>
      <c r="D389" s="481"/>
      <c r="E389" s="481"/>
      <c r="F389" s="481"/>
      <c r="G389" s="481"/>
      <c r="H389" s="481"/>
      <c r="I389" s="481"/>
      <c r="J389" s="481"/>
      <c r="K389" s="481"/>
      <c r="L389" s="481"/>
      <c r="M389" s="481"/>
      <c r="N389" s="481"/>
      <c r="O389" s="481"/>
      <c r="P389" s="101">
        <v>765799.81</v>
      </c>
      <c r="Q389" s="105"/>
      <c r="R389" s="104"/>
      <c r="HY389" s="111"/>
      <c r="HZ389" s="111"/>
      <c r="IA389" s="80"/>
      <c r="IB389" s="80"/>
      <c r="IC389" s="80"/>
      <c r="ID389" s="80"/>
      <c r="IE389" s="80"/>
      <c r="IG389" s="17"/>
      <c r="IH389" s="17"/>
      <c r="II389" s="80"/>
      <c r="IJ389" s="17"/>
      <c r="IK389" s="80"/>
      <c r="IL389" s="17"/>
      <c r="IM389" s="90"/>
      <c r="IN389" s="51" t="s">
        <v>138</v>
      </c>
      <c r="IO389" s="90"/>
      <c r="IQ389" s="112"/>
    </row>
    <row r="390" spans="1:251" s="12" customFormat="1" ht="15" x14ac:dyDescent="0.25">
      <c r="A390" s="99"/>
      <c r="B390" s="98"/>
      <c r="C390" s="481" t="s">
        <v>137</v>
      </c>
      <c r="D390" s="481"/>
      <c r="E390" s="481"/>
      <c r="F390" s="481"/>
      <c r="G390" s="481"/>
      <c r="H390" s="481"/>
      <c r="I390" s="481"/>
      <c r="J390" s="481"/>
      <c r="K390" s="481"/>
      <c r="L390" s="481"/>
      <c r="M390" s="481"/>
      <c r="N390" s="481"/>
      <c r="O390" s="481"/>
      <c r="P390" s="101">
        <v>402637.03</v>
      </c>
      <c r="Q390" s="105"/>
      <c r="R390" s="104"/>
      <c r="HY390" s="111"/>
      <c r="HZ390" s="111"/>
      <c r="IA390" s="80"/>
      <c r="IB390" s="80"/>
      <c r="IC390" s="80"/>
      <c r="ID390" s="80"/>
      <c r="IE390" s="80"/>
      <c r="IG390" s="17"/>
      <c r="IH390" s="17"/>
      <c r="II390" s="80"/>
      <c r="IJ390" s="17"/>
      <c r="IK390" s="80"/>
      <c r="IL390" s="17"/>
      <c r="IM390" s="90"/>
      <c r="IN390" s="51" t="s">
        <v>137</v>
      </c>
      <c r="IO390" s="90"/>
      <c r="IQ390" s="112"/>
    </row>
    <row r="391" spans="1:251" s="12" customFormat="1" ht="15" x14ac:dyDescent="0.25">
      <c r="A391" s="99"/>
      <c r="B391" s="98"/>
      <c r="C391" s="481" t="s">
        <v>134</v>
      </c>
      <c r="D391" s="481"/>
      <c r="E391" s="481"/>
      <c r="F391" s="481"/>
      <c r="G391" s="481"/>
      <c r="H391" s="481"/>
      <c r="I391" s="481"/>
      <c r="J391" s="481"/>
      <c r="K391" s="481"/>
      <c r="L391" s="481"/>
      <c r="M391" s="481"/>
      <c r="N391" s="481"/>
      <c r="O391" s="481"/>
      <c r="P391" s="101">
        <v>863346.24</v>
      </c>
      <c r="Q391" s="105"/>
      <c r="R391" s="104"/>
      <c r="HY391" s="111"/>
      <c r="HZ391" s="111"/>
      <c r="IA391" s="80"/>
      <c r="IB391" s="80"/>
      <c r="IC391" s="80"/>
      <c r="ID391" s="80"/>
      <c r="IE391" s="80"/>
      <c r="IG391" s="17"/>
      <c r="IH391" s="17"/>
      <c r="II391" s="80"/>
      <c r="IJ391" s="17"/>
      <c r="IK391" s="80"/>
      <c r="IL391" s="17"/>
      <c r="IM391" s="90"/>
      <c r="IN391" s="51" t="s">
        <v>134</v>
      </c>
      <c r="IO391" s="90"/>
      <c r="IQ391" s="112"/>
    </row>
    <row r="392" spans="1:251" s="12" customFormat="1" ht="15" x14ac:dyDescent="0.25">
      <c r="A392" s="99"/>
      <c r="B392" s="98"/>
      <c r="C392" s="481" t="s">
        <v>133</v>
      </c>
      <c r="D392" s="481"/>
      <c r="E392" s="481"/>
      <c r="F392" s="481"/>
      <c r="G392" s="481"/>
      <c r="H392" s="481"/>
      <c r="I392" s="481"/>
      <c r="J392" s="481"/>
      <c r="K392" s="481"/>
      <c r="L392" s="481"/>
      <c r="M392" s="481"/>
      <c r="N392" s="481"/>
      <c r="O392" s="481"/>
      <c r="P392" s="101">
        <v>839227.61</v>
      </c>
      <c r="Q392" s="105"/>
      <c r="R392" s="104"/>
      <c r="HY392" s="111"/>
      <c r="HZ392" s="111"/>
      <c r="IA392" s="80"/>
      <c r="IB392" s="80"/>
      <c r="IC392" s="80"/>
      <c r="ID392" s="80"/>
      <c r="IE392" s="80"/>
      <c r="IG392" s="17"/>
      <c r="IH392" s="17"/>
      <c r="II392" s="80"/>
      <c r="IJ392" s="17"/>
      <c r="IK392" s="80"/>
      <c r="IL392" s="17"/>
      <c r="IM392" s="90"/>
      <c r="IN392" s="51" t="s">
        <v>133</v>
      </c>
      <c r="IO392" s="90"/>
      <c r="IQ392" s="112"/>
    </row>
    <row r="393" spans="1:251" s="12" customFormat="1" ht="15" x14ac:dyDescent="0.25">
      <c r="A393" s="99"/>
      <c r="B393" s="98"/>
      <c r="C393" s="481" t="s">
        <v>132</v>
      </c>
      <c r="D393" s="481"/>
      <c r="E393" s="481"/>
      <c r="F393" s="481"/>
      <c r="G393" s="481"/>
      <c r="H393" s="481"/>
      <c r="I393" s="481"/>
      <c r="J393" s="481"/>
      <c r="K393" s="481"/>
      <c r="L393" s="481"/>
      <c r="M393" s="481"/>
      <c r="N393" s="481"/>
      <c r="O393" s="481"/>
      <c r="P393" s="101">
        <v>445845.3</v>
      </c>
      <c r="Q393" s="105"/>
      <c r="R393" s="104"/>
      <c r="HY393" s="111"/>
      <c r="HZ393" s="111"/>
      <c r="IA393" s="80"/>
      <c r="IB393" s="80"/>
      <c r="IC393" s="80"/>
      <c r="ID393" s="80"/>
      <c r="IE393" s="80"/>
      <c r="IG393" s="17"/>
      <c r="IH393" s="17"/>
      <c r="II393" s="80"/>
      <c r="IJ393" s="17"/>
      <c r="IK393" s="80"/>
      <c r="IL393" s="17"/>
      <c r="IM393" s="90"/>
      <c r="IN393" s="51" t="s">
        <v>132</v>
      </c>
      <c r="IO393" s="90"/>
      <c r="IQ393" s="112"/>
    </row>
    <row r="394" spans="1:251" s="12" customFormat="1" ht="15" x14ac:dyDescent="0.25">
      <c r="A394" s="99"/>
      <c r="B394" s="103"/>
      <c r="C394" s="518" t="s">
        <v>1050</v>
      </c>
      <c r="D394" s="518"/>
      <c r="E394" s="518"/>
      <c r="F394" s="518"/>
      <c r="G394" s="518"/>
      <c r="H394" s="518"/>
      <c r="I394" s="518"/>
      <c r="J394" s="518"/>
      <c r="K394" s="518"/>
      <c r="L394" s="518"/>
      <c r="M394" s="518"/>
      <c r="N394" s="518"/>
      <c r="O394" s="518"/>
      <c r="P394" s="102">
        <v>7273013.3899999997</v>
      </c>
      <c r="Q394" s="105"/>
      <c r="R394" s="104"/>
      <c r="HY394" s="111"/>
      <c r="HZ394" s="111"/>
      <c r="IA394" s="80"/>
      <c r="IB394" s="80"/>
      <c r="IC394" s="80"/>
      <c r="ID394" s="80"/>
      <c r="IE394" s="80"/>
      <c r="IG394" s="17"/>
      <c r="IH394" s="17"/>
      <c r="II394" s="80"/>
      <c r="IJ394" s="17"/>
      <c r="IK394" s="80"/>
      <c r="IL394" s="17"/>
      <c r="IM394" s="90"/>
      <c r="IO394" s="90" t="s">
        <v>1050</v>
      </c>
      <c r="IQ394" s="112"/>
    </row>
    <row r="395" spans="1:251" s="12" customFormat="1" ht="15" x14ac:dyDescent="0.25">
      <c r="A395" s="99"/>
      <c r="B395" s="98"/>
      <c r="C395" s="481" t="s">
        <v>130</v>
      </c>
      <c r="D395" s="481"/>
      <c r="E395" s="481"/>
      <c r="F395" s="481"/>
      <c r="G395" s="481"/>
      <c r="H395" s="481"/>
      <c r="I395" s="481"/>
      <c r="J395" s="481"/>
      <c r="K395" s="481"/>
      <c r="L395" s="481"/>
      <c r="M395" s="481"/>
      <c r="N395" s="481"/>
      <c r="O395" s="481"/>
      <c r="P395" s="93"/>
      <c r="Q395" s="105"/>
      <c r="R395" s="104"/>
      <c r="HY395" s="111"/>
      <c r="HZ395" s="111"/>
      <c r="IA395" s="80"/>
      <c r="IB395" s="80"/>
      <c r="IC395" s="80"/>
      <c r="ID395" s="80"/>
      <c r="IE395" s="80"/>
      <c r="IG395" s="17"/>
      <c r="IH395" s="17"/>
      <c r="II395" s="80"/>
      <c r="IJ395" s="17"/>
      <c r="IK395" s="80"/>
      <c r="IL395" s="17"/>
      <c r="IM395" s="90"/>
      <c r="IN395" s="51" t="s">
        <v>130</v>
      </c>
      <c r="IO395" s="90"/>
      <c r="IQ395" s="112"/>
    </row>
    <row r="396" spans="1:251" s="12" customFormat="1" ht="15" x14ac:dyDescent="0.25">
      <c r="A396" s="99"/>
      <c r="B396" s="98"/>
      <c r="C396" s="481" t="s">
        <v>127</v>
      </c>
      <c r="D396" s="481"/>
      <c r="E396" s="481"/>
      <c r="F396" s="481"/>
      <c r="G396" s="481"/>
      <c r="H396" s="481"/>
      <c r="I396" s="481"/>
      <c r="J396" s="481"/>
      <c r="K396" s="96" t="s">
        <v>1049</v>
      </c>
      <c r="L396" s="95"/>
      <c r="M396" s="95"/>
      <c r="O396" s="94"/>
      <c r="P396" s="93"/>
      <c r="Q396" s="105"/>
      <c r="R396" s="104"/>
      <c r="HY396" s="111"/>
      <c r="HZ396" s="111"/>
      <c r="IA396" s="80"/>
      <c r="IB396" s="80"/>
      <c r="IC396" s="80"/>
      <c r="ID396" s="80"/>
      <c r="IE396" s="80"/>
      <c r="IG396" s="17"/>
      <c r="IH396" s="17"/>
      <c r="II396" s="80"/>
      <c r="IJ396" s="17"/>
      <c r="IK396" s="80"/>
      <c r="IL396" s="17"/>
      <c r="IM396" s="90"/>
      <c r="IO396" s="90"/>
      <c r="IP396" s="51" t="s">
        <v>127</v>
      </c>
      <c r="IQ396" s="112"/>
    </row>
    <row r="397" spans="1:251" s="12" customFormat="1" ht="15" x14ac:dyDescent="0.25">
      <c r="A397" s="99"/>
      <c r="B397" s="98"/>
      <c r="C397" s="481" t="s">
        <v>125</v>
      </c>
      <c r="D397" s="481"/>
      <c r="E397" s="481"/>
      <c r="F397" s="481"/>
      <c r="G397" s="481"/>
      <c r="H397" s="481"/>
      <c r="I397" s="481"/>
      <c r="J397" s="481"/>
      <c r="K397" s="96" t="s">
        <v>1048</v>
      </c>
      <c r="L397" s="95"/>
      <c r="M397" s="95"/>
      <c r="O397" s="94"/>
      <c r="P397" s="93"/>
      <c r="Q397" s="105"/>
      <c r="R397" s="104"/>
      <c r="HY397" s="111"/>
      <c r="HZ397" s="111"/>
      <c r="IA397" s="80"/>
      <c r="IB397" s="80"/>
      <c r="IC397" s="80"/>
      <c r="ID397" s="80"/>
      <c r="IE397" s="80"/>
      <c r="IG397" s="17"/>
      <c r="IH397" s="17"/>
      <c r="II397" s="80"/>
      <c r="IJ397" s="17"/>
      <c r="IK397" s="80"/>
      <c r="IL397" s="17"/>
      <c r="IM397" s="90"/>
      <c r="IO397" s="90"/>
      <c r="IP397" s="51" t="s">
        <v>125</v>
      </c>
      <c r="IQ397" s="112"/>
    </row>
    <row r="398" spans="1:251" s="12" customFormat="1" ht="15" x14ac:dyDescent="0.25">
      <c r="A398" s="512" t="s">
        <v>1047</v>
      </c>
      <c r="B398" s="513"/>
      <c r="C398" s="513"/>
      <c r="D398" s="513"/>
      <c r="E398" s="513"/>
      <c r="F398" s="513"/>
      <c r="G398" s="513"/>
      <c r="H398" s="513"/>
      <c r="I398" s="513"/>
      <c r="J398" s="513"/>
      <c r="K398" s="513"/>
      <c r="L398" s="513"/>
      <c r="M398" s="513"/>
      <c r="N398" s="513"/>
      <c r="O398" s="513"/>
      <c r="P398" s="514"/>
      <c r="HY398" s="111" t="s">
        <v>1047</v>
      </c>
      <c r="HZ398" s="111"/>
      <c r="IA398" s="80"/>
      <c r="IB398" s="80"/>
      <c r="IC398" s="80"/>
      <c r="ID398" s="80"/>
      <c r="IE398" s="80"/>
      <c r="IG398" s="17"/>
      <c r="IH398" s="17"/>
      <c r="II398" s="80"/>
      <c r="IJ398" s="17"/>
      <c r="IK398" s="80"/>
      <c r="IL398" s="17"/>
      <c r="IM398" s="90"/>
      <c r="IO398" s="90"/>
      <c r="IQ398" s="112"/>
    </row>
    <row r="399" spans="1:251" s="12" customFormat="1" ht="56.25" x14ac:dyDescent="0.25">
      <c r="A399" s="132" t="s">
        <v>691</v>
      </c>
      <c r="B399" s="122" t="s">
        <v>1046</v>
      </c>
      <c r="C399" s="506" t="s">
        <v>1044</v>
      </c>
      <c r="D399" s="506"/>
      <c r="E399" s="506"/>
      <c r="F399" s="506"/>
      <c r="G399" s="506"/>
      <c r="H399" s="121" t="s">
        <v>1045</v>
      </c>
      <c r="I399" s="119">
        <v>0.12</v>
      </c>
      <c r="J399" s="131">
        <v>1</v>
      </c>
      <c r="K399" s="128">
        <v>0.12</v>
      </c>
      <c r="L399" s="120"/>
      <c r="M399" s="119"/>
      <c r="N399" s="156"/>
      <c r="O399" s="119"/>
      <c r="P399" s="155"/>
      <c r="HY399" s="111"/>
      <c r="HZ399" s="111"/>
      <c r="IA399" s="80" t="s">
        <v>1044</v>
      </c>
      <c r="IB399" s="80" t="s">
        <v>78</v>
      </c>
      <c r="IC399" s="80" t="s">
        <v>78</v>
      </c>
      <c r="ID399" s="80" t="s">
        <v>78</v>
      </c>
      <c r="IE399" s="80" t="s">
        <v>78</v>
      </c>
      <c r="IG399" s="17"/>
      <c r="IH399" s="17"/>
      <c r="II399" s="80"/>
      <c r="IJ399" s="17"/>
      <c r="IK399" s="80"/>
      <c r="IL399" s="17"/>
      <c r="IM399" s="90"/>
      <c r="IO399" s="90"/>
      <c r="IQ399" s="112"/>
    </row>
    <row r="400" spans="1:251" s="12" customFormat="1" ht="15" x14ac:dyDescent="0.25">
      <c r="A400" s="126"/>
      <c r="B400" s="125"/>
      <c r="C400" s="480" t="s">
        <v>1043</v>
      </c>
      <c r="D400" s="480"/>
      <c r="E400" s="480"/>
      <c r="F400" s="480"/>
      <c r="G400" s="480"/>
      <c r="H400" s="480"/>
      <c r="I400" s="480"/>
      <c r="J400" s="480"/>
      <c r="K400" s="480"/>
      <c r="L400" s="480"/>
      <c r="M400" s="480"/>
      <c r="N400" s="480"/>
      <c r="O400" s="480"/>
      <c r="P400" s="517"/>
      <c r="HY400" s="111"/>
      <c r="HZ400" s="111"/>
      <c r="IA400" s="80"/>
      <c r="IB400" s="80"/>
      <c r="IC400" s="80"/>
      <c r="ID400" s="80"/>
      <c r="IE400" s="80"/>
      <c r="IF400" s="52" t="s">
        <v>1043</v>
      </c>
      <c r="IG400" s="17"/>
      <c r="IH400" s="17"/>
      <c r="II400" s="80"/>
      <c r="IJ400" s="17"/>
      <c r="IK400" s="80"/>
      <c r="IL400" s="17"/>
      <c r="IM400" s="90"/>
      <c r="IO400" s="90"/>
      <c r="IQ400" s="112"/>
    </row>
    <row r="401" spans="1:251" s="12" customFormat="1" ht="15" x14ac:dyDescent="0.25">
      <c r="A401" s="150"/>
      <c r="B401" s="136" t="s">
        <v>399</v>
      </c>
      <c r="C401" s="485" t="s">
        <v>398</v>
      </c>
      <c r="D401" s="485"/>
      <c r="E401" s="485"/>
      <c r="F401" s="485"/>
      <c r="G401" s="485"/>
      <c r="H401" s="135" t="s">
        <v>177</v>
      </c>
      <c r="I401" s="149">
        <v>76.02</v>
      </c>
      <c r="J401" s="62"/>
      <c r="K401" s="162">
        <v>9.1224000000000007</v>
      </c>
      <c r="L401" s="50"/>
      <c r="M401" s="11"/>
      <c r="N401" s="146">
        <v>570.26</v>
      </c>
      <c r="O401" s="62"/>
      <c r="P401" s="133">
        <v>5202.1400000000003</v>
      </c>
      <c r="Q401" s="138"/>
      <c r="R401" s="138"/>
      <c r="HY401" s="111"/>
      <c r="HZ401" s="111"/>
      <c r="IA401" s="80"/>
      <c r="IB401" s="80"/>
      <c r="IC401" s="80"/>
      <c r="ID401" s="80"/>
      <c r="IE401" s="80"/>
      <c r="IG401" s="17" t="s">
        <v>398</v>
      </c>
      <c r="IH401" s="17"/>
      <c r="II401" s="80"/>
      <c r="IJ401" s="17"/>
      <c r="IK401" s="80"/>
      <c r="IL401" s="17"/>
      <c r="IM401" s="90"/>
      <c r="IO401" s="90"/>
      <c r="IQ401" s="112"/>
    </row>
    <row r="402" spans="1:251" s="12" customFormat="1" ht="15" x14ac:dyDescent="0.25">
      <c r="A402" s="150"/>
      <c r="B402" s="136" t="s">
        <v>207</v>
      </c>
      <c r="C402" s="485" t="s">
        <v>206</v>
      </c>
      <c r="D402" s="485"/>
      <c r="E402" s="485"/>
      <c r="F402" s="485"/>
      <c r="G402" s="485"/>
      <c r="H402" s="135" t="s">
        <v>174</v>
      </c>
      <c r="I402" s="149">
        <v>0.04</v>
      </c>
      <c r="J402" s="62"/>
      <c r="K402" s="162">
        <v>4.7999999999999996E-3</v>
      </c>
      <c r="L402" s="50"/>
      <c r="M402" s="11"/>
      <c r="N402" s="146">
        <v>1664.09</v>
      </c>
      <c r="O402" s="62"/>
      <c r="P402" s="133">
        <v>7.99</v>
      </c>
      <c r="Q402" s="138"/>
      <c r="R402" s="138"/>
      <c r="HY402" s="111"/>
      <c r="HZ402" s="111"/>
      <c r="IA402" s="80"/>
      <c r="IB402" s="80"/>
      <c r="IC402" s="80"/>
      <c r="ID402" s="80"/>
      <c r="IE402" s="80"/>
      <c r="IG402" s="17" t="s">
        <v>206</v>
      </c>
      <c r="IH402" s="17"/>
      <c r="II402" s="80"/>
      <c r="IJ402" s="17"/>
      <c r="IK402" s="80"/>
      <c r="IL402" s="17"/>
      <c r="IM402" s="90"/>
      <c r="IO402" s="90"/>
      <c r="IQ402" s="112"/>
    </row>
    <row r="403" spans="1:251" s="12" customFormat="1" ht="15" x14ac:dyDescent="0.25">
      <c r="A403" s="137"/>
      <c r="B403" s="136" t="s">
        <v>205</v>
      </c>
      <c r="C403" s="485" t="s">
        <v>204</v>
      </c>
      <c r="D403" s="485"/>
      <c r="E403" s="485"/>
      <c r="F403" s="485"/>
      <c r="G403" s="485"/>
      <c r="H403" s="135" t="s">
        <v>177</v>
      </c>
      <c r="I403" s="149">
        <v>0.04</v>
      </c>
      <c r="J403" s="62"/>
      <c r="K403" s="162">
        <v>4.7999999999999996E-3</v>
      </c>
      <c r="L403" s="59"/>
      <c r="M403" s="62"/>
      <c r="N403" s="153">
        <v>766.03</v>
      </c>
      <c r="O403" s="62"/>
      <c r="P403" s="152">
        <v>3.68</v>
      </c>
      <c r="HY403" s="111"/>
      <c r="HZ403" s="111"/>
      <c r="IA403" s="80"/>
      <c r="IB403" s="80"/>
      <c r="IC403" s="80"/>
      <c r="ID403" s="80"/>
      <c r="IE403" s="80"/>
      <c r="IG403" s="17"/>
      <c r="IH403" s="17" t="s">
        <v>204</v>
      </c>
      <c r="II403" s="80"/>
      <c r="IJ403" s="17"/>
      <c r="IK403" s="80"/>
      <c r="IL403" s="17"/>
      <c r="IM403" s="90"/>
      <c r="IO403" s="90"/>
      <c r="IQ403" s="112"/>
    </row>
    <row r="404" spans="1:251" s="12" customFormat="1" ht="15" x14ac:dyDescent="0.25">
      <c r="A404" s="150"/>
      <c r="B404" s="136" t="s">
        <v>1030</v>
      </c>
      <c r="C404" s="485" t="s">
        <v>1029</v>
      </c>
      <c r="D404" s="485"/>
      <c r="E404" s="485"/>
      <c r="F404" s="485"/>
      <c r="G404" s="485"/>
      <c r="H404" s="135" t="s">
        <v>174</v>
      </c>
      <c r="I404" s="154">
        <v>22.5</v>
      </c>
      <c r="J404" s="62"/>
      <c r="K404" s="154">
        <v>2.7</v>
      </c>
      <c r="L404" s="148">
        <v>8.84</v>
      </c>
      <c r="M404" s="147">
        <v>1.52</v>
      </c>
      <c r="N404" s="146">
        <v>13.44</v>
      </c>
      <c r="O404" s="62"/>
      <c r="P404" s="133">
        <v>36.29</v>
      </c>
      <c r="Q404" s="138"/>
      <c r="R404" s="138"/>
      <c r="HY404" s="111"/>
      <c r="HZ404" s="111"/>
      <c r="IA404" s="80"/>
      <c r="IB404" s="80"/>
      <c r="IC404" s="80"/>
      <c r="ID404" s="80"/>
      <c r="IE404" s="80"/>
      <c r="IG404" s="17" t="s">
        <v>1029</v>
      </c>
      <c r="IH404" s="17"/>
      <c r="II404" s="80"/>
      <c r="IJ404" s="17"/>
      <c r="IK404" s="80"/>
      <c r="IL404" s="17"/>
      <c r="IM404" s="90"/>
      <c r="IO404" s="90"/>
      <c r="IQ404" s="112"/>
    </row>
    <row r="405" spans="1:251" s="12" customFormat="1" ht="15" x14ac:dyDescent="0.25">
      <c r="A405" s="150"/>
      <c r="B405" s="136" t="s">
        <v>1042</v>
      </c>
      <c r="C405" s="485" t="s">
        <v>1041</v>
      </c>
      <c r="D405" s="485"/>
      <c r="E405" s="485"/>
      <c r="F405" s="485"/>
      <c r="G405" s="485"/>
      <c r="H405" s="135" t="s">
        <v>171</v>
      </c>
      <c r="I405" s="154">
        <v>30.2</v>
      </c>
      <c r="J405" s="62"/>
      <c r="K405" s="151">
        <v>3.6240000000000001</v>
      </c>
      <c r="L405" s="148">
        <v>61.7</v>
      </c>
      <c r="M405" s="147">
        <v>1.64</v>
      </c>
      <c r="N405" s="146">
        <v>101.19</v>
      </c>
      <c r="O405" s="62"/>
      <c r="P405" s="133">
        <v>366.71</v>
      </c>
      <c r="Q405" s="138"/>
      <c r="R405" s="138"/>
      <c r="HY405" s="111"/>
      <c r="HZ405" s="111"/>
      <c r="IA405" s="80"/>
      <c r="IB405" s="80"/>
      <c r="IC405" s="80"/>
      <c r="ID405" s="80"/>
      <c r="IE405" s="80"/>
      <c r="IG405" s="17" t="s">
        <v>1041</v>
      </c>
      <c r="IH405" s="17"/>
      <c r="II405" s="80"/>
      <c r="IJ405" s="17"/>
      <c r="IK405" s="80"/>
      <c r="IL405" s="17"/>
      <c r="IM405" s="90"/>
      <c r="IO405" s="90"/>
      <c r="IQ405" s="112"/>
    </row>
    <row r="406" spans="1:251" s="12" customFormat="1" ht="15" x14ac:dyDescent="0.25">
      <c r="A406" s="150"/>
      <c r="B406" s="136" t="s">
        <v>912</v>
      </c>
      <c r="C406" s="485" t="s">
        <v>911</v>
      </c>
      <c r="D406" s="485"/>
      <c r="E406" s="485"/>
      <c r="F406" s="485"/>
      <c r="G406" s="485"/>
      <c r="H406" s="135" t="s">
        <v>157</v>
      </c>
      <c r="I406" s="151">
        <v>6.2E-2</v>
      </c>
      <c r="J406" s="62"/>
      <c r="K406" s="168">
        <v>7.4400000000000004E-3</v>
      </c>
      <c r="L406" s="166">
        <v>55898.18</v>
      </c>
      <c r="M406" s="147">
        <v>1.36</v>
      </c>
      <c r="N406" s="146">
        <v>76021.52</v>
      </c>
      <c r="O406" s="62"/>
      <c r="P406" s="133">
        <v>565.6</v>
      </c>
      <c r="Q406" s="138"/>
      <c r="R406" s="138"/>
      <c r="HY406" s="111"/>
      <c r="HZ406" s="111"/>
      <c r="IA406" s="80"/>
      <c r="IB406" s="80"/>
      <c r="IC406" s="80"/>
      <c r="ID406" s="80"/>
      <c r="IE406" s="80"/>
      <c r="IG406" s="17" t="s">
        <v>911</v>
      </c>
      <c r="IH406" s="17"/>
      <c r="II406" s="80"/>
      <c r="IJ406" s="17"/>
      <c r="IK406" s="80"/>
      <c r="IL406" s="17"/>
      <c r="IM406" s="90"/>
      <c r="IO406" s="90"/>
      <c r="IQ406" s="112"/>
    </row>
    <row r="407" spans="1:251" s="12" customFormat="1" ht="15" x14ac:dyDescent="0.25">
      <c r="A407" s="145" t="s">
        <v>230</v>
      </c>
      <c r="B407" s="144" t="s">
        <v>1040</v>
      </c>
      <c r="C407" s="515" t="s">
        <v>1039</v>
      </c>
      <c r="D407" s="515"/>
      <c r="E407" s="515"/>
      <c r="F407" s="515"/>
      <c r="G407" s="515"/>
      <c r="H407" s="143" t="s">
        <v>758</v>
      </c>
      <c r="I407" s="142">
        <v>110</v>
      </c>
      <c r="J407" s="140"/>
      <c r="K407" s="209">
        <v>13.2</v>
      </c>
      <c r="L407" s="141"/>
      <c r="M407" s="140"/>
      <c r="N407" s="141"/>
      <c r="O407" s="140"/>
      <c r="P407" s="139"/>
      <c r="HY407" s="111"/>
      <c r="HZ407" s="111"/>
      <c r="IA407" s="80"/>
      <c r="IB407" s="80"/>
      <c r="IC407" s="80"/>
      <c r="ID407" s="80"/>
      <c r="IE407" s="80"/>
      <c r="IG407" s="17"/>
      <c r="IH407" s="17"/>
      <c r="II407" s="80"/>
      <c r="IJ407" s="17"/>
      <c r="IK407" s="80"/>
      <c r="IL407" s="17"/>
      <c r="IM407" s="90"/>
      <c r="IO407" s="90"/>
      <c r="IQ407" s="112" t="s">
        <v>1039</v>
      </c>
    </row>
    <row r="408" spans="1:251" s="12" customFormat="1" ht="15" x14ac:dyDescent="0.25">
      <c r="A408" s="99"/>
      <c r="B408" s="98"/>
      <c r="C408" s="516" t="s">
        <v>166</v>
      </c>
      <c r="D408" s="516"/>
      <c r="E408" s="516"/>
      <c r="F408" s="516"/>
      <c r="G408" s="516"/>
      <c r="H408" s="121"/>
      <c r="I408" s="119"/>
      <c r="J408" s="119"/>
      <c r="K408" s="119"/>
      <c r="L408" s="120"/>
      <c r="M408" s="119"/>
      <c r="N408" s="129"/>
      <c r="O408" s="119"/>
      <c r="P408" s="118">
        <v>6182.41</v>
      </c>
      <c r="Q408" s="138"/>
      <c r="R408" s="138"/>
      <c r="HY408" s="111"/>
      <c r="HZ408" s="111"/>
      <c r="IA408" s="80"/>
      <c r="IB408" s="80"/>
      <c r="IC408" s="80"/>
      <c r="ID408" s="80"/>
      <c r="IE408" s="80"/>
      <c r="IG408" s="17"/>
      <c r="IH408" s="17"/>
      <c r="II408" s="80" t="s">
        <v>166</v>
      </c>
      <c r="IJ408" s="17"/>
      <c r="IK408" s="80"/>
      <c r="IL408" s="17"/>
      <c r="IM408" s="90"/>
      <c r="IO408" s="90"/>
      <c r="IQ408" s="112"/>
    </row>
    <row r="409" spans="1:251" s="12" customFormat="1" ht="15" x14ac:dyDescent="0.25">
      <c r="A409" s="137"/>
      <c r="B409" s="136"/>
      <c r="C409" s="485" t="s">
        <v>165</v>
      </c>
      <c r="D409" s="485"/>
      <c r="E409" s="485"/>
      <c r="F409" s="485"/>
      <c r="G409" s="485"/>
      <c r="H409" s="135"/>
      <c r="I409" s="62"/>
      <c r="J409" s="62"/>
      <c r="K409" s="62"/>
      <c r="L409" s="59"/>
      <c r="M409" s="62"/>
      <c r="N409" s="59"/>
      <c r="O409" s="62"/>
      <c r="P409" s="133">
        <v>5205.82</v>
      </c>
      <c r="HY409" s="111"/>
      <c r="HZ409" s="111"/>
      <c r="IA409" s="80"/>
      <c r="IB409" s="80"/>
      <c r="IC409" s="80"/>
      <c r="ID409" s="80"/>
      <c r="IE409" s="80"/>
      <c r="IG409" s="17"/>
      <c r="IH409" s="17"/>
      <c r="II409" s="80"/>
      <c r="IJ409" s="17" t="s">
        <v>165</v>
      </c>
      <c r="IK409" s="80"/>
      <c r="IL409" s="17"/>
      <c r="IM409" s="90"/>
      <c r="IO409" s="90"/>
      <c r="IQ409" s="112"/>
    </row>
    <row r="410" spans="1:251" s="12" customFormat="1" ht="22.5" x14ac:dyDescent="0.25">
      <c r="A410" s="137"/>
      <c r="B410" s="136" t="s">
        <v>1038</v>
      </c>
      <c r="C410" s="485" t="s">
        <v>1037</v>
      </c>
      <c r="D410" s="485"/>
      <c r="E410" s="485"/>
      <c r="F410" s="485"/>
      <c r="G410" s="485"/>
      <c r="H410" s="135" t="s">
        <v>161</v>
      </c>
      <c r="I410" s="134">
        <v>117</v>
      </c>
      <c r="J410" s="62"/>
      <c r="K410" s="134">
        <v>117</v>
      </c>
      <c r="L410" s="59"/>
      <c r="M410" s="62"/>
      <c r="N410" s="59"/>
      <c r="O410" s="62"/>
      <c r="P410" s="133">
        <v>6090.81</v>
      </c>
      <c r="HY410" s="111"/>
      <c r="HZ410" s="111"/>
      <c r="IA410" s="80"/>
      <c r="IB410" s="80"/>
      <c r="IC410" s="80"/>
      <c r="ID410" s="80"/>
      <c r="IE410" s="80"/>
      <c r="IG410" s="17"/>
      <c r="IH410" s="17"/>
      <c r="II410" s="80"/>
      <c r="IJ410" s="17" t="s">
        <v>1037</v>
      </c>
      <c r="IK410" s="80"/>
      <c r="IL410" s="17"/>
      <c r="IM410" s="90"/>
      <c r="IO410" s="90"/>
      <c r="IQ410" s="112"/>
    </row>
    <row r="411" spans="1:251" s="12" customFormat="1" ht="22.5" x14ac:dyDescent="0.25">
      <c r="A411" s="137"/>
      <c r="B411" s="136" t="s">
        <v>1036</v>
      </c>
      <c r="C411" s="485" t="s">
        <v>1035</v>
      </c>
      <c r="D411" s="485"/>
      <c r="E411" s="485"/>
      <c r="F411" s="485"/>
      <c r="G411" s="485"/>
      <c r="H411" s="135" t="s">
        <v>161</v>
      </c>
      <c r="I411" s="134">
        <v>74</v>
      </c>
      <c r="J411" s="62"/>
      <c r="K411" s="134">
        <v>74</v>
      </c>
      <c r="L411" s="59"/>
      <c r="M411" s="62"/>
      <c r="N411" s="59"/>
      <c r="O411" s="62"/>
      <c r="P411" s="133">
        <v>3852.31</v>
      </c>
      <c r="HY411" s="111"/>
      <c r="HZ411" s="111"/>
      <c r="IA411" s="80"/>
      <c r="IB411" s="80"/>
      <c r="IC411" s="80"/>
      <c r="ID411" s="80"/>
      <c r="IE411" s="80"/>
      <c r="IG411" s="17"/>
      <c r="IH411" s="17"/>
      <c r="II411" s="80"/>
      <c r="IJ411" s="17" t="s">
        <v>1035</v>
      </c>
      <c r="IK411" s="80"/>
      <c r="IL411" s="17"/>
      <c r="IM411" s="90"/>
      <c r="IO411" s="90"/>
      <c r="IQ411" s="112"/>
    </row>
    <row r="412" spans="1:251" s="12" customFormat="1" ht="15" x14ac:dyDescent="0.25">
      <c r="A412" s="124"/>
      <c r="B412" s="123"/>
      <c r="C412" s="516" t="s">
        <v>154</v>
      </c>
      <c r="D412" s="516"/>
      <c r="E412" s="516"/>
      <c r="F412" s="516"/>
      <c r="G412" s="516"/>
      <c r="H412" s="121"/>
      <c r="I412" s="119"/>
      <c r="J412" s="119"/>
      <c r="K412" s="119"/>
      <c r="L412" s="120"/>
      <c r="M412" s="119"/>
      <c r="N412" s="129">
        <v>134379.42000000001</v>
      </c>
      <c r="O412" s="119"/>
      <c r="P412" s="118">
        <v>16125.53</v>
      </c>
      <c r="HY412" s="111"/>
      <c r="HZ412" s="111"/>
      <c r="IA412" s="80"/>
      <c r="IB412" s="80"/>
      <c r="IC412" s="80"/>
      <c r="ID412" s="80"/>
      <c r="IE412" s="80"/>
      <c r="IG412" s="17"/>
      <c r="IH412" s="17"/>
      <c r="II412" s="80"/>
      <c r="IJ412" s="17"/>
      <c r="IK412" s="80" t="s">
        <v>154</v>
      </c>
      <c r="IL412" s="17"/>
      <c r="IM412" s="90"/>
      <c r="IO412" s="90"/>
      <c r="IQ412" s="112"/>
    </row>
    <row r="413" spans="1:251" s="12" customFormat="1" ht="56.25" x14ac:dyDescent="0.25">
      <c r="A413" s="132" t="s">
        <v>489</v>
      </c>
      <c r="B413" s="122" t="s">
        <v>1034</v>
      </c>
      <c r="C413" s="506" t="s">
        <v>1033</v>
      </c>
      <c r="D413" s="506"/>
      <c r="E413" s="506"/>
      <c r="F413" s="506"/>
      <c r="G413" s="506"/>
      <c r="H413" s="121" t="s">
        <v>758</v>
      </c>
      <c r="I413" s="119">
        <v>13.2</v>
      </c>
      <c r="J413" s="131">
        <v>1</v>
      </c>
      <c r="K413" s="157">
        <v>13.2</v>
      </c>
      <c r="L413" s="129">
        <v>1429.26</v>
      </c>
      <c r="M413" s="128">
        <v>1.02</v>
      </c>
      <c r="N413" s="127">
        <v>1457.85</v>
      </c>
      <c r="O413" s="119"/>
      <c r="P413" s="118">
        <v>19243.62</v>
      </c>
      <c r="HY413" s="111"/>
      <c r="HZ413" s="111"/>
      <c r="IA413" s="80" t="s">
        <v>1033</v>
      </c>
      <c r="IB413" s="80" t="s">
        <v>78</v>
      </c>
      <c r="IC413" s="80" t="s">
        <v>78</v>
      </c>
      <c r="ID413" s="80" t="s">
        <v>78</v>
      </c>
      <c r="IE413" s="80" t="s">
        <v>78</v>
      </c>
      <c r="IG413" s="17"/>
      <c r="IH413" s="17"/>
      <c r="II413" s="80"/>
      <c r="IJ413" s="17"/>
      <c r="IK413" s="80"/>
      <c r="IL413" s="17"/>
      <c r="IM413" s="90"/>
      <c r="IO413" s="90"/>
      <c r="IQ413" s="112"/>
    </row>
    <row r="414" spans="1:251" s="12" customFormat="1" ht="15" x14ac:dyDescent="0.25">
      <c r="A414" s="124"/>
      <c r="B414" s="123"/>
      <c r="C414" s="516" t="s">
        <v>154</v>
      </c>
      <c r="D414" s="516"/>
      <c r="E414" s="516"/>
      <c r="F414" s="516"/>
      <c r="G414" s="516"/>
      <c r="H414" s="121"/>
      <c r="I414" s="119"/>
      <c r="J414" s="119"/>
      <c r="K414" s="119"/>
      <c r="L414" s="120"/>
      <c r="M414" s="119"/>
      <c r="N414" s="120"/>
      <c r="O414" s="119"/>
      <c r="P414" s="118">
        <v>19243.62</v>
      </c>
      <c r="HY414" s="111"/>
      <c r="HZ414" s="111"/>
      <c r="IA414" s="80"/>
      <c r="IB414" s="80"/>
      <c r="IC414" s="80"/>
      <c r="ID414" s="80"/>
      <c r="IE414" s="80"/>
      <c r="IG414" s="17"/>
      <c r="IH414" s="17"/>
      <c r="II414" s="80"/>
      <c r="IJ414" s="17"/>
      <c r="IK414" s="80" t="s">
        <v>154</v>
      </c>
      <c r="IL414" s="17"/>
      <c r="IM414" s="90"/>
      <c r="IO414" s="90"/>
      <c r="IQ414" s="112"/>
    </row>
    <row r="415" spans="1:251" s="12" customFormat="1" ht="22.5" x14ac:dyDescent="0.25">
      <c r="A415" s="132" t="s">
        <v>487</v>
      </c>
      <c r="B415" s="122" t="s">
        <v>1032</v>
      </c>
      <c r="C415" s="506" t="s">
        <v>1031</v>
      </c>
      <c r="D415" s="506"/>
      <c r="E415" s="506"/>
      <c r="F415" s="506"/>
      <c r="G415" s="506"/>
      <c r="H415" s="121" t="s">
        <v>774</v>
      </c>
      <c r="I415" s="119">
        <v>0.12</v>
      </c>
      <c r="J415" s="131">
        <v>1</v>
      </c>
      <c r="K415" s="128">
        <v>0.12</v>
      </c>
      <c r="L415" s="120"/>
      <c r="M415" s="119"/>
      <c r="N415" s="156"/>
      <c r="O415" s="119"/>
      <c r="P415" s="155"/>
      <c r="HY415" s="111"/>
      <c r="HZ415" s="111"/>
      <c r="IA415" s="80" t="s">
        <v>1031</v>
      </c>
      <c r="IB415" s="80" t="s">
        <v>78</v>
      </c>
      <c r="IC415" s="80" t="s">
        <v>78</v>
      </c>
      <c r="ID415" s="80" t="s">
        <v>78</v>
      </c>
      <c r="IE415" s="80" t="s">
        <v>78</v>
      </c>
      <c r="IG415" s="17"/>
      <c r="IH415" s="17"/>
      <c r="II415" s="80"/>
      <c r="IJ415" s="17"/>
      <c r="IK415" s="80"/>
      <c r="IL415" s="17"/>
      <c r="IM415" s="90"/>
      <c r="IO415" s="90"/>
      <c r="IQ415" s="112"/>
    </row>
    <row r="416" spans="1:251" s="12" customFormat="1" ht="15" x14ac:dyDescent="0.25">
      <c r="A416" s="126"/>
      <c r="B416" s="125"/>
      <c r="C416" s="480" t="s">
        <v>341</v>
      </c>
      <c r="D416" s="480"/>
      <c r="E416" s="480"/>
      <c r="F416" s="480"/>
      <c r="G416" s="480"/>
      <c r="H416" s="480"/>
      <c r="I416" s="480"/>
      <c r="J416" s="480"/>
      <c r="K416" s="480"/>
      <c r="L416" s="480"/>
      <c r="M416" s="480"/>
      <c r="N416" s="480"/>
      <c r="O416" s="480"/>
      <c r="P416" s="517"/>
      <c r="HY416" s="111"/>
      <c r="HZ416" s="111"/>
      <c r="IA416" s="80"/>
      <c r="IB416" s="80"/>
      <c r="IC416" s="80"/>
      <c r="ID416" s="80"/>
      <c r="IE416" s="80"/>
      <c r="IF416" s="52" t="s">
        <v>341</v>
      </c>
      <c r="IG416" s="17"/>
      <c r="IH416" s="17"/>
      <c r="II416" s="80"/>
      <c r="IJ416" s="17"/>
      <c r="IK416" s="80"/>
      <c r="IL416" s="17"/>
      <c r="IM416" s="90"/>
      <c r="IO416" s="90"/>
      <c r="IQ416" s="112"/>
    </row>
    <row r="417" spans="1:251" s="12" customFormat="1" ht="15" x14ac:dyDescent="0.25">
      <c r="A417" s="150"/>
      <c r="B417" s="136" t="s">
        <v>771</v>
      </c>
      <c r="C417" s="485" t="s">
        <v>770</v>
      </c>
      <c r="D417" s="485"/>
      <c r="E417" s="485"/>
      <c r="F417" s="485"/>
      <c r="G417" s="485"/>
      <c r="H417" s="135" t="s">
        <v>177</v>
      </c>
      <c r="I417" s="149">
        <v>18.559999999999999</v>
      </c>
      <c r="J417" s="62"/>
      <c r="K417" s="162">
        <v>2.2271999999999998</v>
      </c>
      <c r="L417" s="50"/>
      <c r="M417" s="11"/>
      <c r="N417" s="146">
        <v>557.5</v>
      </c>
      <c r="O417" s="62"/>
      <c r="P417" s="133">
        <v>1241.6600000000001</v>
      </c>
      <c r="Q417" s="138"/>
      <c r="R417" s="138"/>
      <c r="HY417" s="111"/>
      <c r="HZ417" s="111"/>
      <c r="IA417" s="80"/>
      <c r="IB417" s="80"/>
      <c r="IC417" s="80"/>
      <c r="ID417" s="80"/>
      <c r="IE417" s="80"/>
      <c r="IG417" s="17" t="s">
        <v>770</v>
      </c>
      <c r="IH417" s="17"/>
      <c r="II417" s="80"/>
      <c r="IJ417" s="17"/>
      <c r="IK417" s="80"/>
      <c r="IL417" s="17"/>
      <c r="IM417" s="90"/>
      <c r="IO417" s="90"/>
      <c r="IQ417" s="112"/>
    </row>
    <row r="418" spans="1:251" s="12" customFormat="1" ht="15" x14ac:dyDescent="0.25">
      <c r="A418" s="150"/>
      <c r="B418" s="136" t="s">
        <v>207</v>
      </c>
      <c r="C418" s="485" t="s">
        <v>206</v>
      </c>
      <c r="D418" s="485"/>
      <c r="E418" s="485"/>
      <c r="F418" s="485"/>
      <c r="G418" s="485"/>
      <c r="H418" s="135" t="s">
        <v>174</v>
      </c>
      <c r="I418" s="154">
        <v>0.2</v>
      </c>
      <c r="J418" s="62"/>
      <c r="K418" s="151">
        <v>2.4E-2</v>
      </c>
      <c r="L418" s="50"/>
      <c r="M418" s="11"/>
      <c r="N418" s="146">
        <v>1664.09</v>
      </c>
      <c r="O418" s="62"/>
      <c r="P418" s="133">
        <v>39.94</v>
      </c>
      <c r="Q418" s="138"/>
      <c r="R418" s="138"/>
      <c r="HY418" s="111"/>
      <c r="HZ418" s="111"/>
      <c r="IA418" s="80"/>
      <c r="IB418" s="80"/>
      <c r="IC418" s="80"/>
      <c r="ID418" s="80"/>
      <c r="IE418" s="80"/>
      <c r="IG418" s="17" t="s">
        <v>206</v>
      </c>
      <c r="IH418" s="17"/>
      <c r="II418" s="80"/>
      <c r="IJ418" s="17"/>
      <c r="IK418" s="80"/>
      <c r="IL418" s="17"/>
      <c r="IM418" s="90"/>
      <c r="IO418" s="90"/>
      <c r="IQ418" s="112"/>
    </row>
    <row r="419" spans="1:251" s="12" customFormat="1" ht="15" x14ac:dyDescent="0.25">
      <c r="A419" s="137"/>
      <c r="B419" s="136" t="s">
        <v>205</v>
      </c>
      <c r="C419" s="485" t="s">
        <v>204</v>
      </c>
      <c r="D419" s="485"/>
      <c r="E419" s="485"/>
      <c r="F419" s="485"/>
      <c r="G419" s="485"/>
      <c r="H419" s="135" t="s">
        <v>177</v>
      </c>
      <c r="I419" s="154">
        <v>0.2</v>
      </c>
      <c r="J419" s="62"/>
      <c r="K419" s="151">
        <v>2.4E-2</v>
      </c>
      <c r="L419" s="59"/>
      <c r="M419" s="62"/>
      <c r="N419" s="153">
        <v>766.03</v>
      </c>
      <c r="O419" s="62"/>
      <c r="P419" s="152">
        <v>18.38</v>
      </c>
      <c r="HY419" s="111"/>
      <c r="HZ419" s="111"/>
      <c r="IA419" s="80"/>
      <c r="IB419" s="80"/>
      <c r="IC419" s="80"/>
      <c r="ID419" s="80"/>
      <c r="IE419" s="80"/>
      <c r="IG419" s="17"/>
      <c r="IH419" s="17" t="s">
        <v>204</v>
      </c>
      <c r="II419" s="80"/>
      <c r="IJ419" s="17"/>
      <c r="IK419" s="80"/>
      <c r="IL419" s="17"/>
      <c r="IM419" s="90"/>
      <c r="IO419" s="90"/>
      <c r="IQ419" s="112"/>
    </row>
    <row r="420" spans="1:251" s="12" customFormat="1" ht="15" x14ac:dyDescent="0.25">
      <c r="A420" s="150"/>
      <c r="B420" s="136" t="s">
        <v>698</v>
      </c>
      <c r="C420" s="485" t="s">
        <v>697</v>
      </c>
      <c r="D420" s="485"/>
      <c r="E420" s="485"/>
      <c r="F420" s="485"/>
      <c r="G420" s="485"/>
      <c r="H420" s="135" t="s">
        <v>174</v>
      </c>
      <c r="I420" s="149">
        <v>4.2699999999999996</v>
      </c>
      <c r="J420" s="62"/>
      <c r="K420" s="162">
        <v>0.51239999999999997</v>
      </c>
      <c r="L420" s="148">
        <v>1.75</v>
      </c>
      <c r="M420" s="147">
        <v>1.59</v>
      </c>
      <c r="N420" s="146">
        <v>2.78</v>
      </c>
      <c r="O420" s="62"/>
      <c r="P420" s="133">
        <v>1.42</v>
      </c>
      <c r="Q420" s="138"/>
      <c r="R420" s="138"/>
      <c r="HY420" s="111"/>
      <c r="HZ420" s="111"/>
      <c r="IA420" s="80"/>
      <c r="IB420" s="80"/>
      <c r="IC420" s="80"/>
      <c r="ID420" s="80"/>
      <c r="IE420" s="80"/>
      <c r="IG420" s="17" t="s">
        <v>697</v>
      </c>
      <c r="IH420" s="17"/>
      <c r="II420" s="80"/>
      <c r="IJ420" s="17"/>
      <c r="IK420" s="80"/>
      <c r="IL420" s="17"/>
      <c r="IM420" s="90"/>
      <c r="IO420" s="90"/>
      <c r="IQ420" s="112"/>
    </row>
    <row r="421" spans="1:251" s="12" customFormat="1" ht="15" x14ac:dyDescent="0.25">
      <c r="A421" s="150"/>
      <c r="B421" s="136" t="s">
        <v>1030</v>
      </c>
      <c r="C421" s="485" t="s">
        <v>1029</v>
      </c>
      <c r="D421" s="485"/>
      <c r="E421" s="485"/>
      <c r="F421" s="485"/>
      <c r="G421" s="485"/>
      <c r="H421" s="135" t="s">
        <v>174</v>
      </c>
      <c r="I421" s="149">
        <v>4.2699999999999996</v>
      </c>
      <c r="J421" s="62"/>
      <c r="K421" s="162">
        <v>0.51239999999999997</v>
      </c>
      <c r="L421" s="148">
        <v>8.84</v>
      </c>
      <c r="M421" s="147">
        <v>1.52</v>
      </c>
      <c r="N421" s="146">
        <v>13.44</v>
      </c>
      <c r="O421" s="62"/>
      <c r="P421" s="133">
        <v>6.89</v>
      </c>
      <c r="Q421" s="138"/>
      <c r="R421" s="138"/>
      <c r="HY421" s="111"/>
      <c r="HZ421" s="111"/>
      <c r="IA421" s="80"/>
      <c r="IB421" s="80"/>
      <c r="IC421" s="80"/>
      <c r="ID421" s="80"/>
      <c r="IE421" s="80"/>
      <c r="IG421" s="17" t="s">
        <v>1029</v>
      </c>
      <c r="IH421" s="17"/>
      <c r="II421" s="80"/>
      <c r="IJ421" s="17"/>
      <c r="IK421" s="80"/>
      <c r="IL421" s="17"/>
      <c r="IM421" s="90"/>
      <c r="IO421" s="90"/>
      <c r="IQ421" s="112"/>
    </row>
    <row r="422" spans="1:251" s="12" customFormat="1" ht="15" x14ac:dyDescent="0.25">
      <c r="A422" s="150"/>
      <c r="B422" s="136" t="s">
        <v>180</v>
      </c>
      <c r="C422" s="485" t="s">
        <v>179</v>
      </c>
      <c r="D422" s="485"/>
      <c r="E422" s="485"/>
      <c r="F422" s="485"/>
      <c r="G422" s="485"/>
      <c r="H422" s="135" t="s">
        <v>174</v>
      </c>
      <c r="I422" s="154">
        <v>0.2</v>
      </c>
      <c r="J422" s="62"/>
      <c r="K422" s="151">
        <v>2.4E-2</v>
      </c>
      <c r="L422" s="50"/>
      <c r="M422" s="11"/>
      <c r="N422" s="146">
        <v>657.75</v>
      </c>
      <c r="O422" s="62"/>
      <c r="P422" s="133">
        <v>15.79</v>
      </c>
      <c r="Q422" s="138"/>
      <c r="R422" s="138"/>
      <c r="HY422" s="111"/>
      <c r="HZ422" s="111"/>
      <c r="IA422" s="80"/>
      <c r="IB422" s="80"/>
      <c r="IC422" s="80"/>
      <c r="ID422" s="80"/>
      <c r="IE422" s="80"/>
      <c r="IG422" s="17" t="s">
        <v>179</v>
      </c>
      <c r="IH422" s="17"/>
      <c r="II422" s="80"/>
      <c r="IJ422" s="17"/>
      <c r="IK422" s="80"/>
      <c r="IL422" s="17"/>
      <c r="IM422" s="90"/>
      <c r="IO422" s="90"/>
      <c r="IQ422" s="112"/>
    </row>
    <row r="423" spans="1:251" s="12" customFormat="1" ht="15" x14ac:dyDescent="0.25">
      <c r="A423" s="137"/>
      <c r="B423" s="136" t="s">
        <v>178</v>
      </c>
      <c r="C423" s="485" t="s">
        <v>176</v>
      </c>
      <c r="D423" s="485"/>
      <c r="E423" s="485"/>
      <c r="F423" s="485"/>
      <c r="G423" s="485"/>
      <c r="H423" s="135" t="s">
        <v>177</v>
      </c>
      <c r="I423" s="154">
        <v>0.2</v>
      </c>
      <c r="J423" s="62"/>
      <c r="K423" s="151">
        <v>2.4E-2</v>
      </c>
      <c r="L423" s="59"/>
      <c r="M423" s="62"/>
      <c r="N423" s="153">
        <v>570.26</v>
      </c>
      <c r="O423" s="62"/>
      <c r="P423" s="152">
        <v>13.69</v>
      </c>
      <c r="HY423" s="111"/>
      <c r="HZ423" s="111"/>
      <c r="IA423" s="80"/>
      <c r="IB423" s="80"/>
      <c r="IC423" s="80"/>
      <c r="ID423" s="80"/>
      <c r="IE423" s="80"/>
      <c r="IG423" s="17"/>
      <c r="IH423" s="17" t="s">
        <v>176</v>
      </c>
      <c r="II423" s="80"/>
      <c r="IJ423" s="17"/>
      <c r="IK423" s="80"/>
      <c r="IL423" s="17"/>
      <c r="IM423" s="90"/>
      <c r="IO423" s="90"/>
      <c r="IQ423" s="112"/>
    </row>
    <row r="424" spans="1:251" s="12" customFormat="1" ht="22.5" x14ac:dyDescent="0.25">
      <c r="A424" s="150"/>
      <c r="B424" s="136" t="s">
        <v>1028</v>
      </c>
      <c r="C424" s="485" t="s">
        <v>1027</v>
      </c>
      <c r="D424" s="485"/>
      <c r="E424" s="485"/>
      <c r="F424" s="485"/>
      <c r="G424" s="485"/>
      <c r="H424" s="135" t="s">
        <v>185</v>
      </c>
      <c r="I424" s="151">
        <v>9.6000000000000002E-2</v>
      </c>
      <c r="J424" s="62"/>
      <c r="K424" s="168">
        <v>1.1520000000000001E-2</v>
      </c>
      <c r="L424" s="148">
        <v>37.71</v>
      </c>
      <c r="M424" s="147">
        <v>1.58</v>
      </c>
      <c r="N424" s="146">
        <v>59.58</v>
      </c>
      <c r="O424" s="62"/>
      <c r="P424" s="133">
        <v>0.69</v>
      </c>
      <c r="Q424" s="138"/>
      <c r="R424" s="138"/>
      <c r="HY424" s="111"/>
      <c r="HZ424" s="111"/>
      <c r="IA424" s="80"/>
      <c r="IB424" s="80"/>
      <c r="IC424" s="80"/>
      <c r="ID424" s="80"/>
      <c r="IE424" s="80"/>
      <c r="IG424" s="17" t="s">
        <v>1027</v>
      </c>
      <c r="IH424" s="17"/>
      <c r="II424" s="80"/>
      <c r="IJ424" s="17"/>
      <c r="IK424" s="80"/>
      <c r="IL424" s="17"/>
      <c r="IM424" s="90"/>
      <c r="IO424" s="90"/>
      <c r="IQ424" s="112"/>
    </row>
    <row r="425" spans="1:251" s="12" customFormat="1" ht="15" x14ac:dyDescent="0.25">
      <c r="A425" s="150"/>
      <c r="B425" s="136" t="s">
        <v>1026</v>
      </c>
      <c r="C425" s="485" t="s">
        <v>1025</v>
      </c>
      <c r="D425" s="485"/>
      <c r="E425" s="485"/>
      <c r="F425" s="485"/>
      <c r="G425" s="485"/>
      <c r="H425" s="135" t="s">
        <v>171</v>
      </c>
      <c r="I425" s="154">
        <v>0.5</v>
      </c>
      <c r="J425" s="62"/>
      <c r="K425" s="149">
        <v>0.06</v>
      </c>
      <c r="L425" s="148">
        <v>931.11</v>
      </c>
      <c r="M425" s="147">
        <v>1.61</v>
      </c>
      <c r="N425" s="146">
        <v>1499.09</v>
      </c>
      <c r="O425" s="62"/>
      <c r="P425" s="133">
        <v>89.95</v>
      </c>
      <c r="Q425" s="138"/>
      <c r="R425" s="138"/>
      <c r="HY425" s="111"/>
      <c r="HZ425" s="111"/>
      <c r="IA425" s="80"/>
      <c r="IB425" s="80"/>
      <c r="IC425" s="80"/>
      <c r="ID425" s="80"/>
      <c r="IE425" s="80"/>
      <c r="IG425" s="17" t="s">
        <v>1025</v>
      </c>
      <c r="IH425" s="17"/>
      <c r="II425" s="80"/>
      <c r="IJ425" s="17"/>
      <c r="IK425" s="80"/>
      <c r="IL425" s="17"/>
      <c r="IM425" s="90"/>
      <c r="IO425" s="90"/>
      <c r="IQ425" s="112"/>
    </row>
    <row r="426" spans="1:251" s="12" customFormat="1" ht="15" x14ac:dyDescent="0.25">
      <c r="A426" s="150"/>
      <c r="B426" s="136" t="s">
        <v>1024</v>
      </c>
      <c r="C426" s="485" t="s">
        <v>1023</v>
      </c>
      <c r="D426" s="485"/>
      <c r="E426" s="485"/>
      <c r="F426" s="485"/>
      <c r="G426" s="485"/>
      <c r="H426" s="135" t="s">
        <v>157</v>
      </c>
      <c r="I426" s="168">
        <v>6.0000000000000002E-5</v>
      </c>
      <c r="J426" s="62"/>
      <c r="K426" s="202">
        <v>7.1999999999999997E-6</v>
      </c>
      <c r="L426" s="166">
        <v>82698.14</v>
      </c>
      <c r="M426" s="147">
        <v>1.36</v>
      </c>
      <c r="N426" s="146">
        <v>112469.47</v>
      </c>
      <c r="O426" s="62"/>
      <c r="P426" s="133">
        <v>0.81</v>
      </c>
      <c r="Q426" s="138"/>
      <c r="R426" s="138"/>
      <c r="HY426" s="111"/>
      <c r="HZ426" s="111"/>
      <c r="IA426" s="80"/>
      <c r="IB426" s="80"/>
      <c r="IC426" s="80"/>
      <c r="ID426" s="80"/>
      <c r="IE426" s="80"/>
      <c r="IG426" s="17" t="s">
        <v>1023</v>
      </c>
      <c r="IH426" s="17"/>
      <c r="II426" s="80"/>
      <c r="IJ426" s="17"/>
      <c r="IK426" s="80"/>
      <c r="IL426" s="17"/>
      <c r="IM426" s="90"/>
      <c r="IO426" s="90"/>
      <c r="IQ426" s="112"/>
    </row>
    <row r="427" spans="1:251" s="12" customFormat="1" ht="15" x14ac:dyDescent="0.25">
      <c r="A427" s="99"/>
      <c r="B427" s="98"/>
      <c r="C427" s="516" t="s">
        <v>166</v>
      </c>
      <c r="D427" s="516"/>
      <c r="E427" s="516"/>
      <c r="F427" s="516"/>
      <c r="G427" s="516"/>
      <c r="H427" s="121"/>
      <c r="I427" s="119"/>
      <c r="J427" s="119"/>
      <c r="K427" s="119"/>
      <c r="L427" s="120"/>
      <c r="M427" s="119"/>
      <c r="N427" s="129"/>
      <c r="O427" s="119"/>
      <c r="P427" s="118">
        <v>1429.22</v>
      </c>
      <c r="Q427" s="138"/>
      <c r="R427" s="138"/>
      <c r="HY427" s="111"/>
      <c r="HZ427" s="111"/>
      <c r="IA427" s="80"/>
      <c r="IB427" s="80"/>
      <c r="IC427" s="80"/>
      <c r="ID427" s="80"/>
      <c r="IE427" s="80"/>
      <c r="IG427" s="17"/>
      <c r="IH427" s="17"/>
      <c r="II427" s="80" t="s">
        <v>166</v>
      </c>
      <c r="IJ427" s="17"/>
      <c r="IK427" s="80"/>
      <c r="IL427" s="17"/>
      <c r="IM427" s="90"/>
      <c r="IO427" s="90"/>
      <c r="IQ427" s="112"/>
    </row>
    <row r="428" spans="1:251" s="12" customFormat="1" ht="15" x14ac:dyDescent="0.25">
      <c r="A428" s="137" t="s">
        <v>1022</v>
      </c>
      <c r="B428" s="136" t="s">
        <v>679</v>
      </c>
      <c r="C428" s="485" t="s">
        <v>678</v>
      </c>
      <c r="D428" s="485"/>
      <c r="E428" s="485"/>
      <c r="F428" s="485"/>
      <c r="G428" s="485"/>
      <c r="H428" s="135" t="s">
        <v>161</v>
      </c>
      <c r="I428" s="134">
        <v>2</v>
      </c>
      <c r="J428" s="62"/>
      <c r="K428" s="134">
        <v>2</v>
      </c>
      <c r="L428" s="59"/>
      <c r="M428" s="62"/>
      <c r="N428" s="59"/>
      <c r="O428" s="62"/>
      <c r="P428" s="152">
        <v>24.83</v>
      </c>
      <c r="HY428" s="111"/>
      <c r="HZ428" s="111"/>
      <c r="IA428" s="80"/>
      <c r="IB428" s="80"/>
      <c r="IC428" s="80"/>
      <c r="ID428" s="80"/>
      <c r="IE428" s="80"/>
      <c r="IG428" s="17"/>
      <c r="IH428" s="17"/>
      <c r="II428" s="80"/>
      <c r="IJ428" s="17"/>
      <c r="IK428" s="80"/>
      <c r="IL428" s="17" t="s">
        <v>678</v>
      </c>
      <c r="IM428" s="90"/>
      <c r="IO428" s="90"/>
      <c r="IQ428" s="112"/>
    </row>
    <row r="429" spans="1:251" s="12" customFormat="1" ht="15" x14ac:dyDescent="0.25">
      <c r="A429" s="137"/>
      <c r="B429" s="136"/>
      <c r="C429" s="485" t="s">
        <v>165</v>
      </c>
      <c r="D429" s="485"/>
      <c r="E429" s="485"/>
      <c r="F429" s="485"/>
      <c r="G429" s="485"/>
      <c r="H429" s="135"/>
      <c r="I429" s="62"/>
      <c r="J429" s="62"/>
      <c r="K429" s="62"/>
      <c r="L429" s="59"/>
      <c r="M429" s="62"/>
      <c r="N429" s="59"/>
      <c r="O429" s="62"/>
      <c r="P429" s="133">
        <v>1273.73</v>
      </c>
      <c r="HY429" s="111"/>
      <c r="HZ429" s="111"/>
      <c r="IA429" s="80"/>
      <c r="IB429" s="80"/>
      <c r="IC429" s="80"/>
      <c r="ID429" s="80"/>
      <c r="IE429" s="80"/>
      <c r="IG429" s="17"/>
      <c r="IH429" s="17"/>
      <c r="II429" s="80"/>
      <c r="IJ429" s="17" t="s">
        <v>165</v>
      </c>
      <c r="IK429" s="80"/>
      <c r="IL429" s="17"/>
      <c r="IM429" s="90"/>
      <c r="IO429" s="90"/>
      <c r="IQ429" s="112"/>
    </row>
    <row r="430" spans="1:251" s="12" customFormat="1" ht="15" x14ac:dyDescent="0.25">
      <c r="A430" s="137"/>
      <c r="B430" s="136" t="s">
        <v>677</v>
      </c>
      <c r="C430" s="485" t="s">
        <v>676</v>
      </c>
      <c r="D430" s="485"/>
      <c r="E430" s="485"/>
      <c r="F430" s="485"/>
      <c r="G430" s="485"/>
      <c r="H430" s="135" t="s">
        <v>161</v>
      </c>
      <c r="I430" s="134">
        <v>97</v>
      </c>
      <c r="J430" s="62"/>
      <c r="K430" s="134">
        <v>97</v>
      </c>
      <c r="L430" s="59"/>
      <c r="M430" s="62"/>
      <c r="N430" s="59"/>
      <c r="O430" s="62"/>
      <c r="P430" s="133">
        <v>1235.52</v>
      </c>
      <c r="HY430" s="111"/>
      <c r="HZ430" s="111"/>
      <c r="IA430" s="80"/>
      <c r="IB430" s="80"/>
      <c r="IC430" s="80"/>
      <c r="ID430" s="80"/>
      <c r="IE430" s="80"/>
      <c r="IG430" s="17"/>
      <c r="IH430" s="17"/>
      <c r="II430" s="80"/>
      <c r="IJ430" s="17" t="s">
        <v>676</v>
      </c>
      <c r="IK430" s="80"/>
      <c r="IL430" s="17"/>
      <c r="IM430" s="90"/>
      <c r="IO430" s="90"/>
      <c r="IQ430" s="112"/>
    </row>
    <row r="431" spans="1:251" s="12" customFormat="1" ht="15" x14ac:dyDescent="0.25">
      <c r="A431" s="137"/>
      <c r="B431" s="136" t="s">
        <v>675</v>
      </c>
      <c r="C431" s="485" t="s">
        <v>674</v>
      </c>
      <c r="D431" s="485"/>
      <c r="E431" s="485"/>
      <c r="F431" s="485"/>
      <c r="G431" s="485"/>
      <c r="H431" s="135" t="s">
        <v>161</v>
      </c>
      <c r="I431" s="134">
        <v>51</v>
      </c>
      <c r="J431" s="62"/>
      <c r="K431" s="134">
        <v>51</v>
      </c>
      <c r="L431" s="59"/>
      <c r="M431" s="62"/>
      <c r="N431" s="59"/>
      <c r="O431" s="62"/>
      <c r="P431" s="152">
        <v>649.6</v>
      </c>
      <c r="HY431" s="111"/>
      <c r="HZ431" s="111"/>
      <c r="IA431" s="80"/>
      <c r="IB431" s="80"/>
      <c r="IC431" s="80"/>
      <c r="ID431" s="80"/>
      <c r="IE431" s="80"/>
      <c r="IG431" s="17"/>
      <c r="IH431" s="17"/>
      <c r="II431" s="80"/>
      <c r="IJ431" s="17" t="s">
        <v>674</v>
      </c>
      <c r="IK431" s="80"/>
      <c r="IL431" s="17"/>
      <c r="IM431" s="90"/>
      <c r="IO431" s="90"/>
      <c r="IQ431" s="112"/>
    </row>
    <row r="432" spans="1:251" s="12" customFormat="1" ht="15" x14ac:dyDescent="0.25">
      <c r="A432" s="124"/>
      <c r="B432" s="123"/>
      <c r="C432" s="516" t="s">
        <v>154</v>
      </c>
      <c r="D432" s="516"/>
      <c r="E432" s="516"/>
      <c r="F432" s="516"/>
      <c r="G432" s="516"/>
      <c r="H432" s="121"/>
      <c r="I432" s="119"/>
      <c r="J432" s="119"/>
      <c r="K432" s="119"/>
      <c r="L432" s="120"/>
      <c r="M432" s="119"/>
      <c r="N432" s="129">
        <v>27826.42</v>
      </c>
      <c r="O432" s="119"/>
      <c r="P432" s="118">
        <v>3339.17</v>
      </c>
      <c r="HY432" s="111"/>
      <c r="HZ432" s="111"/>
      <c r="IA432" s="80"/>
      <c r="IB432" s="80"/>
      <c r="IC432" s="80"/>
      <c r="ID432" s="80"/>
      <c r="IE432" s="80"/>
      <c r="IG432" s="17"/>
      <c r="IH432" s="17"/>
      <c r="II432" s="80"/>
      <c r="IJ432" s="17"/>
      <c r="IK432" s="80" t="s">
        <v>154</v>
      </c>
      <c r="IL432" s="17"/>
      <c r="IM432" s="90"/>
      <c r="IO432" s="90"/>
      <c r="IQ432" s="112"/>
    </row>
    <row r="433" spans="1:251" s="12" customFormat="1" ht="56.25" x14ac:dyDescent="0.25">
      <c r="A433" s="132" t="s">
        <v>486</v>
      </c>
      <c r="B433" s="122" t="s">
        <v>997</v>
      </c>
      <c r="C433" s="506" t="s">
        <v>996</v>
      </c>
      <c r="D433" s="506"/>
      <c r="E433" s="506"/>
      <c r="F433" s="506"/>
      <c r="G433" s="506"/>
      <c r="H433" s="121" t="s">
        <v>199</v>
      </c>
      <c r="I433" s="119">
        <v>1.2359999999999999E-2</v>
      </c>
      <c r="J433" s="131">
        <v>1</v>
      </c>
      <c r="K433" s="130">
        <v>1.2359999999999999E-2</v>
      </c>
      <c r="L433" s="129">
        <v>1114796.72</v>
      </c>
      <c r="M433" s="128">
        <v>1.17</v>
      </c>
      <c r="N433" s="127">
        <v>1304312.1599999999</v>
      </c>
      <c r="O433" s="119"/>
      <c r="P433" s="118">
        <v>16121.3</v>
      </c>
      <c r="HY433" s="111"/>
      <c r="HZ433" s="111"/>
      <c r="IA433" s="80" t="s">
        <v>996</v>
      </c>
      <c r="IB433" s="80" t="s">
        <v>78</v>
      </c>
      <c r="IC433" s="80" t="s">
        <v>78</v>
      </c>
      <c r="ID433" s="80" t="s">
        <v>78</v>
      </c>
      <c r="IE433" s="80" t="s">
        <v>78</v>
      </c>
      <c r="IG433" s="17"/>
      <c r="IH433" s="17"/>
      <c r="II433" s="80"/>
      <c r="IJ433" s="17"/>
      <c r="IK433" s="80"/>
      <c r="IL433" s="17"/>
      <c r="IM433" s="90"/>
      <c r="IO433" s="90"/>
      <c r="IQ433" s="112"/>
    </row>
    <row r="434" spans="1:251" s="12" customFormat="1" ht="15" x14ac:dyDescent="0.25">
      <c r="A434" s="126"/>
      <c r="B434" s="125"/>
      <c r="C434" s="480" t="s">
        <v>1021</v>
      </c>
      <c r="D434" s="480"/>
      <c r="E434" s="480"/>
      <c r="F434" s="480"/>
      <c r="G434" s="480"/>
      <c r="H434" s="480"/>
      <c r="I434" s="480"/>
      <c r="J434" s="480"/>
      <c r="K434" s="480"/>
      <c r="L434" s="480"/>
      <c r="M434" s="480"/>
      <c r="N434" s="480"/>
      <c r="O434" s="480"/>
      <c r="P434" s="517"/>
      <c r="HY434" s="111"/>
      <c r="HZ434" s="111"/>
      <c r="IA434" s="80"/>
      <c r="IB434" s="80"/>
      <c r="IC434" s="80"/>
      <c r="ID434" s="80"/>
      <c r="IE434" s="80"/>
      <c r="IF434" s="52" t="s">
        <v>1021</v>
      </c>
      <c r="IG434" s="17"/>
      <c r="IH434" s="17"/>
      <c r="II434" s="80"/>
      <c r="IJ434" s="17"/>
      <c r="IK434" s="80"/>
      <c r="IL434" s="17"/>
      <c r="IM434" s="90"/>
      <c r="IO434" s="90"/>
      <c r="IQ434" s="112"/>
    </row>
    <row r="435" spans="1:251" s="12" customFormat="1" ht="15" x14ac:dyDescent="0.25">
      <c r="A435" s="124"/>
      <c r="B435" s="123"/>
      <c r="C435" s="516" t="s">
        <v>154</v>
      </c>
      <c r="D435" s="516"/>
      <c r="E435" s="516"/>
      <c r="F435" s="516"/>
      <c r="G435" s="516"/>
      <c r="H435" s="121"/>
      <c r="I435" s="119"/>
      <c r="J435" s="119"/>
      <c r="K435" s="119"/>
      <c r="L435" s="120"/>
      <c r="M435" s="119"/>
      <c r="N435" s="120"/>
      <c r="O435" s="119"/>
      <c r="P435" s="118">
        <v>16121.3</v>
      </c>
      <c r="HY435" s="111"/>
      <c r="HZ435" s="111"/>
      <c r="IA435" s="80"/>
      <c r="IB435" s="80"/>
      <c r="IC435" s="80"/>
      <c r="ID435" s="80"/>
      <c r="IE435" s="80"/>
      <c r="IG435" s="17"/>
      <c r="IH435" s="17"/>
      <c r="II435" s="80"/>
      <c r="IJ435" s="17"/>
      <c r="IK435" s="80" t="s">
        <v>154</v>
      </c>
      <c r="IL435" s="17"/>
      <c r="IM435" s="90"/>
      <c r="IO435" s="90"/>
      <c r="IQ435" s="112"/>
    </row>
    <row r="436" spans="1:251" s="12" customFormat="1" ht="22.5" x14ac:dyDescent="0.25">
      <c r="A436" s="132" t="s">
        <v>484</v>
      </c>
      <c r="B436" s="122" t="s">
        <v>960</v>
      </c>
      <c r="C436" s="506" t="s">
        <v>958</v>
      </c>
      <c r="D436" s="506"/>
      <c r="E436" s="506"/>
      <c r="F436" s="506"/>
      <c r="G436" s="506"/>
      <c r="H436" s="121" t="s">
        <v>959</v>
      </c>
      <c r="I436" s="119">
        <v>5.1659999999999998E-2</v>
      </c>
      <c r="J436" s="131">
        <v>1</v>
      </c>
      <c r="K436" s="130">
        <v>5.1659999999999998E-2</v>
      </c>
      <c r="L436" s="120"/>
      <c r="M436" s="119"/>
      <c r="N436" s="156"/>
      <c r="O436" s="119"/>
      <c r="P436" s="155"/>
      <c r="HY436" s="111"/>
      <c r="HZ436" s="111"/>
      <c r="IA436" s="80" t="s">
        <v>958</v>
      </c>
      <c r="IB436" s="80" t="s">
        <v>78</v>
      </c>
      <c r="IC436" s="80" t="s">
        <v>78</v>
      </c>
      <c r="ID436" s="80" t="s">
        <v>78</v>
      </c>
      <c r="IE436" s="80" t="s">
        <v>78</v>
      </c>
      <c r="IG436" s="17"/>
      <c r="IH436" s="17"/>
      <c r="II436" s="80"/>
      <c r="IJ436" s="17"/>
      <c r="IK436" s="80"/>
      <c r="IL436" s="17"/>
      <c r="IM436" s="90"/>
      <c r="IO436" s="90"/>
      <c r="IQ436" s="112"/>
    </row>
    <row r="437" spans="1:251" s="12" customFormat="1" ht="15" x14ac:dyDescent="0.25">
      <c r="A437" s="126"/>
      <c r="B437" s="125"/>
      <c r="C437" s="480" t="s">
        <v>1020</v>
      </c>
      <c r="D437" s="480"/>
      <c r="E437" s="480"/>
      <c r="F437" s="480"/>
      <c r="G437" s="480"/>
      <c r="H437" s="480"/>
      <c r="I437" s="480"/>
      <c r="J437" s="480"/>
      <c r="K437" s="480"/>
      <c r="L437" s="480"/>
      <c r="M437" s="480"/>
      <c r="N437" s="480"/>
      <c r="O437" s="480"/>
      <c r="P437" s="517"/>
      <c r="HY437" s="111"/>
      <c r="HZ437" s="111"/>
      <c r="IA437" s="80"/>
      <c r="IB437" s="80"/>
      <c r="IC437" s="80"/>
      <c r="ID437" s="80"/>
      <c r="IE437" s="80"/>
      <c r="IF437" s="52" t="s">
        <v>1020</v>
      </c>
      <c r="IG437" s="17"/>
      <c r="IH437" s="17"/>
      <c r="II437" s="80"/>
      <c r="IJ437" s="17"/>
      <c r="IK437" s="80"/>
      <c r="IL437" s="17"/>
      <c r="IM437" s="90"/>
      <c r="IO437" s="90"/>
      <c r="IQ437" s="112"/>
    </row>
    <row r="438" spans="1:251" s="12" customFormat="1" ht="22.5" x14ac:dyDescent="0.25">
      <c r="A438" s="150"/>
      <c r="B438" s="136" t="s">
        <v>956</v>
      </c>
      <c r="C438" s="485" t="s">
        <v>955</v>
      </c>
      <c r="D438" s="485"/>
      <c r="E438" s="485"/>
      <c r="F438" s="485"/>
      <c r="G438" s="485"/>
      <c r="H438" s="135" t="s">
        <v>174</v>
      </c>
      <c r="I438" s="134">
        <v>45</v>
      </c>
      <c r="J438" s="62"/>
      <c r="K438" s="162">
        <v>2.3247</v>
      </c>
      <c r="L438" s="148">
        <v>800.37</v>
      </c>
      <c r="M438" s="147">
        <v>1.26</v>
      </c>
      <c r="N438" s="146">
        <v>1008.47</v>
      </c>
      <c r="O438" s="62"/>
      <c r="P438" s="133">
        <v>2344.39</v>
      </c>
      <c r="Q438" s="138"/>
      <c r="R438" s="138"/>
      <c r="HY438" s="111"/>
      <c r="HZ438" s="111"/>
      <c r="IA438" s="80"/>
      <c r="IB438" s="80"/>
      <c r="IC438" s="80"/>
      <c r="ID438" s="80"/>
      <c r="IE438" s="80"/>
      <c r="IG438" s="17" t="s">
        <v>955</v>
      </c>
      <c r="IH438" s="17"/>
      <c r="II438" s="80"/>
      <c r="IJ438" s="17"/>
      <c r="IK438" s="80"/>
      <c r="IL438" s="17"/>
      <c r="IM438" s="90"/>
      <c r="IO438" s="90"/>
      <c r="IQ438" s="112"/>
    </row>
    <row r="439" spans="1:251" s="12" customFormat="1" ht="15" x14ac:dyDescent="0.25">
      <c r="A439" s="137"/>
      <c r="B439" s="136" t="s">
        <v>321</v>
      </c>
      <c r="C439" s="485" t="s">
        <v>320</v>
      </c>
      <c r="D439" s="485"/>
      <c r="E439" s="485"/>
      <c r="F439" s="485"/>
      <c r="G439" s="485"/>
      <c r="H439" s="135" t="s">
        <v>177</v>
      </c>
      <c r="I439" s="134">
        <v>45</v>
      </c>
      <c r="J439" s="62"/>
      <c r="K439" s="162">
        <v>2.3247</v>
      </c>
      <c r="L439" s="59"/>
      <c r="M439" s="62"/>
      <c r="N439" s="153">
        <v>655.38</v>
      </c>
      <c r="O439" s="62"/>
      <c r="P439" s="133">
        <v>1523.56</v>
      </c>
      <c r="HY439" s="111"/>
      <c r="HZ439" s="111"/>
      <c r="IA439" s="80"/>
      <c r="IB439" s="80"/>
      <c r="IC439" s="80"/>
      <c r="ID439" s="80"/>
      <c r="IE439" s="80"/>
      <c r="IG439" s="17"/>
      <c r="IH439" s="17" t="s">
        <v>320</v>
      </c>
      <c r="II439" s="80"/>
      <c r="IJ439" s="17"/>
      <c r="IK439" s="80"/>
      <c r="IL439" s="17"/>
      <c r="IM439" s="90"/>
      <c r="IO439" s="90"/>
      <c r="IQ439" s="112"/>
    </row>
    <row r="440" spans="1:251" s="12" customFormat="1" ht="15" x14ac:dyDescent="0.25">
      <c r="A440" s="99"/>
      <c r="B440" s="98"/>
      <c r="C440" s="516" t="s">
        <v>166</v>
      </c>
      <c r="D440" s="516"/>
      <c r="E440" s="516"/>
      <c r="F440" s="516"/>
      <c r="G440" s="516"/>
      <c r="H440" s="121"/>
      <c r="I440" s="119"/>
      <c r="J440" s="119"/>
      <c r="K440" s="119"/>
      <c r="L440" s="120"/>
      <c r="M440" s="119"/>
      <c r="N440" s="129"/>
      <c r="O440" s="119"/>
      <c r="P440" s="118">
        <v>3867.95</v>
      </c>
      <c r="Q440" s="138"/>
      <c r="R440" s="138"/>
      <c r="HY440" s="111"/>
      <c r="HZ440" s="111"/>
      <c r="IA440" s="80"/>
      <c r="IB440" s="80"/>
      <c r="IC440" s="80"/>
      <c r="ID440" s="80"/>
      <c r="IE440" s="80"/>
      <c r="IG440" s="17"/>
      <c r="IH440" s="17"/>
      <c r="II440" s="80" t="s">
        <v>166</v>
      </c>
      <c r="IJ440" s="17"/>
      <c r="IK440" s="80"/>
      <c r="IL440" s="17"/>
      <c r="IM440" s="90"/>
      <c r="IO440" s="90"/>
      <c r="IQ440" s="112"/>
    </row>
    <row r="441" spans="1:251" s="12" customFormat="1" ht="15" x14ac:dyDescent="0.25">
      <c r="A441" s="137"/>
      <c r="B441" s="136"/>
      <c r="C441" s="485" t="s">
        <v>165</v>
      </c>
      <c r="D441" s="485"/>
      <c r="E441" s="485"/>
      <c r="F441" s="485"/>
      <c r="G441" s="485"/>
      <c r="H441" s="135"/>
      <c r="I441" s="62"/>
      <c r="J441" s="62"/>
      <c r="K441" s="62"/>
      <c r="L441" s="59"/>
      <c r="M441" s="62"/>
      <c r="N441" s="59"/>
      <c r="O441" s="62"/>
      <c r="P441" s="133">
        <v>1523.56</v>
      </c>
      <c r="HY441" s="111"/>
      <c r="HZ441" s="111"/>
      <c r="IA441" s="80"/>
      <c r="IB441" s="80"/>
      <c r="IC441" s="80"/>
      <c r="ID441" s="80"/>
      <c r="IE441" s="80"/>
      <c r="IG441" s="17"/>
      <c r="IH441" s="17"/>
      <c r="II441" s="80"/>
      <c r="IJ441" s="17" t="s">
        <v>165</v>
      </c>
      <c r="IK441" s="80"/>
      <c r="IL441" s="17"/>
      <c r="IM441" s="90"/>
      <c r="IO441" s="90"/>
      <c r="IQ441" s="112"/>
    </row>
    <row r="442" spans="1:251" s="12" customFormat="1" ht="22.5" x14ac:dyDescent="0.25">
      <c r="A442" s="137"/>
      <c r="B442" s="136" t="s">
        <v>954</v>
      </c>
      <c r="C442" s="485" t="s">
        <v>953</v>
      </c>
      <c r="D442" s="485"/>
      <c r="E442" s="485"/>
      <c r="F442" s="485"/>
      <c r="G442" s="485"/>
      <c r="H442" s="135" t="s">
        <v>161</v>
      </c>
      <c r="I442" s="134">
        <v>92</v>
      </c>
      <c r="J442" s="62"/>
      <c r="K442" s="134">
        <v>92</v>
      </c>
      <c r="L442" s="59"/>
      <c r="M442" s="62"/>
      <c r="N442" s="59"/>
      <c r="O442" s="62"/>
      <c r="P442" s="133">
        <v>1401.68</v>
      </c>
      <c r="HY442" s="111"/>
      <c r="HZ442" s="111"/>
      <c r="IA442" s="80"/>
      <c r="IB442" s="80"/>
      <c r="IC442" s="80"/>
      <c r="ID442" s="80"/>
      <c r="IE442" s="80"/>
      <c r="IG442" s="17"/>
      <c r="IH442" s="17"/>
      <c r="II442" s="80"/>
      <c r="IJ442" s="17" t="s">
        <v>953</v>
      </c>
      <c r="IK442" s="80"/>
      <c r="IL442" s="17"/>
      <c r="IM442" s="90"/>
      <c r="IO442" s="90"/>
      <c r="IQ442" s="112"/>
    </row>
    <row r="443" spans="1:251" s="12" customFormat="1" ht="22.5" x14ac:dyDescent="0.25">
      <c r="A443" s="137"/>
      <c r="B443" s="136" t="s">
        <v>952</v>
      </c>
      <c r="C443" s="485" t="s">
        <v>951</v>
      </c>
      <c r="D443" s="485"/>
      <c r="E443" s="485"/>
      <c r="F443" s="485"/>
      <c r="G443" s="485"/>
      <c r="H443" s="135" t="s">
        <v>161</v>
      </c>
      <c r="I443" s="134">
        <v>46</v>
      </c>
      <c r="J443" s="62"/>
      <c r="K443" s="134">
        <v>46</v>
      </c>
      <c r="L443" s="59"/>
      <c r="M443" s="62"/>
      <c r="N443" s="59"/>
      <c r="O443" s="62"/>
      <c r="P443" s="152">
        <v>700.84</v>
      </c>
      <c r="HY443" s="111"/>
      <c r="HZ443" s="111"/>
      <c r="IA443" s="80"/>
      <c r="IB443" s="80"/>
      <c r="IC443" s="80"/>
      <c r="ID443" s="80"/>
      <c r="IE443" s="80"/>
      <c r="IG443" s="17"/>
      <c r="IH443" s="17"/>
      <c r="II443" s="80"/>
      <c r="IJ443" s="17" t="s">
        <v>951</v>
      </c>
      <c r="IK443" s="80"/>
      <c r="IL443" s="17"/>
      <c r="IM443" s="90"/>
      <c r="IO443" s="90"/>
      <c r="IQ443" s="112"/>
    </row>
    <row r="444" spans="1:251" s="12" customFormat="1" ht="15" x14ac:dyDescent="0.25">
      <c r="A444" s="124"/>
      <c r="B444" s="123"/>
      <c r="C444" s="516" t="s">
        <v>154</v>
      </c>
      <c r="D444" s="516"/>
      <c r="E444" s="516"/>
      <c r="F444" s="516"/>
      <c r="G444" s="516"/>
      <c r="H444" s="121"/>
      <c r="I444" s="119"/>
      <c r="J444" s="119"/>
      <c r="K444" s="119"/>
      <c r="L444" s="120"/>
      <c r="M444" s="119"/>
      <c r="N444" s="129">
        <v>115572.4</v>
      </c>
      <c r="O444" s="119"/>
      <c r="P444" s="118">
        <v>5970.47</v>
      </c>
      <c r="HY444" s="111"/>
      <c r="HZ444" s="111"/>
      <c r="IA444" s="80"/>
      <c r="IB444" s="80"/>
      <c r="IC444" s="80"/>
      <c r="ID444" s="80"/>
      <c r="IE444" s="80"/>
      <c r="IG444" s="17"/>
      <c r="IH444" s="17"/>
      <c r="II444" s="80"/>
      <c r="IJ444" s="17"/>
      <c r="IK444" s="80" t="s">
        <v>154</v>
      </c>
      <c r="IL444" s="17"/>
      <c r="IM444" s="90"/>
      <c r="IO444" s="90"/>
      <c r="IQ444" s="112"/>
    </row>
    <row r="445" spans="1:251" s="12" customFormat="1" ht="15" x14ac:dyDescent="0.25">
      <c r="A445" s="132" t="s">
        <v>482</v>
      </c>
      <c r="B445" s="122" t="s">
        <v>1019</v>
      </c>
      <c r="C445" s="506" t="s">
        <v>1018</v>
      </c>
      <c r="D445" s="506"/>
      <c r="E445" s="506"/>
      <c r="F445" s="506"/>
      <c r="G445" s="506"/>
      <c r="H445" s="121" t="s">
        <v>774</v>
      </c>
      <c r="I445" s="119">
        <v>2.46</v>
      </c>
      <c r="J445" s="131">
        <v>1</v>
      </c>
      <c r="K445" s="128">
        <v>2.46</v>
      </c>
      <c r="L445" s="120"/>
      <c r="M445" s="119"/>
      <c r="N445" s="156"/>
      <c r="O445" s="119"/>
      <c r="P445" s="155"/>
      <c r="HY445" s="111"/>
      <c r="HZ445" s="111"/>
      <c r="IA445" s="80" t="s">
        <v>1018</v>
      </c>
      <c r="IB445" s="80" t="s">
        <v>78</v>
      </c>
      <c r="IC445" s="80" t="s">
        <v>78</v>
      </c>
      <c r="ID445" s="80" t="s">
        <v>78</v>
      </c>
      <c r="IE445" s="80" t="s">
        <v>78</v>
      </c>
      <c r="IG445" s="17"/>
      <c r="IH445" s="17"/>
      <c r="II445" s="80"/>
      <c r="IJ445" s="17"/>
      <c r="IK445" s="80"/>
      <c r="IL445" s="17"/>
      <c r="IM445" s="90"/>
      <c r="IO445" s="90"/>
      <c r="IQ445" s="112"/>
    </row>
    <row r="446" spans="1:251" s="12" customFormat="1" ht="15" x14ac:dyDescent="0.25">
      <c r="A446" s="126"/>
      <c r="B446" s="125"/>
      <c r="C446" s="480" t="s">
        <v>992</v>
      </c>
      <c r="D446" s="480"/>
      <c r="E446" s="480"/>
      <c r="F446" s="480"/>
      <c r="G446" s="480"/>
      <c r="H446" s="480"/>
      <c r="I446" s="480"/>
      <c r="J446" s="480"/>
      <c r="K446" s="480"/>
      <c r="L446" s="480"/>
      <c r="M446" s="480"/>
      <c r="N446" s="480"/>
      <c r="O446" s="480"/>
      <c r="P446" s="517"/>
      <c r="HY446" s="111"/>
      <c r="HZ446" s="111"/>
      <c r="IA446" s="80"/>
      <c r="IB446" s="80"/>
      <c r="IC446" s="80"/>
      <c r="ID446" s="80"/>
      <c r="IE446" s="80"/>
      <c r="IF446" s="52" t="s">
        <v>992</v>
      </c>
      <c r="IG446" s="17"/>
      <c r="IH446" s="17"/>
      <c r="II446" s="80"/>
      <c r="IJ446" s="17"/>
      <c r="IK446" s="80"/>
      <c r="IL446" s="17"/>
      <c r="IM446" s="90"/>
      <c r="IO446" s="90"/>
      <c r="IQ446" s="112"/>
    </row>
    <row r="447" spans="1:251" s="12" customFormat="1" ht="15" x14ac:dyDescent="0.25">
      <c r="A447" s="150"/>
      <c r="B447" s="136" t="s">
        <v>771</v>
      </c>
      <c r="C447" s="485" t="s">
        <v>770</v>
      </c>
      <c r="D447" s="485"/>
      <c r="E447" s="485"/>
      <c r="F447" s="485"/>
      <c r="G447" s="485"/>
      <c r="H447" s="135" t="s">
        <v>177</v>
      </c>
      <c r="I447" s="154">
        <v>5.3</v>
      </c>
      <c r="J447" s="62"/>
      <c r="K447" s="151">
        <v>13.038</v>
      </c>
      <c r="L447" s="50"/>
      <c r="M447" s="11"/>
      <c r="N447" s="146">
        <v>557.5</v>
      </c>
      <c r="O447" s="62"/>
      <c r="P447" s="133">
        <v>7268.69</v>
      </c>
      <c r="Q447" s="138"/>
      <c r="R447" s="138"/>
      <c r="HY447" s="111"/>
      <c r="HZ447" s="111"/>
      <c r="IA447" s="80"/>
      <c r="IB447" s="80"/>
      <c r="IC447" s="80"/>
      <c r="ID447" s="80"/>
      <c r="IE447" s="80"/>
      <c r="IG447" s="17" t="s">
        <v>770</v>
      </c>
      <c r="IH447" s="17"/>
      <c r="II447" s="80"/>
      <c r="IJ447" s="17"/>
      <c r="IK447" s="80"/>
      <c r="IL447" s="17"/>
      <c r="IM447" s="90"/>
      <c r="IO447" s="90"/>
      <c r="IQ447" s="112"/>
    </row>
    <row r="448" spans="1:251" s="12" customFormat="1" ht="15" x14ac:dyDescent="0.25">
      <c r="A448" s="150"/>
      <c r="B448" s="136" t="s">
        <v>180</v>
      </c>
      <c r="C448" s="485" t="s">
        <v>179</v>
      </c>
      <c r="D448" s="485"/>
      <c r="E448" s="485"/>
      <c r="F448" s="485"/>
      <c r="G448" s="485"/>
      <c r="H448" s="135" t="s">
        <v>174</v>
      </c>
      <c r="I448" s="154">
        <v>3.9</v>
      </c>
      <c r="J448" s="62"/>
      <c r="K448" s="151">
        <v>9.5939999999999994</v>
      </c>
      <c r="L448" s="50"/>
      <c r="M448" s="11"/>
      <c r="N448" s="146">
        <v>657.75</v>
      </c>
      <c r="O448" s="62"/>
      <c r="P448" s="133">
        <v>6310.45</v>
      </c>
      <c r="Q448" s="138"/>
      <c r="R448" s="138"/>
      <c r="HY448" s="111"/>
      <c r="HZ448" s="111"/>
      <c r="IA448" s="80"/>
      <c r="IB448" s="80"/>
      <c r="IC448" s="80"/>
      <c r="ID448" s="80"/>
      <c r="IE448" s="80"/>
      <c r="IG448" s="17" t="s">
        <v>179</v>
      </c>
      <c r="IH448" s="17"/>
      <c r="II448" s="80"/>
      <c r="IJ448" s="17"/>
      <c r="IK448" s="80"/>
      <c r="IL448" s="17"/>
      <c r="IM448" s="90"/>
      <c r="IO448" s="90"/>
      <c r="IQ448" s="112"/>
    </row>
    <row r="449" spans="1:251" s="12" customFormat="1" ht="15" x14ac:dyDescent="0.25">
      <c r="A449" s="137"/>
      <c r="B449" s="136" t="s">
        <v>178</v>
      </c>
      <c r="C449" s="485" t="s">
        <v>176</v>
      </c>
      <c r="D449" s="485"/>
      <c r="E449" s="485"/>
      <c r="F449" s="485"/>
      <c r="G449" s="485"/>
      <c r="H449" s="135" t="s">
        <v>177</v>
      </c>
      <c r="I449" s="154">
        <v>3.9</v>
      </c>
      <c r="J449" s="62"/>
      <c r="K449" s="151">
        <v>9.5939999999999994</v>
      </c>
      <c r="L449" s="59"/>
      <c r="M449" s="62"/>
      <c r="N449" s="153">
        <v>570.26</v>
      </c>
      <c r="O449" s="62"/>
      <c r="P449" s="133">
        <v>5471.07</v>
      </c>
      <c r="HY449" s="111"/>
      <c r="HZ449" s="111"/>
      <c r="IA449" s="80"/>
      <c r="IB449" s="80"/>
      <c r="IC449" s="80"/>
      <c r="ID449" s="80"/>
      <c r="IE449" s="80"/>
      <c r="IG449" s="17"/>
      <c r="IH449" s="17" t="s">
        <v>176</v>
      </c>
      <c r="II449" s="80"/>
      <c r="IJ449" s="17"/>
      <c r="IK449" s="80"/>
      <c r="IL449" s="17"/>
      <c r="IM449" s="90"/>
      <c r="IO449" s="90"/>
      <c r="IQ449" s="112"/>
    </row>
    <row r="450" spans="1:251" s="12" customFormat="1" ht="15" x14ac:dyDescent="0.25">
      <c r="A450" s="99"/>
      <c r="B450" s="98"/>
      <c r="C450" s="516" t="s">
        <v>166</v>
      </c>
      <c r="D450" s="516"/>
      <c r="E450" s="516"/>
      <c r="F450" s="516"/>
      <c r="G450" s="516"/>
      <c r="H450" s="121"/>
      <c r="I450" s="119"/>
      <c r="J450" s="119"/>
      <c r="K450" s="119"/>
      <c r="L450" s="120"/>
      <c r="M450" s="119"/>
      <c r="N450" s="129"/>
      <c r="O450" s="119"/>
      <c r="P450" s="118">
        <v>19050.21</v>
      </c>
      <c r="Q450" s="138"/>
      <c r="R450" s="138"/>
      <c r="HY450" s="111"/>
      <c r="HZ450" s="111"/>
      <c r="IA450" s="80"/>
      <c r="IB450" s="80"/>
      <c r="IC450" s="80"/>
      <c r="ID450" s="80"/>
      <c r="IE450" s="80"/>
      <c r="IG450" s="17"/>
      <c r="IH450" s="17"/>
      <c r="II450" s="80" t="s">
        <v>166</v>
      </c>
      <c r="IJ450" s="17"/>
      <c r="IK450" s="80"/>
      <c r="IL450" s="17"/>
      <c r="IM450" s="90"/>
      <c r="IO450" s="90"/>
      <c r="IQ450" s="112"/>
    </row>
    <row r="451" spans="1:251" s="12" customFormat="1" ht="15" x14ac:dyDescent="0.25">
      <c r="A451" s="137" t="s">
        <v>1017</v>
      </c>
      <c r="B451" s="136" t="s">
        <v>679</v>
      </c>
      <c r="C451" s="485" t="s">
        <v>678</v>
      </c>
      <c r="D451" s="485"/>
      <c r="E451" s="485"/>
      <c r="F451" s="485"/>
      <c r="G451" s="485"/>
      <c r="H451" s="135" t="s">
        <v>161</v>
      </c>
      <c r="I451" s="134">
        <v>2</v>
      </c>
      <c r="J451" s="62"/>
      <c r="K451" s="134">
        <v>2</v>
      </c>
      <c r="L451" s="59"/>
      <c r="M451" s="62"/>
      <c r="N451" s="59"/>
      <c r="O451" s="62"/>
      <c r="P451" s="152">
        <v>145.37</v>
      </c>
      <c r="HY451" s="111"/>
      <c r="HZ451" s="111"/>
      <c r="IA451" s="80"/>
      <c r="IB451" s="80"/>
      <c r="IC451" s="80"/>
      <c r="ID451" s="80"/>
      <c r="IE451" s="80"/>
      <c r="IG451" s="17"/>
      <c r="IH451" s="17"/>
      <c r="II451" s="80"/>
      <c r="IJ451" s="17"/>
      <c r="IK451" s="80"/>
      <c r="IL451" s="17" t="s">
        <v>678</v>
      </c>
      <c r="IM451" s="90"/>
      <c r="IO451" s="90"/>
      <c r="IQ451" s="112"/>
    </row>
    <row r="452" spans="1:251" s="12" customFormat="1" ht="15" x14ac:dyDescent="0.25">
      <c r="A452" s="137"/>
      <c r="B452" s="136"/>
      <c r="C452" s="485" t="s">
        <v>165</v>
      </c>
      <c r="D452" s="485"/>
      <c r="E452" s="485"/>
      <c r="F452" s="485"/>
      <c r="G452" s="485"/>
      <c r="H452" s="135"/>
      <c r="I452" s="62"/>
      <c r="J452" s="62"/>
      <c r="K452" s="62"/>
      <c r="L452" s="59"/>
      <c r="M452" s="62"/>
      <c r="N452" s="59"/>
      <c r="O452" s="62"/>
      <c r="P452" s="133">
        <v>12739.76</v>
      </c>
      <c r="HY452" s="111"/>
      <c r="HZ452" s="111"/>
      <c r="IA452" s="80"/>
      <c r="IB452" s="80"/>
      <c r="IC452" s="80"/>
      <c r="ID452" s="80"/>
      <c r="IE452" s="80"/>
      <c r="IG452" s="17"/>
      <c r="IH452" s="17"/>
      <c r="II452" s="80"/>
      <c r="IJ452" s="17" t="s">
        <v>165</v>
      </c>
      <c r="IK452" s="80"/>
      <c r="IL452" s="17"/>
      <c r="IM452" s="90"/>
      <c r="IO452" s="90"/>
      <c r="IQ452" s="112"/>
    </row>
    <row r="453" spans="1:251" s="12" customFormat="1" ht="15" x14ac:dyDescent="0.25">
      <c r="A453" s="137"/>
      <c r="B453" s="136" t="s">
        <v>677</v>
      </c>
      <c r="C453" s="485" t="s">
        <v>676</v>
      </c>
      <c r="D453" s="485"/>
      <c r="E453" s="485"/>
      <c r="F453" s="485"/>
      <c r="G453" s="485"/>
      <c r="H453" s="135" t="s">
        <v>161</v>
      </c>
      <c r="I453" s="134">
        <v>97</v>
      </c>
      <c r="J453" s="62"/>
      <c r="K453" s="134">
        <v>97</v>
      </c>
      <c r="L453" s="59"/>
      <c r="M453" s="62"/>
      <c r="N453" s="59"/>
      <c r="O453" s="62"/>
      <c r="P453" s="133">
        <v>12357.57</v>
      </c>
      <c r="HY453" s="111"/>
      <c r="HZ453" s="111"/>
      <c r="IA453" s="80"/>
      <c r="IB453" s="80"/>
      <c r="IC453" s="80"/>
      <c r="ID453" s="80"/>
      <c r="IE453" s="80"/>
      <c r="IG453" s="17"/>
      <c r="IH453" s="17"/>
      <c r="II453" s="80"/>
      <c r="IJ453" s="17" t="s">
        <v>676</v>
      </c>
      <c r="IK453" s="80"/>
      <c r="IL453" s="17"/>
      <c r="IM453" s="90"/>
      <c r="IO453" s="90"/>
      <c r="IQ453" s="112"/>
    </row>
    <row r="454" spans="1:251" s="12" customFormat="1" ht="15" x14ac:dyDescent="0.25">
      <c r="A454" s="137"/>
      <c r="B454" s="136" t="s">
        <v>675</v>
      </c>
      <c r="C454" s="485" t="s">
        <v>674</v>
      </c>
      <c r="D454" s="485"/>
      <c r="E454" s="485"/>
      <c r="F454" s="485"/>
      <c r="G454" s="485"/>
      <c r="H454" s="135" t="s">
        <v>161</v>
      </c>
      <c r="I454" s="134">
        <v>51</v>
      </c>
      <c r="J454" s="62"/>
      <c r="K454" s="134">
        <v>51</v>
      </c>
      <c r="L454" s="59"/>
      <c r="M454" s="62"/>
      <c r="N454" s="59"/>
      <c r="O454" s="62"/>
      <c r="P454" s="133">
        <v>6497.28</v>
      </c>
      <c r="HY454" s="111"/>
      <c r="HZ454" s="111"/>
      <c r="IA454" s="80"/>
      <c r="IB454" s="80"/>
      <c r="IC454" s="80"/>
      <c r="ID454" s="80"/>
      <c r="IE454" s="80"/>
      <c r="IG454" s="17"/>
      <c r="IH454" s="17"/>
      <c r="II454" s="80"/>
      <c r="IJ454" s="17" t="s">
        <v>674</v>
      </c>
      <c r="IK454" s="80"/>
      <c r="IL454" s="17"/>
      <c r="IM454" s="90"/>
      <c r="IO454" s="90"/>
      <c r="IQ454" s="112"/>
    </row>
    <row r="455" spans="1:251" s="12" customFormat="1" ht="15" x14ac:dyDescent="0.25">
      <c r="A455" s="124"/>
      <c r="B455" s="123"/>
      <c r="C455" s="516" t="s">
        <v>154</v>
      </c>
      <c r="D455" s="516"/>
      <c r="E455" s="516"/>
      <c r="F455" s="516"/>
      <c r="G455" s="516"/>
      <c r="H455" s="121"/>
      <c r="I455" s="119"/>
      <c r="J455" s="119"/>
      <c r="K455" s="119"/>
      <c r="L455" s="120"/>
      <c r="M455" s="119"/>
      <c r="N455" s="129">
        <v>15467.65</v>
      </c>
      <c r="O455" s="119"/>
      <c r="P455" s="118">
        <v>38050.43</v>
      </c>
      <c r="HY455" s="111"/>
      <c r="HZ455" s="111"/>
      <c r="IA455" s="80"/>
      <c r="IB455" s="80"/>
      <c r="IC455" s="80"/>
      <c r="ID455" s="80"/>
      <c r="IE455" s="80"/>
      <c r="IG455" s="17"/>
      <c r="IH455" s="17"/>
      <c r="II455" s="80"/>
      <c r="IJ455" s="17"/>
      <c r="IK455" s="80" t="s">
        <v>154</v>
      </c>
      <c r="IL455" s="17"/>
      <c r="IM455" s="90"/>
      <c r="IO455" s="90"/>
      <c r="IQ455" s="112"/>
    </row>
    <row r="456" spans="1:251" s="12" customFormat="1" ht="22.5" x14ac:dyDescent="0.25">
      <c r="A456" s="132" t="s">
        <v>481</v>
      </c>
      <c r="B456" s="122" t="s">
        <v>1016</v>
      </c>
      <c r="C456" s="506" t="s">
        <v>1015</v>
      </c>
      <c r="D456" s="506"/>
      <c r="E456" s="506"/>
      <c r="F456" s="506"/>
      <c r="G456" s="506"/>
      <c r="H456" s="121" t="s">
        <v>774</v>
      </c>
      <c r="I456" s="119">
        <v>4.92</v>
      </c>
      <c r="J456" s="131">
        <v>1</v>
      </c>
      <c r="K456" s="128">
        <v>4.92</v>
      </c>
      <c r="L456" s="120"/>
      <c r="M456" s="119"/>
      <c r="N456" s="156"/>
      <c r="O456" s="119"/>
      <c r="P456" s="155"/>
      <c r="HY456" s="111"/>
      <c r="HZ456" s="111"/>
      <c r="IA456" s="80" t="s">
        <v>1015</v>
      </c>
      <c r="IB456" s="80" t="s">
        <v>78</v>
      </c>
      <c r="IC456" s="80" t="s">
        <v>78</v>
      </c>
      <c r="ID456" s="80" t="s">
        <v>78</v>
      </c>
      <c r="IE456" s="80" t="s">
        <v>78</v>
      </c>
      <c r="IG456" s="17"/>
      <c r="IH456" s="17"/>
      <c r="II456" s="80"/>
      <c r="IJ456" s="17"/>
      <c r="IK456" s="80"/>
      <c r="IL456" s="17"/>
      <c r="IM456" s="90"/>
      <c r="IO456" s="90"/>
      <c r="IQ456" s="112"/>
    </row>
    <row r="457" spans="1:251" s="12" customFormat="1" ht="15" x14ac:dyDescent="0.25">
      <c r="A457" s="126"/>
      <c r="B457" s="125"/>
      <c r="C457" s="480" t="s">
        <v>988</v>
      </c>
      <c r="D457" s="480"/>
      <c r="E457" s="480"/>
      <c r="F457" s="480"/>
      <c r="G457" s="480"/>
      <c r="H457" s="480"/>
      <c r="I457" s="480"/>
      <c r="J457" s="480"/>
      <c r="K457" s="480"/>
      <c r="L457" s="480"/>
      <c r="M457" s="480"/>
      <c r="N457" s="480"/>
      <c r="O457" s="480"/>
      <c r="P457" s="517"/>
      <c r="HY457" s="111"/>
      <c r="HZ457" s="111"/>
      <c r="IA457" s="80"/>
      <c r="IB457" s="80"/>
      <c r="IC457" s="80"/>
      <c r="ID457" s="80"/>
      <c r="IE457" s="80"/>
      <c r="IF457" s="52" t="s">
        <v>988</v>
      </c>
      <c r="IG457" s="17"/>
      <c r="IH457" s="17"/>
      <c r="II457" s="80"/>
      <c r="IJ457" s="17"/>
      <c r="IK457" s="80"/>
      <c r="IL457" s="17"/>
      <c r="IM457" s="90"/>
      <c r="IO457" s="90"/>
      <c r="IQ457" s="112"/>
    </row>
    <row r="458" spans="1:251" s="12" customFormat="1" ht="15" x14ac:dyDescent="0.25">
      <c r="A458" s="150"/>
      <c r="B458" s="136" t="s">
        <v>771</v>
      </c>
      <c r="C458" s="485" t="s">
        <v>770</v>
      </c>
      <c r="D458" s="485"/>
      <c r="E458" s="485"/>
      <c r="F458" s="485"/>
      <c r="G458" s="485"/>
      <c r="H458" s="135" t="s">
        <v>177</v>
      </c>
      <c r="I458" s="149">
        <v>1.99</v>
      </c>
      <c r="J458" s="62"/>
      <c r="K458" s="162">
        <v>9.7908000000000008</v>
      </c>
      <c r="L458" s="50"/>
      <c r="M458" s="11"/>
      <c r="N458" s="146">
        <v>557.5</v>
      </c>
      <c r="O458" s="62"/>
      <c r="P458" s="133">
        <v>5458.37</v>
      </c>
      <c r="Q458" s="138"/>
      <c r="R458" s="138"/>
      <c r="HY458" s="111"/>
      <c r="HZ458" s="111"/>
      <c r="IA458" s="80"/>
      <c r="IB458" s="80"/>
      <c r="IC458" s="80"/>
      <c r="ID458" s="80"/>
      <c r="IE458" s="80"/>
      <c r="IG458" s="17" t="s">
        <v>770</v>
      </c>
      <c r="IH458" s="17"/>
      <c r="II458" s="80"/>
      <c r="IJ458" s="17"/>
      <c r="IK458" s="80"/>
      <c r="IL458" s="17"/>
      <c r="IM458" s="90"/>
      <c r="IO458" s="90"/>
      <c r="IQ458" s="112"/>
    </row>
    <row r="459" spans="1:251" s="12" customFormat="1" ht="15" x14ac:dyDescent="0.25">
      <c r="A459" s="150"/>
      <c r="B459" s="136" t="s">
        <v>180</v>
      </c>
      <c r="C459" s="485" t="s">
        <v>179</v>
      </c>
      <c r="D459" s="485"/>
      <c r="E459" s="485"/>
      <c r="F459" s="485"/>
      <c r="G459" s="485"/>
      <c r="H459" s="135" t="s">
        <v>174</v>
      </c>
      <c r="I459" s="149">
        <v>0.08</v>
      </c>
      <c r="J459" s="62"/>
      <c r="K459" s="162">
        <v>0.39360000000000001</v>
      </c>
      <c r="L459" s="50"/>
      <c r="M459" s="11"/>
      <c r="N459" s="146">
        <v>657.75</v>
      </c>
      <c r="O459" s="62"/>
      <c r="P459" s="133">
        <v>258.89</v>
      </c>
      <c r="Q459" s="138"/>
      <c r="R459" s="138"/>
      <c r="HY459" s="111"/>
      <c r="HZ459" s="111"/>
      <c r="IA459" s="80"/>
      <c r="IB459" s="80"/>
      <c r="IC459" s="80"/>
      <c r="ID459" s="80"/>
      <c r="IE459" s="80"/>
      <c r="IG459" s="17" t="s">
        <v>179</v>
      </c>
      <c r="IH459" s="17"/>
      <c r="II459" s="80"/>
      <c r="IJ459" s="17"/>
      <c r="IK459" s="80"/>
      <c r="IL459" s="17"/>
      <c r="IM459" s="90"/>
      <c r="IO459" s="90"/>
      <c r="IQ459" s="112"/>
    </row>
    <row r="460" spans="1:251" s="12" customFormat="1" ht="15" x14ac:dyDescent="0.25">
      <c r="A460" s="137"/>
      <c r="B460" s="136" t="s">
        <v>178</v>
      </c>
      <c r="C460" s="485" t="s">
        <v>176</v>
      </c>
      <c r="D460" s="485"/>
      <c r="E460" s="485"/>
      <c r="F460" s="485"/>
      <c r="G460" s="485"/>
      <c r="H460" s="135" t="s">
        <v>177</v>
      </c>
      <c r="I460" s="149">
        <v>0.08</v>
      </c>
      <c r="J460" s="62"/>
      <c r="K460" s="162">
        <v>0.39360000000000001</v>
      </c>
      <c r="L460" s="59"/>
      <c r="M460" s="62"/>
      <c r="N460" s="153">
        <v>570.26</v>
      </c>
      <c r="O460" s="62"/>
      <c r="P460" s="152">
        <v>224.45</v>
      </c>
      <c r="HY460" s="111"/>
      <c r="HZ460" s="111"/>
      <c r="IA460" s="80"/>
      <c r="IB460" s="80"/>
      <c r="IC460" s="80"/>
      <c r="ID460" s="80"/>
      <c r="IE460" s="80"/>
      <c r="IG460" s="17"/>
      <c r="IH460" s="17" t="s">
        <v>176</v>
      </c>
      <c r="II460" s="80"/>
      <c r="IJ460" s="17"/>
      <c r="IK460" s="80"/>
      <c r="IL460" s="17"/>
      <c r="IM460" s="90"/>
      <c r="IO460" s="90"/>
      <c r="IQ460" s="112"/>
    </row>
    <row r="461" spans="1:251" s="12" customFormat="1" ht="15" x14ac:dyDescent="0.25">
      <c r="A461" s="99"/>
      <c r="B461" s="98"/>
      <c r="C461" s="516" t="s">
        <v>166</v>
      </c>
      <c r="D461" s="516"/>
      <c r="E461" s="516"/>
      <c r="F461" s="516"/>
      <c r="G461" s="516"/>
      <c r="H461" s="121"/>
      <c r="I461" s="119"/>
      <c r="J461" s="119"/>
      <c r="K461" s="119"/>
      <c r="L461" s="120"/>
      <c r="M461" s="119"/>
      <c r="N461" s="129"/>
      <c r="O461" s="119"/>
      <c r="P461" s="118">
        <v>5941.71</v>
      </c>
      <c r="Q461" s="138"/>
      <c r="R461" s="138"/>
      <c r="HY461" s="111"/>
      <c r="HZ461" s="111"/>
      <c r="IA461" s="80"/>
      <c r="IB461" s="80"/>
      <c r="IC461" s="80"/>
      <c r="ID461" s="80"/>
      <c r="IE461" s="80"/>
      <c r="IG461" s="17"/>
      <c r="IH461" s="17"/>
      <c r="II461" s="80" t="s">
        <v>166</v>
      </c>
      <c r="IJ461" s="17"/>
      <c r="IK461" s="80"/>
      <c r="IL461" s="17"/>
      <c r="IM461" s="90"/>
      <c r="IO461" s="90"/>
      <c r="IQ461" s="112"/>
    </row>
    <row r="462" spans="1:251" s="12" customFormat="1" ht="15" x14ac:dyDescent="0.25">
      <c r="A462" s="137" t="s">
        <v>1014</v>
      </c>
      <c r="B462" s="136" t="s">
        <v>679</v>
      </c>
      <c r="C462" s="485" t="s">
        <v>678</v>
      </c>
      <c r="D462" s="485"/>
      <c r="E462" s="485"/>
      <c r="F462" s="485"/>
      <c r="G462" s="485"/>
      <c r="H462" s="135" t="s">
        <v>161</v>
      </c>
      <c r="I462" s="134">
        <v>2</v>
      </c>
      <c r="J462" s="62"/>
      <c r="K462" s="134">
        <v>2</v>
      </c>
      <c r="L462" s="59"/>
      <c r="M462" s="62"/>
      <c r="N462" s="59"/>
      <c r="O462" s="62"/>
      <c r="P462" s="152">
        <v>109.17</v>
      </c>
      <c r="HY462" s="111"/>
      <c r="HZ462" s="111"/>
      <c r="IA462" s="80"/>
      <c r="IB462" s="80"/>
      <c r="IC462" s="80"/>
      <c r="ID462" s="80"/>
      <c r="IE462" s="80"/>
      <c r="IG462" s="17"/>
      <c r="IH462" s="17"/>
      <c r="II462" s="80"/>
      <c r="IJ462" s="17"/>
      <c r="IK462" s="80"/>
      <c r="IL462" s="17" t="s">
        <v>678</v>
      </c>
      <c r="IM462" s="90"/>
      <c r="IO462" s="90"/>
      <c r="IQ462" s="112"/>
    </row>
    <row r="463" spans="1:251" s="12" customFormat="1" ht="15" x14ac:dyDescent="0.25">
      <c r="A463" s="137"/>
      <c r="B463" s="136"/>
      <c r="C463" s="485" t="s">
        <v>165</v>
      </c>
      <c r="D463" s="485"/>
      <c r="E463" s="485"/>
      <c r="F463" s="485"/>
      <c r="G463" s="485"/>
      <c r="H463" s="135"/>
      <c r="I463" s="62"/>
      <c r="J463" s="62"/>
      <c r="K463" s="62"/>
      <c r="L463" s="59"/>
      <c r="M463" s="62"/>
      <c r="N463" s="59"/>
      <c r="O463" s="62"/>
      <c r="P463" s="133">
        <v>5682.82</v>
      </c>
      <c r="HY463" s="111"/>
      <c r="HZ463" s="111"/>
      <c r="IA463" s="80"/>
      <c r="IB463" s="80"/>
      <c r="IC463" s="80"/>
      <c r="ID463" s="80"/>
      <c r="IE463" s="80"/>
      <c r="IG463" s="17"/>
      <c r="IH463" s="17"/>
      <c r="II463" s="80"/>
      <c r="IJ463" s="17" t="s">
        <v>165</v>
      </c>
      <c r="IK463" s="80"/>
      <c r="IL463" s="17"/>
      <c r="IM463" s="90"/>
      <c r="IO463" s="90"/>
      <c r="IQ463" s="112"/>
    </row>
    <row r="464" spans="1:251" s="12" customFormat="1" ht="15" x14ac:dyDescent="0.25">
      <c r="A464" s="137"/>
      <c r="B464" s="136" t="s">
        <v>677</v>
      </c>
      <c r="C464" s="485" t="s">
        <v>676</v>
      </c>
      <c r="D464" s="485"/>
      <c r="E464" s="485"/>
      <c r="F464" s="485"/>
      <c r="G464" s="485"/>
      <c r="H464" s="135" t="s">
        <v>161</v>
      </c>
      <c r="I464" s="134">
        <v>97</v>
      </c>
      <c r="J464" s="62"/>
      <c r="K464" s="134">
        <v>97</v>
      </c>
      <c r="L464" s="59"/>
      <c r="M464" s="62"/>
      <c r="N464" s="59"/>
      <c r="O464" s="62"/>
      <c r="P464" s="133">
        <v>5512.34</v>
      </c>
      <c r="HY464" s="111"/>
      <c r="HZ464" s="111"/>
      <c r="IA464" s="80"/>
      <c r="IB464" s="80"/>
      <c r="IC464" s="80"/>
      <c r="ID464" s="80"/>
      <c r="IE464" s="80"/>
      <c r="IG464" s="17"/>
      <c r="IH464" s="17"/>
      <c r="II464" s="80"/>
      <c r="IJ464" s="17" t="s">
        <v>676</v>
      </c>
      <c r="IK464" s="80"/>
      <c r="IL464" s="17"/>
      <c r="IM464" s="90"/>
      <c r="IO464" s="90"/>
      <c r="IQ464" s="112"/>
    </row>
    <row r="465" spans="1:251" s="12" customFormat="1" ht="15" x14ac:dyDescent="0.25">
      <c r="A465" s="137"/>
      <c r="B465" s="136" t="s">
        <v>675</v>
      </c>
      <c r="C465" s="485" t="s">
        <v>674</v>
      </c>
      <c r="D465" s="485"/>
      <c r="E465" s="485"/>
      <c r="F465" s="485"/>
      <c r="G465" s="485"/>
      <c r="H465" s="135" t="s">
        <v>161</v>
      </c>
      <c r="I465" s="134">
        <v>51</v>
      </c>
      <c r="J465" s="62"/>
      <c r="K465" s="134">
        <v>51</v>
      </c>
      <c r="L465" s="59"/>
      <c r="M465" s="62"/>
      <c r="N465" s="59"/>
      <c r="O465" s="62"/>
      <c r="P465" s="133">
        <v>2898.24</v>
      </c>
      <c r="HY465" s="111"/>
      <c r="HZ465" s="111"/>
      <c r="IA465" s="80"/>
      <c r="IB465" s="80"/>
      <c r="IC465" s="80"/>
      <c r="ID465" s="80"/>
      <c r="IE465" s="80"/>
      <c r="IG465" s="17"/>
      <c r="IH465" s="17"/>
      <c r="II465" s="80"/>
      <c r="IJ465" s="17" t="s">
        <v>674</v>
      </c>
      <c r="IK465" s="80"/>
      <c r="IL465" s="17"/>
      <c r="IM465" s="90"/>
      <c r="IO465" s="90"/>
      <c r="IQ465" s="112"/>
    </row>
    <row r="466" spans="1:251" s="12" customFormat="1" ht="15" x14ac:dyDescent="0.25">
      <c r="A466" s="124"/>
      <c r="B466" s="123"/>
      <c r="C466" s="516" t="s">
        <v>154</v>
      </c>
      <c r="D466" s="516"/>
      <c r="E466" s="516"/>
      <c r="F466" s="516"/>
      <c r="G466" s="516"/>
      <c r="H466" s="121"/>
      <c r="I466" s="119"/>
      <c r="J466" s="119"/>
      <c r="K466" s="119"/>
      <c r="L466" s="120"/>
      <c r="M466" s="119"/>
      <c r="N466" s="129">
        <v>2939.32</v>
      </c>
      <c r="O466" s="119"/>
      <c r="P466" s="118">
        <v>14461.46</v>
      </c>
      <c r="HY466" s="111"/>
      <c r="HZ466" s="111"/>
      <c r="IA466" s="80"/>
      <c r="IB466" s="80"/>
      <c r="IC466" s="80"/>
      <c r="ID466" s="80"/>
      <c r="IE466" s="80"/>
      <c r="IG466" s="17"/>
      <c r="IH466" s="17"/>
      <c r="II466" s="80"/>
      <c r="IJ466" s="17"/>
      <c r="IK466" s="80" t="s">
        <v>154</v>
      </c>
      <c r="IL466" s="17"/>
      <c r="IM466" s="90"/>
      <c r="IO466" s="90"/>
      <c r="IQ466" s="112"/>
    </row>
    <row r="467" spans="1:251" s="12" customFormat="1" ht="56.25" x14ac:dyDescent="0.25">
      <c r="A467" s="132" t="s">
        <v>480</v>
      </c>
      <c r="B467" s="122" t="s">
        <v>1013</v>
      </c>
      <c r="C467" s="506" t="s">
        <v>1012</v>
      </c>
      <c r="D467" s="506"/>
      <c r="E467" s="506"/>
      <c r="F467" s="506"/>
      <c r="G467" s="506"/>
      <c r="H467" s="121" t="s">
        <v>289</v>
      </c>
      <c r="I467" s="119">
        <v>22</v>
      </c>
      <c r="J467" s="131">
        <v>1</v>
      </c>
      <c r="K467" s="131">
        <v>22</v>
      </c>
      <c r="L467" s="120"/>
      <c r="M467" s="119"/>
      <c r="N467" s="159">
        <v>953.41</v>
      </c>
      <c r="O467" s="119"/>
      <c r="P467" s="118">
        <v>20975.02</v>
      </c>
      <c r="HY467" s="111"/>
      <c r="HZ467" s="111"/>
      <c r="IA467" s="80" t="s">
        <v>1012</v>
      </c>
      <c r="IB467" s="80" t="s">
        <v>78</v>
      </c>
      <c r="IC467" s="80" t="s">
        <v>78</v>
      </c>
      <c r="ID467" s="80" t="s">
        <v>78</v>
      </c>
      <c r="IE467" s="80" t="s">
        <v>78</v>
      </c>
      <c r="IG467" s="17"/>
      <c r="IH467" s="17"/>
      <c r="II467" s="80"/>
      <c r="IJ467" s="17"/>
      <c r="IK467" s="80"/>
      <c r="IL467" s="17"/>
      <c r="IM467" s="90"/>
      <c r="IO467" s="90"/>
      <c r="IQ467" s="112"/>
    </row>
    <row r="468" spans="1:251" s="12" customFormat="1" ht="15" x14ac:dyDescent="0.25">
      <c r="A468" s="124"/>
      <c r="B468" s="123"/>
      <c r="C468" s="516" t="s">
        <v>154</v>
      </c>
      <c r="D468" s="516"/>
      <c r="E468" s="516"/>
      <c r="F468" s="516"/>
      <c r="G468" s="516"/>
      <c r="H468" s="121"/>
      <c r="I468" s="119"/>
      <c r="J468" s="119"/>
      <c r="K468" s="119"/>
      <c r="L468" s="120"/>
      <c r="M468" s="119"/>
      <c r="N468" s="120"/>
      <c r="O468" s="119"/>
      <c r="P468" s="118">
        <v>20975.02</v>
      </c>
      <c r="HY468" s="111"/>
      <c r="HZ468" s="111"/>
      <c r="IA468" s="80"/>
      <c r="IB468" s="80"/>
      <c r="IC468" s="80"/>
      <c r="ID468" s="80"/>
      <c r="IE468" s="80"/>
      <c r="IG468" s="17"/>
      <c r="IH468" s="17"/>
      <c r="II468" s="80"/>
      <c r="IJ468" s="17"/>
      <c r="IK468" s="80" t="s">
        <v>154</v>
      </c>
      <c r="IL468" s="17"/>
      <c r="IM468" s="90"/>
      <c r="IO468" s="90"/>
      <c r="IQ468" s="112"/>
    </row>
    <row r="469" spans="1:251" s="12" customFormat="1" ht="22.5" x14ac:dyDescent="0.25">
      <c r="A469" s="132" t="s">
        <v>479</v>
      </c>
      <c r="B469" s="122" t="s">
        <v>1011</v>
      </c>
      <c r="C469" s="506" t="s">
        <v>1010</v>
      </c>
      <c r="D469" s="506"/>
      <c r="E469" s="506"/>
      <c r="F469" s="506"/>
      <c r="G469" s="506"/>
      <c r="H469" s="121" t="s">
        <v>774</v>
      </c>
      <c r="I469" s="119">
        <v>7.38</v>
      </c>
      <c r="J469" s="131">
        <v>1</v>
      </c>
      <c r="K469" s="128">
        <v>7.38</v>
      </c>
      <c r="L469" s="120"/>
      <c r="M469" s="119"/>
      <c r="N469" s="156"/>
      <c r="O469" s="119"/>
      <c r="P469" s="155"/>
      <c r="HY469" s="111"/>
      <c r="HZ469" s="111"/>
      <c r="IA469" s="80" t="s">
        <v>1010</v>
      </c>
      <c r="IB469" s="80" t="s">
        <v>78</v>
      </c>
      <c r="IC469" s="80" t="s">
        <v>78</v>
      </c>
      <c r="ID469" s="80" t="s">
        <v>78</v>
      </c>
      <c r="IE469" s="80" t="s">
        <v>78</v>
      </c>
      <c r="IG469" s="17"/>
      <c r="IH469" s="17"/>
      <c r="II469" s="80"/>
      <c r="IJ469" s="17"/>
      <c r="IK469" s="80"/>
      <c r="IL469" s="17"/>
      <c r="IM469" s="90"/>
      <c r="IO469" s="90"/>
      <c r="IQ469" s="112"/>
    </row>
    <row r="470" spans="1:251" s="12" customFormat="1" ht="15" x14ac:dyDescent="0.25">
      <c r="A470" s="126"/>
      <c r="B470" s="125"/>
      <c r="C470" s="480" t="s">
        <v>1009</v>
      </c>
      <c r="D470" s="480"/>
      <c r="E470" s="480"/>
      <c r="F470" s="480"/>
      <c r="G470" s="480"/>
      <c r="H470" s="480"/>
      <c r="I470" s="480"/>
      <c r="J470" s="480"/>
      <c r="K470" s="480"/>
      <c r="L470" s="480"/>
      <c r="M470" s="480"/>
      <c r="N470" s="480"/>
      <c r="O470" s="480"/>
      <c r="P470" s="517"/>
      <c r="HY470" s="111"/>
      <c r="HZ470" s="111"/>
      <c r="IA470" s="80"/>
      <c r="IB470" s="80"/>
      <c r="IC470" s="80"/>
      <c r="ID470" s="80"/>
      <c r="IE470" s="80"/>
      <c r="IF470" s="52" t="s">
        <v>1009</v>
      </c>
      <c r="IG470" s="17"/>
      <c r="IH470" s="17"/>
      <c r="II470" s="80"/>
      <c r="IJ470" s="17"/>
      <c r="IK470" s="80"/>
      <c r="IL470" s="17"/>
      <c r="IM470" s="90"/>
      <c r="IO470" s="90"/>
      <c r="IQ470" s="112"/>
    </row>
    <row r="471" spans="1:251" s="12" customFormat="1" ht="15" x14ac:dyDescent="0.25">
      <c r="A471" s="150"/>
      <c r="B471" s="136" t="s">
        <v>215</v>
      </c>
      <c r="C471" s="485" t="s">
        <v>214</v>
      </c>
      <c r="D471" s="485"/>
      <c r="E471" s="485"/>
      <c r="F471" s="485"/>
      <c r="G471" s="485"/>
      <c r="H471" s="135" t="s">
        <v>177</v>
      </c>
      <c r="I471" s="149">
        <v>2.78</v>
      </c>
      <c r="J471" s="62"/>
      <c r="K471" s="162">
        <v>20.516400000000001</v>
      </c>
      <c r="L471" s="50"/>
      <c r="M471" s="11"/>
      <c r="N471" s="146">
        <v>463.87</v>
      </c>
      <c r="O471" s="62"/>
      <c r="P471" s="133">
        <v>9516.94</v>
      </c>
      <c r="Q471" s="138"/>
      <c r="R471" s="138"/>
      <c r="HY471" s="111"/>
      <c r="HZ471" s="111"/>
      <c r="IA471" s="80"/>
      <c r="IB471" s="80"/>
      <c r="IC471" s="80"/>
      <c r="ID471" s="80"/>
      <c r="IE471" s="80"/>
      <c r="IG471" s="17" t="s">
        <v>214</v>
      </c>
      <c r="IH471" s="17"/>
      <c r="II471" s="80"/>
      <c r="IJ471" s="17"/>
      <c r="IK471" s="80"/>
      <c r="IL471" s="17"/>
      <c r="IM471" s="90"/>
      <c r="IO471" s="90"/>
      <c r="IQ471" s="112"/>
    </row>
    <row r="472" spans="1:251" s="12" customFormat="1" ht="15" x14ac:dyDescent="0.25">
      <c r="A472" s="150"/>
      <c r="B472" s="136" t="s">
        <v>213</v>
      </c>
      <c r="C472" s="485" t="s">
        <v>212</v>
      </c>
      <c r="D472" s="485"/>
      <c r="E472" s="485"/>
      <c r="F472" s="485"/>
      <c r="G472" s="485"/>
      <c r="H472" s="135" t="s">
        <v>177</v>
      </c>
      <c r="I472" s="149">
        <v>8.11</v>
      </c>
      <c r="J472" s="62"/>
      <c r="K472" s="162">
        <v>59.851799999999997</v>
      </c>
      <c r="L472" s="50"/>
      <c r="M472" s="11"/>
      <c r="N472" s="146">
        <v>506.43</v>
      </c>
      <c r="O472" s="62"/>
      <c r="P472" s="133">
        <v>30310.75</v>
      </c>
      <c r="Q472" s="138"/>
      <c r="R472" s="138"/>
      <c r="HY472" s="111"/>
      <c r="HZ472" s="111"/>
      <c r="IA472" s="80"/>
      <c r="IB472" s="80"/>
      <c r="IC472" s="80"/>
      <c r="ID472" s="80"/>
      <c r="IE472" s="80"/>
      <c r="IG472" s="17" t="s">
        <v>212</v>
      </c>
      <c r="IH472" s="17"/>
      <c r="II472" s="80"/>
      <c r="IJ472" s="17"/>
      <c r="IK472" s="80"/>
      <c r="IL472" s="17"/>
      <c r="IM472" s="90"/>
      <c r="IO472" s="90"/>
      <c r="IQ472" s="112"/>
    </row>
    <row r="473" spans="1:251" s="12" customFormat="1" ht="15" x14ac:dyDescent="0.25">
      <c r="A473" s="150"/>
      <c r="B473" s="136" t="s">
        <v>211</v>
      </c>
      <c r="C473" s="485" t="s">
        <v>210</v>
      </c>
      <c r="D473" s="485"/>
      <c r="E473" s="485"/>
      <c r="F473" s="485"/>
      <c r="G473" s="485"/>
      <c r="H473" s="135" t="s">
        <v>177</v>
      </c>
      <c r="I473" s="149">
        <v>13.98</v>
      </c>
      <c r="J473" s="62"/>
      <c r="K473" s="162">
        <v>103.1724</v>
      </c>
      <c r="L473" s="50"/>
      <c r="M473" s="11"/>
      <c r="N473" s="146">
        <v>570.26</v>
      </c>
      <c r="O473" s="62"/>
      <c r="P473" s="133">
        <v>58835.09</v>
      </c>
      <c r="Q473" s="138"/>
      <c r="R473" s="138"/>
      <c r="HY473" s="111"/>
      <c r="HZ473" s="111"/>
      <c r="IA473" s="80"/>
      <c r="IB473" s="80"/>
      <c r="IC473" s="80"/>
      <c r="ID473" s="80"/>
      <c r="IE473" s="80"/>
      <c r="IG473" s="17" t="s">
        <v>210</v>
      </c>
      <c r="IH473" s="17"/>
      <c r="II473" s="80"/>
      <c r="IJ473" s="17"/>
      <c r="IK473" s="80"/>
      <c r="IL473" s="17"/>
      <c r="IM473" s="90"/>
      <c r="IO473" s="90"/>
      <c r="IQ473" s="112"/>
    </row>
    <row r="474" spans="1:251" s="12" customFormat="1" ht="15" x14ac:dyDescent="0.25">
      <c r="A474" s="150"/>
      <c r="B474" s="136" t="s">
        <v>209</v>
      </c>
      <c r="C474" s="485" t="s">
        <v>208</v>
      </c>
      <c r="D474" s="485"/>
      <c r="E474" s="485"/>
      <c r="F474" s="485"/>
      <c r="G474" s="485"/>
      <c r="H474" s="135" t="s">
        <v>177</v>
      </c>
      <c r="I474" s="149">
        <v>6.54</v>
      </c>
      <c r="J474" s="62"/>
      <c r="K474" s="162">
        <v>48.2652</v>
      </c>
      <c r="L474" s="50"/>
      <c r="M474" s="11"/>
      <c r="N474" s="146">
        <v>655.38</v>
      </c>
      <c r="O474" s="62"/>
      <c r="P474" s="133">
        <v>31632.05</v>
      </c>
      <c r="Q474" s="138"/>
      <c r="R474" s="138"/>
      <c r="HY474" s="111"/>
      <c r="HZ474" s="111"/>
      <c r="IA474" s="80"/>
      <c r="IB474" s="80"/>
      <c r="IC474" s="80"/>
      <c r="ID474" s="80"/>
      <c r="IE474" s="80"/>
      <c r="IG474" s="17" t="s">
        <v>208</v>
      </c>
      <c r="IH474" s="17"/>
      <c r="II474" s="80"/>
      <c r="IJ474" s="17"/>
      <c r="IK474" s="80"/>
      <c r="IL474" s="17"/>
      <c r="IM474" s="90"/>
      <c r="IO474" s="90"/>
      <c r="IQ474" s="112"/>
    </row>
    <row r="475" spans="1:251" s="12" customFormat="1" ht="15" x14ac:dyDescent="0.25">
      <c r="A475" s="150"/>
      <c r="B475" s="136" t="s">
        <v>1008</v>
      </c>
      <c r="C475" s="485" t="s">
        <v>1007</v>
      </c>
      <c r="D475" s="485"/>
      <c r="E475" s="485"/>
      <c r="F475" s="485"/>
      <c r="G475" s="485"/>
      <c r="H475" s="135" t="s">
        <v>177</v>
      </c>
      <c r="I475" s="149">
        <v>0.94</v>
      </c>
      <c r="J475" s="62"/>
      <c r="K475" s="162">
        <v>6.9371999999999998</v>
      </c>
      <c r="L475" s="50"/>
      <c r="M475" s="11"/>
      <c r="N475" s="146">
        <v>766.03</v>
      </c>
      <c r="O475" s="62"/>
      <c r="P475" s="133">
        <v>5314.1</v>
      </c>
      <c r="Q475" s="138"/>
      <c r="R475" s="138"/>
      <c r="HY475" s="111"/>
      <c r="HZ475" s="111"/>
      <c r="IA475" s="80"/>
      <c r="IB475" s="80"/>
      <c r="IC475" s="80"/>
      <c r="ID475" s="80"/>
      <c r="IE475" s="80"/>
      <c r="IG475" s="17" t="s">
        <v>1007</v>
      </c>
      <c r="IH475" s="17"/>
      <c r="II475" s="80"/>
      <c r="IJ475" s="17"/>
      <c r="IK475" s="80"/>
      <c r="IL475" s="17"/>
      <c r="IM475" s="90"/>
      <c r="IO475" s="90"/>
      <c r="IQ475" s="112"/>
    </row>
    <row r="476" spans="1:251" s="12" customFormat="1" ht="15" x14ac:dyDescent="0.25">
      <c r="A476" s="150"/>
      <c r="B476" s="136" t="s">
        <v>207</v>
      </c>
      <c r="C476" s="485" t="s">
        <v>206</v>
      </c>
      <c r="D476" s="485"/>
      <c r="E476" s="485"/>
      <c r="F476" s="485"/>
      <c r="G476" s="485"/>
      <c r="H476" s="135" t="s">
        <v>174</v>
      </c>
      <c r="I476" s="149">
        <v>0.02</v>
      </c>
      <c r="J476" s="62"/>
      <c r="K476" s="162">
        <v>0.14760000000000001</v>
      </c>
      <c r="L476" s="50"/>
      <c r="M476" s="11"/>
      <c r="N476" s="146">
        <v>1664.09</v>
      </c>
      <c r="O476" s="62"/>
      <c r="P476" s="133">
        <v>245.62</v>
      </c>
      <c r="Q476" s="138"/>
      <c r="R476" s="138"/>
      <c r="HY476" s="111"/>
      <c r="HZ476" s="111"/>
      <c r="IA476" s="80"/>
      <c r="IB476" s="80"/>
      <c r="IC476" s="80"/>
      <c r="ID476" s="80"/>
      <c r="IE476" s="80"/>
      <c r="IG476" s="17" t="s">
        <v>206</v>
      </c>
      <c r="IH476" s="17"/>
      <c r="II476" s="80"/>
      <c r="IJ476" s="17"/>
      <c r="IK476" s="80"/>
      <c r="IL476" s="17"/>
      <c r="IM476" s="90"/>
      <c r="IO476" s="90"/>
      <c r="IQ476" s="112"/>
    </row>
    <row r="477" spans="1:251" s="12" customFormat="1" ht="15" x14ac:dyDescent="0.25">
      <c r="A477" s="137"/>
      <c r="B477" s="136" t="s">
        <v>205</v>
      </c>
      <c r="C477" s="485" t="s">
        <v>204</v>
      </c>
      <c r="D477" s="485"/>
      <c r="E477" s="485"/>
      <c r="F477" s="485"/>
      <c r="G477" s="485"/>
      <c r="H477" s="135" t="s">
        <v>177</v>
      </c>
      <c r="I477" s="149">
        <v>0.02</v>
      </c>
      <c r="J477" s="62"/>
      <c r="K477" s="162">
        <v>0.14760000000000001</v>
      </c>
      <c r="L477" s="59"/>
      <c r="M477" s="62"/>
      <c r="N477" s="153">
        <v>766.03</v>
      </c>
      <c r="O477" s="62"/>
      <c r="P477" s="152">
        <v>113.07</v>
      </c>
      <c r="HY477" s="111"/>
      <c r="HZ477" s="111"/>
      <c r="IA477" s="80"/>
      <c r="IB477" s="80"/>
      <c r="IC477" s="80"/>
      <c r="ID477" s="80"/>
      <c r="IE477" s="80"/>
      <c r="IG477" s="17"/>
      <c r="IH477" s="17" t="s">
        <v>204</v>
      </c>
      <c r="II477" s="80"/>
      <c r="IJ477" s="17"/>
      <c r="IK477" s="80"/>
      <c r="IL477" s="17"/>
      <c r="IM477" s="90"/>
      <c r="IO477" s="90"/>
      <c r="IQ477" s="112"/>
    </row>
    <row r="478" spans="1:251" s="12" customFormat="1" ht="15" x14ac:dyDescent="0.25">
      <c r="A478" s="150"/>
      <c r="B478" s="136" t="s">
        <v>698</v>
      </c>
      <c r="C478" s="485" t="s">
        <v>697</v>
      </c>
      <c r="D478" s="485"/>
      <c r="E478" s="485"/>
      <c r="F478" s="485"/>
      <c r="G478" s="485"/>
      <c r="H478" s="135" t="s">
        <v>174</v>
      </c>
      <c r="I478" s="154">
        <v>2.4</v>
      </c>
      <c r="J478" s="62"/>
      <c r="K478" s="151">
        <v>17.712</v>
      </c>
      <c r="L478" s="148">
        <v>1.75</v>
      </c>
      <c r="M478" s="147">
        <v>1.59</v>
      </c>
      <c r="N478" s="146">
        <v>2.78</v>
      </c>
      <c r="O478" s="62"/>
      <c r="P478" s="133">
        <v>49.24</v>
      </c>
      <c r="Q478" s="138"/>
      <c r="R478" s="138"/>
      <c r="HY478" s="111"/>
      <c r="HZ478" s="111"/>
      <c r="IA478" s="80"/>
      <c r="IB478" s="80"/>
      <c r="IC478" s="80"/>
      <c r="ID478" s="80"/>
      <c r="IE478" s="80"/>
      <c r="IG478" s="17" t="s">
        <v>697</v>
      </c>
      <c r="IH478" s="17"/>
      <c r="II478" s="80"/>
      <c r="IJ478" s="17"/>
      <c r="IK478" s="80"/>
      <c r="IL478" s="17"/>
      <c r="IM478" s="90"/>
      <c r="IO478" s="90"/>
      <c r="IQ478" s="112"/>
    </row>
    <row r="479" spans="1:251" s="12" customFormat="1" ht="15" x14ac:dyDescent="0.25">
      <c r="A479" s="150"/>
      <c r="B479" s="136" t="s">
        <v>1006</v>
      </c>
      <c r="C479" s="485" t="s">
        <v>1005</v>
      </c>
      <c r="D479" s="485"/>
      <c r="E479" s="485"/>
      <c r="F479" s="485"/>
      <c r="G479" s="485"/>
      <c r="H479" s="135" t="s">
        <v>174</v>
      </c>
      <c r="I479" s="149">
        <v>0.81</v>
      </c>
      <c r="J479" s="62"/>
      <c r="K479" s="162">
        <v>5.9778000000000002</v>
      </c>
      <c r="L479" s="148">
        <v>23.43</v>
      </c>
      <c r="M479" s="147">
        <v>1.52</v>
      </c>
      <c r="N479" s="146">
        <v>35.61</v>
      </c>
      <c r="O479" s="62"/>
      <c r="P479" s="133">
        <v>212.87</v>
      </c>
      <c r="Q479" s="138"/>
      <c r="R479" s="138"/>
      <c r="HY479" s="111"/>
      <c r="HZ479" s="111"/>
      <c r="IA479" s="80"/>
      <c r="IB479" s="80"/>
      <c r="IC479" s="80"/>
      <c r="ID479" s="80"/>
      <c r="IE479" s="80"/>
      <c r="IG479" s="17" t="s">
        <v>1005</v>
      </c>
      <c r="IH479" s="17"/>
      <c r="II479" s="80"/>
      <c r="IJ479" s="17"/>
      <c r="IK479" s="80"/>
      <c r="IL479" s="17"/>
      <c r="IM479" s="90"/>
      <c r="IO479" s="90"/>
      <c r="IQ479" s="112"/>
    </row>
    <row r="480" spans="1:251" s="12" customFormat="1" ht="22.5" x14ac:dyDescent="0.25">
      <c r="A480" s="150"/>
      <c r="B480" s="136" t="s">
        <v>1004</v>
      </c>
      <c r="C480" s="485" t="s">
        <v>1003</v>
      </c>
      <c r="D480" s="485"/>
      <c r="E480" s="485"/>
      <c r="F480" s="485"/>
      <c r="G480" s="485"/>
      <c r="H480" s="135" t="s">
        <v>174</v>
      </c>
      <c r="I480" s="149">
        <v>0.81</v>
      </c>
      <c r="J480" s="62"/>
      <c r="K480" s="162">
        <v>5.9778000000000002</v>
      </c>
      <c r="L480" s="148">
        <v>995.51</v>
      </c>
      <c r="M480" s="147">
        <v>1.33</v>
      </c>
      <c r="N480" s="146">
        <v>1324.03</v>
      </c>
      <c r="O480" s="62"/>
      <c r="P480" s="133">
        <v>7914.79</v>
      </c>
      <c r="Q480" s="138"/>
      <c r="R480" s="138"/>
      <c r="HY480" s="111"/>
      <c r="HZ480" s="111"/>
      <c r="IA480" s="80"/>
      <c r="IB480" s="80"/>
      <c r="IC480" s="80"/>
      <c r="ID480" s="80"/>
      <c r="IE480" s="80"/>
      <c r="IG480" s="17" t="s">
        <v>1003</v>
      </c>
      <c r="IH480" s="17"/>
      <c r="II480" s="80"/>
      <c r="IJ480" s="17"/>
      <c r="IK480" s="80"/>
      <c r="IL480" s="17"/>
      <c r="IM480" s="90"/>
      <c r="IO480" s="90"/>
      <c r="IQ480" s="112"/>
    </row>
    <row r="481" spans="1:251" s="12" customFormat="1" ht="15" x14ac:dyDescent="0.25">
      <c r="A481" s="137"/>
      <c r="B481" s="136" t="s">
        <v>321</v>
      </c>
      <c r="C481" s="485" t="s">
        <v>320</v>
      </c>
      <c r="D481" s="485"/>
      <c r="E481" s="485"/>
      <c r="F481" s="485"/>
      <c r="G481" s="485"/>
      <c r="H481" s="135" t="s">
        <v>177</v>
      </c>
      <c r="I481" s="149">
        <v>0.81</v>
      </c>
      <c r="J481" s="62"/>
      <c r="K481" s="162">
        <v>5.9778000000000002</v>
      </c>
      <c r="L481" s="59"/>
      <c r="M481" s="62"/>
      <c r="N481" s="153">
        <v>655.38</v>
      </c>
      <c r="O481" s="62"/>
      <c r="P481" s="133">
        <v>3917.73</v>
      </c>
      <c r="HY481" s="111"/>
      <c r="HZ481" s="111"/>
      <c r="IA481" s="80"/>
      <c r="IB481" s="80"/>
      <c r="IC481" s="80"/>
      <c r="ID481" s="80"/>
      <c r="IE481" s="80"/>
      <c r="IG481" s="17"/>
      <c r="IH481" s="17" t="s">
        <v>320</v>
      </c>
      <c r="II481" s="80"/>
      <c r="IJ481" s="17"/>
      <c r="IK481" s="80"/>
      <c r="IL481" s="17"/>
      <c r="IM481" s="90"/>
      <c r="IO481" s="90"/>
      <c r="IQ481" s="112"/>
    </row>
    <row r="482" spans="1:251" s="12" customFormat="1" ht="15" x14ac:dyDescent="0.25">
      <c r="A482" s="150"/>
      <c r="B482" s="136" t="s">
        <v>180</v>
      </c>
      <c r="C482" s="485" t="s">
        <v>179</v>
      </c>
      <c r="D482" s="485"/>
      <c r="E482" s="485"/>
      <c r="F482" s="485"/>
      <c r="G482" s="485"/>
      <c r="H482" s="135" t="s">
        <v>174</v>
      </c>
      <c r="I482" s="149">
        <v>0.01</v>
      </c>
      <c r="J482" s="62"/>
      <c r="K482" s="162">
        <v>7.3800000000000004E-2</v>
      </c>
      <c r="L482" s="50"/>
      <c r="M482" s="11"/>
      <c r="N482" s="146">
        <v>657.75</v>
      </c>
      <c r="O482" s="62"/>
      <c r="P482" s="133">
        <v>48.54</v>
      </c>
      <c r="Q482" s="138"/>
      <c r="R482" s="138"/>
      <c r="HY482" s="111"/>
      <c r="HZ482" s="111"/>
      <c r="IA482" s="80"/>
      <c r="IB482" s="80"/>
      <c r="IC482" s="80"/>
      <c r="ID482" s="80"/>
      <c r="IE482" s="80"/>
      <c r="IG482" s="17" t="s">
        <v>179</v>
      </c>
      <c r="IH482" s="17"/>
      <c r="II482" s="80"/>
      <c r="IJ482" s="17"/>
      <c r="IK482" s="80"/>
      <c r="IL482" s="17"/>
      <c r="IM482" s="90"/>
      <c r="IO482" s="90"/>
      <c r="IQ482" s="112"/>
    </row>
    <row r="483" spans="1:251" s="12" customFormat="1" ht="15" x14ac:dyDescent="0.25">
      <c r="A483" s="137"/>
      <c r="B483" s="136" t="s">
        <v>178</v>
      </c>
      <c r="C483" s="485" t="s">
        <v>176</v>
      </c>
      <c r="D483" s="485"/>
      <c r="E483" s="485"/>
      <c r="F483" s="485"/>
      <c r="G483" s="485"/>
      <c r="H483" s="135" t="s">
        <v>177</v>
      </c>
      <c r="I483" s="149">
        <v>0.01</v>
      </c>
      <c r="J483" s="62"/>
      <c r="K483" s="162">
        <v>7.3800000000000004E-2</v>
      </c>
      <c r="L483" s="59"/>
      <c r="M483" s="62"/>
      <c r="N483" s="153">
        <v>570.26</v>
      </c>
      <c r="O483" s="62"/>
      <c r="P483" s="152">
        <v>42.09</v>
      </c>
      <c r="HY483" s="111"/>
      <c r="HZ483" s="111"/>
      <c r="IA483" s="80"/>
      <c r="IB483" s="80"/>
      <c r="IC483" s="80"/>
      <c r="ID483" s="80"/>
      <c r="IE483" s="80"/>
      <c r="IG483" s="17"/>
      <c r="IH483" s="17" t="s">
        <v>176</v>
      </c>
      <c r="II483" s="80"/>
      <c r="IJ483" s="17"/>
      <c r="IK483" s="80"/>
      <c r="IL483" s="17"/>
      <c r="IM483" s="90"/>
      <c r="IO483" s="90"/>
      <c r="IQ483" s="112"/>
    </row>
    <row r="484" spans="1:251" s="12" customFormat="1" ht="15" x14ac:dyDescent="0.25">
      <c r="A484" s="150"/>
      <c r="B484" s="136" t="s">
        <v>857</v>
      </c>
      <c r="C484" s="485" t="s">
        <v>856</v>
      </c>
      <c r="D484" s="485"/>
      <c r="E484" s="485"/>
      <c r="F484" s="485"/>
      <c r="G484" s="485"/>
      <c r="H484" s="135" t="s">
        <v>157</v>
      </c>
      <c r="I484" s="162">
        <v>1E-4</v>
      </c>
      <c r="J484" s="62"/>
      <c r="K484" s="203">
        <v>7.3800000000000005E-4</v>
      </c>
      <c r="L484" s="166">
        <v>70296.2</v>
      </c>
      <c r="M484" s="147">
        <v>1.25</v>
      </c>
      <c r="N484" s="146">
        <v>87870.25</v>
      </c>
      <c r="O484" s="62"/>
      <c r="P484" s="133">
        <v>64.849999999999994</v>
      </c>
      <c r="Q484" s="138"/>
      <c r="R484" s="138"/>
      <c r="HY484" s="111"/>
      <c r="HZ484" s="111"/>
      <c r="IA484" s="80"/>
      <c r="IB484" s="80"/>
      <c r="IC484" s="80"/>
      <c r="ID484" s="80"/>
      <c r="IE484" s="80"/>
      <c r="IG484" s="17" t="s">
        <v>856</v>
      </c>
      <c r="IH484" s="17"/>
      <c r="II484" s="80"/>
      <c r="IJ484" s="17"/>
      <c r="IK484" s="80"/>
      <c r="IL484" s="17"/>
      <c r="IM484" s="90"/>
      <c r="IO484" s="90"/>
      <c r="IQ484" s="112"/>
    </row>
    <row r="485" spans="1:251" s="12" customFormat="1" ht="15" x14ac:dyDescent="0.25">
      <c r="A485" s="150"/>
      <c r="B485" s="136" t="s">
        <v>1002</v>
      </c>
      <c r="C485" s="485" t="s">
        <v>1001</v>
      </c>
      <c r="D485" s="485"/>
      <c r="E485" s="485"/>
      <c r="F485" s="485"/>
      <c r="G485" s="485"/>
      <c r="H485" s="135" t="s">
        <v>171</v>
      </c>
      <c r="I485" s="151">
        <v>3.9E-2</v>
      </c>
      <c r="J485" s="62"/>
      <c r="K485" s="168">
        <v>0.28782000000000002</v>
      </c>
      <c r="L485" s="148">
        <v>83.06</v>
      </c>
      <c r="M485" s="147">
        <v>0.89</v>
      </c>
      <c r="N485" s="146">
        <v>73.92</v>
      </c>
      <c r="O485" s="62"/>
      <c r="P485" s="133">
        <v>21.28</v>
      </c>
      <c r="Q485" s="138"/>
      <c r="R485" s="138"/>
      <c r="HY485" s="111"/>
      <c r="HZ485" s="111"/>
      <c r="IA485" s="80"/>
      <c r="IB485" s="80"/>
      <c r="IC485" s="80"/>
      <c r="ID485" s="80"/>
      <c r="IE485" s="80"/>
      <c r="IG485" s="17" t="s">
        <v>1001</v>
      </c>
      <c r="IH485" s="17"/>
      <c r="II485" s="80"/>
      <c r="IJ485" s="17"/>
      <c r="IK485" s="80"/>
      <c r="IL485" s="17"/>
      <c r="IM485" s="90"/>
      <c r="IO485" s="90"/>
      <c r="IQ485" s="112"/>
    </row>
    <row r="486" spans="1:251" s="12" customFormat="1" ht="22.5" x14ac:dyDescent="0.25">
      <c r="A486" s="150"/>
      <c r="B486" s="136" t="s">
        <v>1000</v>
      </c>
      <c r="C486" s="485" t="s">
        <v>999</v>
      </c>
      <c r="D486" s="485"/>
      <c r="E486" s="485"/>
      <c r="F486" s="485"/>
      <c r="G486" s="485"/>
      <c r="H486" s="135" t="s">
        <v>289</v>
      </c>
      <c r="I486" s="149">
        <v>0.01</v>
      </c>
      <c r="J486" s="62"/>
      <c r="K486" s="162">
        <v>7.3800000000000004E-2</v>
      </c>
      <c r="L486" s="166">
        <v>7555</v>
      </c>
      <c r="M486" s="147">
        <v>2.36</v>
      </c>
      <c r="N486" s="146">
        <v>17829.8</v>
      </c>
      <c r="O486" s="62"/>
      <c r="P486" s="133">
        <v>1315.84</v>
      </c>
      <c r="Q486" s="138"/>
      <c r="R486" s="138"/>
      <c r="HY486" s="111"/>
      <c r="HZ486" s="111"/>
      <c r="IA486" s="80"/>
      <c r="IB486" s="80"/>
      <c r="IC486" s="80"/>
      <c r="ID486" s="80"/>
      <c r="IE486" s="80"/>
      <c r="IG486" s="17" t="s">
        <v>999</v>
      </c>
      <c r="IH486" s="17"/>
      <c r="II486" s="80"/>
      <c r="IJ486" s="17"/>
      <c r="IK486" s="80"/>
      <c r="IL486" s="17"/>
      <c r="IM486" s="90"/>
      <c r="IO486" s="90"/>
      <c r="IQ486" s="112"/>
    </row>
    <row r="487" spans="1:251" s="12" customFormat="1" ht="15" x14ac:dyDescent="0.25">
      <c r="A487" s="99"/>
      <c r="B487" s="98"/>
      <c r="C487" s="516" t="s">
        <v>166</v>
      </c>
      <c r="D487" s="516"/>
      <c r="E487" s="516"/>
      <c r="F487" s="516"/>
      <c r="G487" s="516"/>
      <c r="H487" s="121"/>
      <c r="I487" s="119"/>
      <c r="J487" s="119"/>
      <c r="K487" s="119"/>
      <c r="L487" s="120"/>
      <c r="M487" s="119"/>
      <c r="N487" s="129"/>
      <c r="O487" s="119"/>
      <c r="P487" s="118">
        <v>149554.85</v>
      </c>
      <c r="Q487" s="138"/>
      <c r="R487" s="138"/>
      <c r="HY487" s="111"/>
      <c r="HZ487" s="111"/>
      <c r="IA487" s="80"/>
      <c r="IB487" s="80"/>
      <c r="IC487" s="80"/>
      <c r="ID487" s="80"/>
      <c r="IE487" s="80"/>
      <c r="IG487" s="17"/>
      <c r="IH487" s="17"/>
      <c r="II487" s="80" t="s">
        <v>166</v>
      </c>
      <c r="IJ487" s="17"/>
      <c r="IK487" s="80"/>
      <c r="IL487" s="17"/>
      <c r="IM487" s="90"/>
      <c r="IO487" s="90"/>
      <c r="IQ487" s="112"/>
    </row>
    <row r="488" spans="1:251" s="12" customFormat="1" ht="15" x14ac:dyDescent="0.25">
      <c r="A488" s="137" t="s">
        <v>998</v>
      </c>
      <c r="B488" s="136" t="s">
        <v>679</v>
      </c>
      <c r="C488" s="485" t="s">
        <v>678</v>
      </c>
      <c r="D488" s="485"/>
      <c r="E488" s="485"/>
      <c r="F488" s="485"/>
      <c r="G488" s="485"/>
      <c r="H488" s="135" t="s">
        <v>161</v>
      </c>
      <c r="I488" s="134">
        <v>2</v>
      </c>
      <c r="J488" s="62"/>
      <c r="K488" s="134">
        <v>2</v>
      </c>
      <c r="L488" s="59"/>
      <c r="M488" s="62"/>
      <c r="N488" s="59"/>
      <c r="O488" s="62"/>
      <c r="P488" s="133">
        <v>2712.18</v>
      </c>
      <c r="HY488" s="111"/>
      <c r="HZ488" s="111"/>
      <c r="IA488" s="80"/>
      <c r="IB488" s="80"/>
      <c r="IC488" s="80"/>
      <c r="ID488" s="80"/>
      <c r="IE488" s="80"/>
      <c r="IG488" s="17"/>
      <c r="IH488" s="17"/>
      <c r="II488" s="80"/>
      <c r="IJ488" s="17"/>
      <c r="IK488" s="80"/>
      <c r="IL488" s="17" t="s">
        <v>678</v>
      </c>
      <c r="IM488" s="90"/>
      <c r="IO488" s="90"/>
      <c r="IQ488" s="112"/>
    </row>
    <row r="489" spans="1:251" s="12" customFormat="1" ht="15" x14ac:dyDescent="0.25">
      <c r="A489" s="137"/>
      <c r="B489" s="136"/>
      <c r="C489" s="485" t="s">
        <v>165</v>
      </c>
      <c r="D489" s="485"/>
      <c r="E489" s="485"/>
      <c r="F489" s="485"/>
      <c r="G489" s="485"/>
      <c r="H489" s="135"/>
      <c r="I489" s="62"/>
      <c r="J489" s="62"/>
      <c r="K489" s="62"/>
      <c r="L489" s="59"/>
      <c r="M489" s="62"/>
      <c r="N489" s="59"/>
      <c r="O489" s="62"/>
      <c r="P489" s="133">
        <v>139681.82</v>
      </c>
      <c r="HY489" s="111"/>
      <c r="HZ489" s="111"/>
      <c r="IA489" s="80"/>
      <c r="IB489" s="80"/>
      <c r="IC489" s="80"/>
      <c r="ID489" s="80"/>
      <c r="IE489" s="80"/>
      <c r="IG489" s="17"/>
      <c r="IH489" s="17"/>
      <c r="II489" s="80"/>
      <c r="IJ489" s="17" t="s">
        <v>165</v>
      </c>
      <c r="IK489" s="80"/>
      <c r="IL489" s="17"/>
      <c r="IM489" s="90"/>
      <c r="IO489" s="90"/>
      <c r="IQ489" s="112"/>
    </row>
    <row r="490" spans="1:251" s="12" customFormat="1" ht="15" x14ac:dyDescent="0.25">
      <c r="A490" s="137"/>
      <c r="B490" s="136" t="s">
        <v>677</v>
      </c>
      <c r="C490" s="485" t="s">
        <v>676</v>
      </c>
      <c r="D490" s="485"/>
      <c r="E490" s="485"/>
      <c r="F490" s="485"/>
      <c r="G490" s="485"/>
      <c r="H490" s="135" t="s">
        <v>161</v>
      </c>
      <c r="I490" s="134">
        <v>97</v>
      </c>
      <c r="J490" s="62"/>
      <c r="K490" s="134">
        <v>97</v>
      </c>
      <c r="L490" s="59"/>
      <c r="M490" s="62"/>
      <c r="N490" s="59"/>
      <c r="O490" s="62"/>
      <c r="P490" s="133">
        <v>135491.37</v>
      </c>
      <c r="HY490" s="111"/>
      <c r="HZ490" s="111"/>
      <c r="IA490" s="80"/>
      <c r="IB490" s="80"/>
      <c r="IC490" s="80"/>
      <c r="ID490" s="80"/>
      <c r="IE490" s="80"/>
      <c r="IG490" s="17"/>
      <c r="IH490" s="17"/>
      <c r="II490" s="80"/>
      <c r="IJ490" s="17" t="s">
        <v>676</v>
      </c>
      <c r="IK490" s="80"/>
      <c r="IL490" s="17"/>
      <c r="IM490" s="90"/>
      <c r="IO490" s="90"/>
      <c r="IQ490" s="112"/>
    </row>
    <row r="491" spans="1:251" s="12" customFormat="1" ht="15" x14ac:dyDescent="0.25">
      <c r="A491" s="137"/>
      <c r="B491" s="136" t="s">
        <v>675</v>
      </c>
      <c r="C491" s="485" t="s">
        <v>674</v>
      </c>
      <c r="D491" s="485"/>
      <c r="E491" s="485"/>
      <c r="F491" s="485"/>
      <c r="G491" s="485"/>
      <c r="H491" s="135" t="s">
        <v>161</v>
      </c>
      <c r="I491" s="134">
        <v>51</v>
      </c>
      <c r="J491" s="62"/>
      <c r="K491" s="134">
        <v>51</v>
      </c>
      <c r="L491" s="59"/>
      <c r="M491" s="62"/>
      <c r="N491" s="59"/>
      <c r="O491" s="62"/>
      <c r="P491" s="133">
        <v>71237.73</v>
      </c>
      <c r="HY491" s="111"/>
      <c r="HZ491" s="111"/>
      <c r="IA491" s="80"/>
      <c r="IB491" s="80"/>
      <c r="IC491" s="80"/>
      <c r="ID491" s="80"/>
      <c r="IE491" s="80"/>
      <c r="IG491" s="17"/>
      <c r="IH491" s="17"/>
      <c r="II491" s="80"/>
      <c r="IJ491" s="17" t="s">
        <v>674</v>
      </c>
      <c r="IK491" s="80"/>
      <c r="IL491" s="17"/>
      <c r="IM491" s="90"/>
      <c r="IO491" s="90"/>
      <c r="IQ491" s="112"/>
    </row>
    <row r="492" spans="1:251" s="12" customFormat="1" ht="15" x14ac:dyDescent="0.25">
      <c r="A492" s="124"/>
      <c r="B492" s="123"/>
      <c r="C492" s="516" t="s">
        <v>154</v>
      </c>
      <c r="D492" s="516"/>
      <c r="E492" s="516"/>
      <c r="F492" s="516"/>
      <c r="G492" s="516"/>
      <c r="H492" s="121"/>
      <c r="I492" s="119"/>
      <c r="J492" s="119"/>
      <c r="K492" s="119"/>
      <c r="L492" s="120"/>
      <c r="M492" s="119"/>
      <c r="N492" s="129">
        <v>48644.46</v>
      </c>
      <c r="O492" s="119"/>
      <c r="P492" s="118">
        <v>358996.13</v>
      </c>
      <c r="HY492" s="111"/>
      <c r="HZ492" s="111"/>
      <c r="IA492" s="80"/>
      <c r="IB492" s="80"/>
      <c r="IC492" s="80"/>
      <c r="ID492" s="80"/>
      <c r="IE492" s="80"/>
      <c r="IG492" s="17"/>
      <c r="IH492" s="17"/>
      <c r="II492" s="80"/>
      <c r="IJ492" s="17"/>
      <c r="IK492" s="80" t="s">
        <v>154</v>
      </c>
      <c r="IL492" s="17"/>
      <c r="IM492" s="90"/>
      <c r="IO492" s="90"/>
      <c r="IQ492" s="112"/>
    </row>
    <row r="493" spans="1:251" s="12" customFormat="1" ht="56.25" x14ac:dyDescent="0.25">
      <c r="A493" s="132" t="s">
        <v>477</v>
      </c>
      <c r="B493" s="122" t="s">
        <v>997</v>
      </c>
      <c r="C493" s="506" t="s">
        <v>996</v>
      </c>
      <c r="D493" s="506"/>
      <c r="E493" s="506"/>
      <c r="F493" s="506"/>
      <c r="G493" s="506"/>
      <c r="H493" s="121" t="s">
        <v>199</v>
      </c>
      <c r="I493" s="119">
        <v>0.77120999999999995</v>
      </c>
      <c r="J493" s="131">
        <v>1</v>
      </c>
      <c r="K493" s="130">
        <v>0.77120999999999995</v>
      </c>
      <c r="L493" s="129">
        <v>1114796.72</v>
      </c>
      <c r="M493" s="128">
        <v>1.17</v>
      </c>
      <c r="N493" s="127">
        <v>1304312.1599999999</v>
      </c>
      <c r="O493" s="119"/>
      <c r="P493" s="118">
        <v>1005898.58</v>
      </c>
      <c r="HY493" s="111"/>
      <c r="HZ493" s="111"/>
      <c r="IA493" s="80" t="s">
        <v>996</v>
      </c>
      <c r="IB493" s="80" t="s">
        <v>78</v>
      </c>
      <c r="IC493" s="80" t="s">
        <v>78</v>
      </c>
      <c r="ID493" s="80" t="s">
        <v>78</v>
      </c>
      <c r="IE493" s="80" t="s">
        <v>78</v>
      </c>
      <c r="IG493" s="17"/>
      <c r="IH493" s="17"/>
      <c r="II493" s="80"/>
      <c r="IJ493" s="17"/>
      <c r="IK493" s="80"/>
      <c r="IL493" s="17"/>
      <c r="IM493" s="90"/>
      <c r="IO493" s="90"/>
      <c r="IQ493" s="112"/>
    </row>
    <row r="494" spans="1:251" s="12" customFormat="1" ht="15" x14ac:dyDescent="0.25">
      <c r="A494" s="126"/>
      <c r="B494" s="125"/>
      <c r="C494" s="480" t="s">
        <v>995</v>
      </c>
      <c r="D494" s="480"/>
      <c r="E494" s="480"/>
      <c r="F494" s="480"/>
      <c r="G494" s="480"/>
      <c r="H494" s="480"/>
      <c r="I494" s="480"/>
      <c r="J494" s="480"/>
      <c r="K494" s="480"/>
      <c r="L494" s="480"/>
      <c r="M494" s="480"/>
      <c r="N494" s="480"/>
      <c r="O494" s="480"/>
      <c r="P494" s="517"/>
      <c r="HY494" s="111"/>
      <c r="HZ494" s="111"/>
      <c r="IA494" s="80"/>
      <c r="IB494" s="80"/>
      <c r="IC494" s="80"/>
      <c r="ID494" s="80"/>
      <c r="IE494" s="80"/>
      <c r="IF494" s="52" t="s">
        <v>995</v>
      </c>
      <c r="IG494" s="17"/>
      <c r="IH494" s="17"/>
      <c r="II494" s="80"/>
      <c r="IJ494" s="17"/>
      <c r="IK494" s="80"/>
      <c r="IL494" s="17"/>
      <c r="IM494" s="90"/>
      <c r="IO494" s="90"/>
      <c r="IQ494" s="112"/>
    </row>
    <row r="495" spans="1:251" s="12" customFormat="1" ht="15" x14ac:dyDescent="0.25">
      <c r="A495" s="124"/>
      <c r="B495" s="123"/>
      <c r="C495" s="516" t="s">
        <v>154</v>
      </c>
      <c r="D495" s="516"/>
      <c r="E495" s="516"/>
      <c r="F495" s="516"/>
      <c r="G495" s="516"/>
      <c r="H495" s="121"/>
      <c r="I495" s="119"/>
      <c r="J495" s="119"/>
      <c r="K495" s="119"/>
      <c r="L495" s="120"/>
      <c r="M495" s="119"/>
      <c r="N495" s="120"/>
      <c r="O495" s="119"/>
      <c r="P495" s="118">
        <v>1005898.58</v>
      </c>
      <c r="HY495" s="111"/>
      <c r="HZ495" s="111"/>
      <c r="IA495" s="80"/>
      <c r="IB495" s="80"/>
      <c r="IC495" s="80"/>
      <c r="ID495" s="80"/>
      <c r="IE495" s="80"/>
      <c r="IG495" s="17"/>
      <c r="IH495" s="17"/>
      <c r="II495" s="80"/>
      <c r="IJ495" s="17"/>
      <c r="IK495" s="80" t="s">
        <v>154</v>
      </c>
      <c r="IL495" s="17"/>
      <c r="IM495" s="90"/>
      <c r="IO495" s="90"/>
      <c r="IQ495" s="112"/>
    </row>
    <row r="496" spans="1:251" s="12" customFormat="1" ht="45" x14ac:dyDescent="0.25">
      <c r="A496" s="132" t="s">
        <v>475</v>
      </c>
      <c r="B496" s="122" t="s">
        <v>994</v>
      </c>
      <c r="C496" s="506" t="s">
        <v>993</v>
      </c>
      <c r="D496" s="506"/>
      <c r="E496" s="506"/>
      <c r="F496" s="506"/>
      <c r="G496" s="506"/>
      <c r="H496" s="121" t="s">
        <v>774</v>
      </c>
      <c r="I496" s="119">
        <v>2.46</v>
      </c>
      <c r="J496" s="131">
        <v>1</v>
      </c>
      <c r="K496" s="128">
        <v>2.46</v>
      </c>
      <c r="L496" s="120"/>
      <c r="M496" s="119"/>
      <c r="N496" s="156"/>
      <c r="O496" s="119"/>
      <c r="P496" s="155"/>
      <c r="HY496" s="111"/>
      <c r="HZ496" s="111"/>
      <c r="IA496" s="80" t="s">
        <v>993</v>
      </c>
      <c r="IB496" s="80" t="s">
        <v>78</v>
      </c>
      <c r="IC496" s="80" t="s">
        <v>78</v>
      </c>
      <c r="ID496" s="80" t="s">
        <v>78</v>
      </c>
      <c r="IE496" s="80" t="s">
        <v>78</v>
      </c>
      <c r="IG496" s="17"/>
      <c r="IH496" s="17"/>
      <c r="II496" s="80"/>
      <c r="IJ496" s="17"/>
      <c r="IK496" s="80"/>
      <c r="IL496" s="17"/>
      <c r="IM496" s="90"/>
      <c r="IO496" s="90"/>
      <c r="IQ496" s="112"/>
    </row>
    <row r="497" spans="1:251" s="12" customFormat="1" ht="15" x14ac:dyDescent="0.25">
      <c r="A497" s="126"/>
      <c r="B497" s="125"/>
      <c r="C497" s="480" t="s">
        <v>992</v>
      </c>
      <c r="D497" s="480"/>
      <c r="E497" s="480"/>
      <c r="F497" s="480"/>
      <c r="G497" s="480"/>
      <c r="H497" s="480"/>
      <c r="I497" s="480"/>
      <c r="J497" s="480"/>
      <c r="K497" s="480"/>
      <c r="L497" s="480"/>
      <c r="M497" s="480"/>
      <c r="N497" s="480"/>
      <c r="O497" s="480"/>
      <c r="P497" s="517"/>
      <c r="HY497" s="111"/>
      <c r="HZ497" s="111"/>
      <c r="IA497" s="80"/>
      <c r="IB497" s="80"/>
      <c r="IC497" s="80"/>
      <c r="ID497" s="80"/>
      <c r="IE497" s="80"/>
      <c r="IF497" s="52" t="s">
        <v>992</v>
      </c>
      <c r="IG497" s="17"/>
      <c r="IH497" s="17"/>
      <c r="II497" s="80"/>
      <c r="IJ497" s="17"/>
      <c r="IK497" s="80"/>
      <c r="IL497" s="17"/>
      <c r="IM497" s="90"/>
      <c r="IO497" s="90"/>
      <c r="IQ497" s="112"/>
    </row>
    <row r="498" spans="1:251" s="12" customFormat="1" ht="15" x14ac:dyDescent="0.25">
      <c r="A498" s="150"/>
      <c r="B498" s="136" t="s">
        <v>987</v>
      </c>
      <c r="C498" s="485" t="s">
        <v>986</v>
      </c>
      <c r="D498" s="485"/>
      <c r="E498" s="485"/>
      <c r="F498" s="485"/>
      <c r="G498" s="485"/>
      <c r="H498" s="135" t="s">
        <v>177</v>
      </c>
      <c r="I498" s="149">
        <v>3.68</v>
      </c>
      <c r="J498" s="62"/>
      <c r="K498" s="162">
        <v>9.0527999999999995</v>
      </c>
      <c r="L498" s="50"/>
      <c r="M498" s="11"/>
      <c r="N498" s="146">
        <v>476.64</v>
      </c>
      <c r="O498" s="62"/>
      <c r="P498" s="133">
        <v>4314.93</v>
      </c>
      <c r="Q498" s="138"/>
      <c r="R498" s="138"/>
      <c r="HY498" s="111"/>
      <c r="HZ498" s="111"/>
      <c r="IA498" s="80"/>
      <c r="IB498" s="80"/>
      <c r="IC498" s="80"/>
      <c r="ID498" s="80"/>
      <c r="IE498" s="80"/>
      <c r="IG498" s="17" t="s">
        <v>986</v>
      </c>
      <c r="IH498" s="17"/>
      <c r="II498" s="80"/>
      <c r="IJ498" s="17"/>
      <c r="IK498" s="80"/>
      <c r="IL498" s="17"/>
      <c r="IM498" s="90"/>
      <c r="IO498" s="90"/>
      <c r="IQ498" s="112"/>
    </row>
    <row r="499" spans="1:251" s="12" customFormat="1" ht="15" x14ac:dyDescent="0.25">
      <c r="A499" s="150"/>
      <c r="B499" s="136" t="s">
        <v>180</v>
      </c>
      <c r="C499" s="485" t="s">
        <v>179</v>
      </c>
      <c r="D499" s="485"/>
      <c r="E499" s="485"/>
      <c r="F499" s="485"/>
      <c r="G499" s="485"/>
      <c r="H499" s="135" t="s">
        <v>174</v>
      </c>
      <c r="I499" s="149">
        <v>0.34</v>
      </c>
      <c r="J499" s="62"/>
      <c r="K499" s="162">
        <v>0.83640000000000003</v>
      </c>
      <c r="L499" s="50"/>
      <c r="M499" s="11"/>
      <c r="N499" s="146">
        <v>657.75</v>
      </c>
      <c r="O499" s="62"/>
      <c r="P499" s="133">
        <v>550.14</v>
      </c>
      <c r="Q499" s="138"/>
      <c r="R499" s="138"/>
      <c r="HY499" s="111"/>
      <c r="HZ499" s="111"/>
      <c r="IA499" s="80"/>
      <c r="IB499" s="80"/>
      <c r="IC499" s="80"/>
      <c r="ID499" s="80"/>
      <c r="IE499" s="80"/>
      <c r="IG499" s="17" t="s">
        <v>179</v>
      </c>
      <c r="IH499" s="17"/>
      <c r="II499" s="80"/>
      <c r="IJ499" s="17"/>
      <c r="IK499" s="80"/>
      <c r="IL499" s="17"/>
      <c r="IM499" s="90"/>
      <c r="IO499" s="90"/>
      <c r="IQ499" s="112"/>
    </row>
    <row r="500" spans="1:251" s="12" customFormat="1" ht="15" x14ac:dyDescent="0.25">
      <c r="A500" s="137"/>
      <c r="B500" s="136" t="s">
        <v>178</v>
      </c>
      <c r="C500" s="485" t="s">
        <v>176</v>
      </c>
      <c r="D500" s="485"/>
      <c r="E500" s="485"/>
      <c r="F500" s="485"/>
      <c r="G500" s="485"/>
      <c r="H500" s="135" t="s">
        <v>177</v>
      </c>
      <c r="I500" s="149">
        <v>0.34</v>
      </c>
      <c r="J500" s="62"/>
      <c r="K500" s="162">
        <v>0.83640000000000003</v>
      </c>
      <c r="L500" s="59"/>
      <c r="M500" s="62"/>
      <c r="N500" s="153">
        <v>570.26</v>
      </c>
      <c r="O500" s="62"/>
      <c r="P500" s="152">
        <v>476.97</v>
      </c>
      <c r="HY500" s="111"/>
      <c r="HZ500" s="111"/>
      <c r="IA500" s="80"/>
      <c r="IB500" s="80"/>
      <c r="IC500" s="80"/>
      <c r="ID500" s="80"/>
      <c r="IE500" s="80"/>
      <c r="IG500" s="17"/>
      <c r="IH500" s="17" t="s">
        <v>176</v>
      </c>
      <c r="II500" s="80"/>
      <c r="IJ500" s="17"/>
      <c r="IK500" s="80"/>
      <c r="IL500" s="17"/>
      <c r="IM500" s="90"/>
      <c r="IO500" s="90"/>
      <c r="IQ500" s="112"/>
    </row>
    <row r="501" spans="1:251" s="12" customFormat="1" ht="15" x14ac:dyDescent="0.25">
      <c r="A501" s="99"/>
      <c r="B501" s="98"/>
      <c r="C501" s="516" t="s">
        <v>166</v>
      </c>
      <c r="D501" s="516"/>
      <c r="E501" s="516"/>
      <c r="F501" s="516"/>
      <c r="G501" s="516"/>
      <c r="H501" s="121"/>
      <c r="I501" s="119"/>
      <c r="J501" s="119"/>
      <c r="K501" s="119"/>
      <c r="L501" s="120"/>
      <c r="M501" s="119"/>
      <c r="N501" s="129"/>
      <c r="O501" s="119"/>
      <c r="P501" s="118">
        <v>5342.04</v>
      </c>
      <c r="Q501" s="138"/>
      <c r="R501" s="138"/>
      <c r="HY501" s="111"/>
      <c r="HZ501" s="111"/>
      <c r="IA501" s="80"/>
      <c r="IB501" s="80"/>
      <c r="IC501" s="80"/>
      <c r="ID501" s="80"/>
      <c r="IE501" s="80"/>
      <c r="IG501" s="17"/>
      <c r="IH501" s="17"/>
      <c r="II501" s="80" t="s">
        <v>166</v>
      </c>
      <c r="IJ501" s="17"/>
      <c r="IK501" s="80"/>
      <c r="IL501" s="17"/>
      <c r="IM501" s="90"/>
      <c r="IO501" s="90"/>
      <c r="IQ501" s="112"/>
    </row>
    <row r="502" spans="1:251" s="12" customFormat="1" ht="15" x14ac:dyDescent="0.25">
      <c r="A502" s="137" t="s">
        <v>991</v>
      </c>
      <c r="B502" s="136" t="s">
        <v>679</v>
      </c>
      <c r="C502" s="485" t="s">
        <v>678</v>
      </c>
      <c r="D502" s="485"/>
      <c r="E502" s="485"/>
      <c r="F502" s="485"/>
      <c r="G502" s="485"/>
      <c r="H502" s="135" t="s">
        <v>161</v>
      </c>
      <c r="I502" s="134">
        <v>2</v>
      </c>
      <c r="J502" s="62"/>
      <c r="K502" s="134">
        <v>2</v>
      </c>
      <c r="L502" s="59"/>
      <c r="M502" s="62"/>
      <c r="N502" s="59"/>
      <c r="O502" s="62"/>
      <c r="P502" s="152">
        <v>86.3</v>
      </c>
      <c r="HY502" s="111"/>
      <c r="HZ502" s="111"/>
      <c r="IA502" s="80"/>
      <c r="IB502" s="80"/>
      <c r="IC502" s="80"/>
      <c r="ID502" s="80"/>
      <c r="IE502" s="80"/>
      <c r="IG502" s="17"/>
      <c r="IH502" s="17"/>
      <c r="II502" s="80"/>
      <c r="IJ502" s="17"/>
      <c r="IK502" s="80"/>
      <c r="IL502" s="17" t="s">
        <v>678</v>
      </c>
      <c r="IM502" s="90"/>
      <c r="IO502" s="90"/>
      <c r="IQ502" s="112"/>
    </row>
    <row r="503" spans="1:251" s="12" customFormat="1" ht="15" x14ac:dyDescent="0.25">
      <c r="A503" s="137"/>
      <c r="B503" s="136"/>
      <c r="C503" s="485" t="s">
        <v>165</v>
      </c>
      <c r="D503" s="485"/>
      <c r="E503" s="485"/>
      <c r="F503" s="485"/>
      <c r="G503" s="485"/>
      <c r="H503" s="135"/>
      <c r="I503" s="62"/>
      <c r="J503" s="62"/>
      <c r="K503" s="62"/>
      <c r="L503" s="59"/>
      <c r="M503" s="62"/>
      <c r="N503" s="59"/>
      <c r="O503" s="62"/>
      <c r="P503" s="133">
        <v>4791.8999999999996</v>
      </c>
      <c r="HY503" s="111"/>
      <c r="HZ503" s="111"/>
      <c r="IA503" s="80"/>
      <c r="IB503" s="80"/>
      <c r="IC503" s="80"/>
      <c r="ID503" s="80"/>
      <c r="IE503" s="80"/>
      <c r="IG503" s="17"/>
      <c r="IH503" s="17"/>
      <c r="II503" s="80"/>
      <c r="IJ503" s="17" t="s">
        <v>165</v>
      </c>
      <c r="IK503" s="80"/>
      <c r="IL503" s="17"/>
      <c r="IM503" s="90"/>
      <c r="IO503" s="90"/>
      <c r="IQ503" s="112"/>
    </row>
    <row r="504" spans="1:251" s="12" customFormat="1" ht="15" x14ac:dyDescent="0.25">
      <c r="A504" s="137"/>
      <c r="B504" s="136" t="s">
        <v>677</v>
      </c>
      <c r="C504" s="485" t="s">
        <v>676</v>
      </c>
      <c r="D504" s="485"/>
      <c r="E504" s="485"/>
      <c r="F504" s="485"/>
      <c r="G504" s="485"/>
      <c r="H504" s="135" t="s">
        <v>161</v>
      </c>
      <c r="I504" s="134">
        <v>97</v>
      </c>
      <c r="J504" s="62"/>
      <c r="K504" s="134">
        <v>97</v>
      </c>
      <c r="L504" s="59"/>
      <c r="M504" s="62"/>
      <c r="N504" s="59"/>
      <c r="O504" s="62"/>
      <c r="P504" s="133">
        <v>4648.1400000000003</v>
      </c>
      <c r="HY504" s="111"/>
      <c r="HZ504" s="111"/>
      <c r="IA504" s="80"/>
      <c r="IB504" s="80"/>
      <c r="IC504" s="80"/>
      <c r="ID504" s="80"/>
      <c r="IE504" s="80"/>
      <c r="IG504" s="17"/>
      <c r="IH504" s="17"/>
      <c r="II504" s="80"/>
      <c r="IJ504" s="17" t="s">
        <v>676</v>
      </c>
      <c r="IK504" s="80"/>
      <c r="IL504" s="17"/>
      <c r="IM504" s="90"/>
      <c r="IO504" s="90"/>
      <c r="IQ504" s="112"/>
    </row>
    <row r="505" spans="1:251" s="12" customFormat="1" ht="15" x14ac:dyDescent="0.25">
      <c r="A505" s="137"/>
      <c r="B505" s="136" t="s">
        <v>675</v>
      </c>
      <c r="C505" s="485" t="s">
        <v>674</v>
      </c>
      <c r="D505" s="485"/>
      <c r="E505" s="485"/>
      <c r="F505" s="485"/>
      <c r="G505" s="485"/>
      <c r="H505" s="135" t="s">
        <v>161</v>
      </c>
      <c r="I505" s="134">
        <v>51</v>
      </c>
      <c r="J505" s="62"/>
      <c r="K505" s="134">
        <v>51</v>
      </c>
      <c r="L505" s="59"/>
      <c r="M505" s="62"/>
      <c r="N505" s="59"/>
      <c r="O505" s="62"/>
      <c r="P505" s="133">
        <v>2443.87</v>
      </c>
      <c r="HY505" s="111"/>
      <c r="HZ505" s="111"/>
      <c r="IA505" s="80"/>
      <c r="IB505" s="80"/>
      <c r="IC505" s="80"/>
      <c r="ID505" s="80"/>
      <c r="IE505" s="80"/>
      <c r="IG505" s="17"/>
      <c r="IH505" s="17"/>
      <c r="II505" s="80"/>
      <c r="IJ505" s="17" t="s">
        <v>674</v>
      </c>
      <c r="IK505" s="80"/>
      <c r="IL505" s="17"/>
      <c r="IM505" s="90"/>
      <c r="IO505" s="90"/>
      <c r="IQ505" s="112"/>
    </row>
    <row r="506" spans="1:251" s="12" customFormat="1" ht="15" x14ac:dyDescent="0.25">
      <c r="A506" s="124"/>
      <c r="B506" s="123"/>
      <c r="C506" s="516" t="s">
        <v>154</v>
      </c>
      <c r="D506" s="516"/>
      <c r="E506" s="516"/>
      <c r="F506" s="516"/>
      <c r="G506" s="516"/>
      <c r="H506" s="121"/>
      <c r="I506" s="119"/>
      <c r="J506" s="119"/>
      <c r="K506" s="119"/>
      <c r="L506" s="120"/>
      <c r="M506" s="119"/>
      <c r="N506" s="129">
        <v>5089.57</v>
      </c>
      <c r="O506" s="119"/>
      <c r="P506" s="118">
        <v>12520.35</v>
      </c>
      <c r="HY506" s="111"/>
      <c r="HZ506" s="111"/>
      <c r="IA506" s="80"/>
      <c r="IB506" s="80"/>
      <c r="IC506" s="80"/>
      <c r="ID506" s="80"/>
      <c r="IE506" s="80"/>
      <c r="IG506" s="17"/>
      <c r="IH506" s="17"/>
      <c r="II506" s="80"/>
      <c r="IJ506" s="17"/>
      <c r="IK506" s="80" t="s">
        <v>154</v>
      </c>
      <c r="IL506" s="17"/>
      <c r="IM506" s="90"/>
      <c r="IO506" s="90"/>
      <c r="IQ506" s="112"/>
    </row>
    <row r="507" spans="1:251" s="12" customFormat="1" ht="15" x14ac:dyDescent="0.25">
      <c r="A507" s="132" t="s">
        <v>473</v>
      </c>
      <c r="B507" s="122" t="s">
        <v>990</v>
      </c>
      <c r="C507" s="506" t="s">
        <v>989</v>
      </c>
      <c r="D507" s="506"/>
      <c r="E507" s="506"/>
      <c r="F507" s="506"/>
      <c r="G507" s="506"/>
      <c r="H507" s="121" t="s">
        <v>774</v>
      </c>
      <c r="I507" s="119">
        <v>4.92</v>
      </c>
      <c r="J507" s="131">
        <v>1</v>
      </c>
      <c r="K507" s="128">
        <v>4.92</v>
      </c>
      <c r="L507" s="120"/>
      <c r="M507" s="119"/>
      <c r="N507" s="156"/>
      <c r="O507" s="119"/>
      <c r="P507" s="155"/>
      <c r="HY507" s="111"/>
      <c r="HZ507" s="111"/>
      <c r="IA507" s="80" t="s">
        <v>989</v>
      </c>
      <c r="IB507" s="80" t="s">
        <v>78</v>
      </c>
      <c r="IC507" s="80" t="s">
        <v>78</v>
      </c>
      <c r="ID507" s="80" t="s">
        <v>78</v>
      </c>
      <c r="IE507" s="80" t="s">
        <v>78</v>
      </c>
      <c r="IG507" s="17"/>
      <c r="IH507" s="17"/>
      <c r="II507" s="80"/>
      <c r="IJ507" s="17"/>
      <c r="IK507" s="80"/>
      <c r="IL507" s="17"/>
      <c r="IM507" s="90"/>
      <c r="IO507" s="90"/>
      <c r="IQ507" s="112"/>
    </row>
    <row r="508" spans="1:251" s="12" customFormat="1" ht="15" x14ac:dyDescent="0.25">
      <c r="A508" s="126"/>
      <c r="B508" s="125"/>
      <c r="C508" s="480" t="s">
        <v>988</v>
      </c>
      <c r="D508" s="480"/>
      <c r="E508" s="480"/>
      <c r="F508" s="480"/>
      <c r="G508" s="480"/>
      <c r="H508" s="480"/>
      <c r="I508" s="480"/>
      <c r="J508" s="480"/>
      <c r="K508" s="480"/>
      <c r="L508" s="480"/>
      <c r="M508" s="480"/>
      <c r="N508" s="480"/>
      <c r="O508" s="480"/>
      <c r="P508" s="517"/>
      <c r="HY508" s="111"/>
      <c r="HZ508" s="111"/>
      <c r="IA508" s="80"/>
      <c r="IB508" s="80"/>
      <c r="IC508" s="80"/>
      <c r="ID508" s="80"/>
      <c r="IE508" s="80"/>
      <c r="IF508" s="52" t="s">
        <v>988</v>
      </c>
      <c r="IG508" s="17"/>
      <c r="IH508" s="17"/>
      <c r="II508" s="80"/>
      <c r="IJ508" s="17"/>
      <c r="IK508" s="80"/>
      <c r="IL508" s="17"/>
      <c r="IM508" s="90"/>
      <c r="IO508" s="90"/>
      <c r="IQ508" s="112"/>
    </row>
    <row r="509" spans="1:251" s="12" customFormat="1" ht="15" x14ac:dyDescent="0.25">
      <c r="A509" s="150"/>
      <c r="B509" s="136" t="s">
        <v>987</v>
      </c>
      <c r="C509" s="485" t="s">
        <v>986</v>
      </c>
      <c r="D509" s="485"/>
      <c r="E509" s="485"/>
      <c r="F509" s="485"/>
      <c r="G509" s="485"/>
      <c r="H509" s="135" t="s">
        <v>177</v>
      </c>
      <c r="I509" s="134">
        <v>3</v>
      </c>
      <c r="J509" s="62"/>
      <c r="K509" s="149">
        <v>14.76</v>
      </c>
      <c r="L509" s="50"/>
      <c r="M509" s="11"/>
      <c r="N509" s="146">
        <v>476.64</v>
      </c>
      <c r="O509" s="62"/>
      <c r="P509" s="133">
        <v>7035.21</v>
      </c>
      <c r="Q509" s="138"/>
      <c r="R509" s="138"/>
      <c r="HY509" s="111"/>
      <c r="HZ509" s="111"/>
      <c r="IA509" s="80"/>
      <c r="IB509" s="80"/>
      <c r="IC509" s="80"/>
      <c r="ID509" s="80"/>
      <c r="IE509" s="80"/>
      <c r="IG509" s="17" t="s">
        <v>986</v>
      </c>
      <c r="IH509" s="17"/>
      <c r="II509" s="80"/>
      <c r="IJ509" s="17"/>
      <c r="IK509" s="80"/>
      <c r="IL509" s="17"/>
      <c r="IM509" s="90"/>
      <c r="IO509" s="90"/>
      <c r="IQ509" s="112"/>
    </row>
    <row r="510" spans="1:251" s="12" customFormat="1" ht="15" x14ac:dyDescent="0.25">
      <c r="A510" s="150"/>
      <c r="B510" s="136" t="s">
        <v>180</v>
      </c>
      <c r="C510" s="485" t="s">
        <v>179</v>
      </c>
      <c r="D510" s="485"/>
      <c r="E510" s="485"/>
      <c r="F510" s="485"/>
      <c r="G510" s="485"/>
      <c r="H510" s="135" t="s">
        <v>174</v>
      </c>
      <c r="I510" s="149">
        <v>0.34</v>
      </c>
      <c r="J510" s="62"/>
      <c r="K510" s="162">
        <v>1.6728000000000001</v>
      </c>
      <c r="L510" s="50"/>
      <c r="M510" s="11"/>
      <c r="N510" s="146">
        <v>657.75</v>
      </c>
      <c r="O510" s="62"/>
      <c r="P510" s="133">
        <v>1100.28</v>
      </c>
      <c r="Q510" s="138"/>
      <c r="R510" s="138"/>
      <c r="HY510" s="111"/>
      <c r="HZ510" s="111"/>
      <c r="IA510" s="80"/>
      <c r="IB510" s="80"/>
      <c r="IC510" s="80"/>
      <c r="ID510" s="80"/>
      <c r="IE510" s="80"/>
      <c r="IG510" s="17" t="s">
        <v>179</v>
      </c>
      <c r="IH510" s="17"/>
      <c r="II510" s="80"/>
      <c r="IJ510" s="17"/>
      <c r="IK510" s="80"/>
      <c r="IL510" s="17"/>
      <c r="IM510" s="90"/>
      <c r="IO510" s="90"/>
      <c r="IQ510" s="112"/>
    </row>
    <row r="511" spans="1:251" s="12" customFormat="1" ht="15" x14ac:dyDescent="0.25">
      <c r="A511" s="137"/>
      <c r="B511" s="136" t="s">
        <v>178</v>
      </c>
      <c r="C511" s="485" t="s">
        <v>176</v>
      </c>
      <c r="D511" s="485"/>
      <c r="E511" s="485"/>
      <c r="F511" s="485"/>
      <c r="G511" s="485"/>
      <c r="H511" s="135" t="s">
        <v>177</v>
      </c>
      <c r="I511" s="149">
        <v>0.34</v>
      </c>
      <c r="J511" s="62"/>
      <c r="K511" s="162">
        <v>1.6728000000000001</v>
      </c>
      <c r="L511" s="59"/>
      <c r="M511" s="62"/>
      <c r="N511" s="153">
        <v>570.26</v>
      </c>
      <c r="O511" s="62"/>
      <c r="P511" s="152">
        <v>953.93</v>
      </c>
      <c r="HY511" s="111"/>
      <c r="HZ511" s="111"/>
      <c r="IA511" s="80"/>
      <c r="IB511" s="80"/>
      <c r="IC511" s="80"/>
      <c r="ID511" s="80"/>
      <c r="IE511" s="80"/>
      <c r="IG511" s="17"/>
      <c r="IH511" s="17" t="s">
        <v>176</v>
      </c>
      <c r="II511" s="80"/>
      <c r="IJ511" s="17"/>
      <c r="IK511" s="80"/>
      <c r="IL511" s="17"/>
      <c r="IM511" s="90"/>
      <c r="IO511" s="90"/>
      <c r="IQ511" s="112"/>
    </row>
    <row r="512" spans="1:251" s="12" customFormat="1" ht="15" x14ac:dyDescent="0.25">
      <c r="A512" s="99"/>
      <c r="B512" s="98"/>
      <c r="C512" s="516" t="s">
        <v>166</v>
      </c>
      <c r="D512" s="516"/>
      <c r="E512" s="516"/>
      <c r="F512" s="516"/>
      <c r="G512" s="516"/>
      <c r="H512" s="121"/>
      <c r="I512" s="119"/>
      <c r="J512" s="119"/>
      <c r="K512" s="119"/>
      <c r="L512" s="120"/>
      <c r="M512" s="119"/>
      <c r="N512" s="129"/>
      <c r="O512" s="119"/>
      <c r="P512" s="118">
        <v>9089.42</v>
      </c>
      <c r="Q512" s="138"/>
      <c r="R512" s="138"/>
      <c r="HY512" s="111"/>
      <c r="HZ512" s="111"/>
      <c r="IA512" s="80"/>
      <c r="IB512" s="80"/>
      <c r="IC512" s="80"/>
      <c r="ID512" s="80"/>
      <c r="IE512" s="80"/>
      <c r="IG512" s="17"/>
      <c r="IH512" s="17"/>
      <c r="II512" s="80" t="s">
        <v>166</v>
      </c>
      <c r="IJ512" s="17"/>
      <c r="IK512" s="80"/>
      <c r="IL512" s="17"/>
      <c r="IM512" s="90"/>
      <c r="IO512" s="90"/>
      <c r="IQ512" s="112"/>
    </row>
    <row r="513" spans="1:251" s="12" customFormat="1" ht="15" x14ac:dyDescent="0.25">
      <c r="A513" s="137" t="s">
        <v>985</v>
      </c>
      <c r="B513" s="136" t="s">
        <v>679</v>
      </c>
      <c r="C513" s="485" t="s">
        <v>678</v>
      </c>
      <c r="D513" s="485"/>
      <c r="E513" s="485"/>
      <c r="F513" s="485"/>
      <c r="G513" s="485"/>
      <c r="H513" s="135" t="s">
        <v>161</v>
      </c>
      <c r="I513" s="134">
        <v>2</v>
      </c>
      <c r="J513" s="62"/>
      <c r="K513" s="134">
        <v>2</v>
      </c>
      <c r="L513" s="59"/>
      <c r="M513" s="62"/>
      <c r="N513" s="59"/>
      <c r="O513" s="62"/>
      <c r="P513" s="152">
        <v>140.69999999999999</v>
      </c>
      <c r="HY513" s="111"/>
      <c r="HZ513" s="111"/>
      <c r="IA513" s="80"/>
      <c r="IB513" s="80"/>
      <c r="IC513" s="80"/>
      <c r="ID513" s="80"/>
      <c r="IE513" s="80"/>
      <c r="IG513" s="17"/>
      <c r="IH513" s="17"/>
      <c r="II513" s="80"/>
      <c r="IJ513" s="17"/>
      <c r="IK513" s="80"/>
      <c r="IL513" s="17" t="s">
        <v>678</v>
      </c>
      <c r="IM513" s="90"/>
      <c r="IO513" s="90"/>
      <c r="IQ513" s="112"/>
    </row>
    <row r="514" spans="1:251" s="12" customFormat="1" ht="15" x14ac:dyDescent="0.25">
      <c r="A514" s="137"/>
      <c r="B514" s="136"/>
      <c r="C514" s="485" t="s">
        <v>165</v>
      </c>
      <c r="D514" s="485"/>
      <c r="E514" s="485"/>
      <c r="F514" s="485"/>
      <c r="G514" s="485"/>
      <c r="H514" s="135"/>
      <c r="I514" s="62"/>
      <c r="J514" s="62"/>
      <c r="K514" s="62"/>
      <c r="L514" s="59"/>
      <c r="M514" s="62"/>
      <c r="N514" s="59"/>
      <c r="O514" s="62"/>
      <c r="P514" s="133">
        <v>7989.14</v>
      </c>
      <c r="HY514" s="111"/>
      <c r="HZ514" s="111"/>
      <c r="IA514" s="80"/>
      <c r="IB514" s="80"/>
      <c r="IC514" s="80"/>
      <c r="ID514" s="80"/>
      <c r="IE514" s="80"/>
      <c r="IG514" s="17"/>
      <c r="IH514" s="17"/>
      <c r="II514" s="80"/>
      <c r="IJ514" s="17" t="s">
        <v>165</v>
      </c>
      <c r="IK514" s="80"/>
      <c r="IL514" s="17"/>
      <c r="IM514" s="90"/>
      <c r="IO514" s="90"/>
      <c r="IQ514" s="112"/>
    </row>
    <row r="515" spans="1:251" s="12" customFormat="1" ht="15" x14ac:dyDescent="0.25">
      <c r="A515" s="137"/>
      <c r="B515" s="136" t="s">
        <v>677</v>
      </c>
      <c r="C515" s="485" t="s">
        <v>676</v>
      </c>
      <c r="D515" s="485"/>
      <c r="E515" s="485"/>
      <c r="F515" s="485"/>
      <c r="G515" s="485"/>
      <c r="H515" s="135" t="s">
        <v>161</v>
      </c>
      <c r="I515" s="134">
        <v>97</v>
      </c>
      <c r="J515" s="62"/>
      <c r="K515" s="134">
        <v>97</v>
      </c>
      <c r="L515" s="59"/>
      <c r="M515" s="62"/>
      <c r="N515" s="59"/>
      <c r="O515" s="62"/>
      <c r="P515" s="133">
        <v>7749.47</v>
      </c>
      <c r="HY515" s="111"/>
      <c r="HZ515" s="111"/>
      <c r="IA515" s="80"/>
      <c r="IB515" s="80"/>
      <c r="IC515" s="80"/>
      <c r="ID515" s="80"/>
      <c r="IE515" s="80"/>
      <c r="IG515" s="17"/>
      <c r="IH515" s="17"/>
      <c r="II515" s="80"/>
      <c r="IJ515" s="17" t="s">
        <v>676</v>
      </c>
      <c r="IK515" s="80"/>
      <c r="IL515" s="17"/>
      <c r="IM515" s="90"/>
      <c r="IO515" s="90"/>
      <c r="IQ515" s="112"/>
    </row>
    <row r="516" spans="1:251" s="12" customFormat="1" ht="15" x14ac:dyDescent="0.25">
      <c r="A516" s="137"/>
      <c r="B516" s="136" t="s">
        <v>675</v>
      </c>
      <c r="C516" s="485" t="s">
        <v>674</v>
      </c>
      <c r="D516" s="485"/>
      <c r="E516" s="485"/>
      <c r="F516" s="485"/>
      <c r="G516" s="485"/>
      <c r="H516" s="135" t="s">
        <v>161</v>
      </c>
      <c r="I516" s="134">
        <v>51</v>
      </c>
      <c r="J516" s="62"/>
      <c r="K516" s="134">
        <v>51</v>
      </c>
      <c r="L516" s="59"/>
      <c r="M516" s="62"/>
      <c r="N516" s="59"/>
      <c r="O516" s="62"/>
      <c r="P516" s="133">
        <v>4074.46</v>
      </c>
      <c r="HY516" s="111"/>
      <c r="HZ516" s="111"/>
      <c r="IA516" s="80"/>
      <c r="IB516" s="80"/>
      <c r="IC516" s="80"/>
      <c r="ID516" s="80"/>
      <c r="IE516" s="80"/>
      <c r="IG516" s="17"/>
      <c r="IH516" s="17"/>
      <c r="II516" s="80"/>
      <c r="IJ516" s="17" t="s">
        <v>674</v>
      </c>
      <c r="IK516" s="80"/>
      <c r="IL516" s="17"/>
      <c r="IM516" s="90"/>
      <c r="IO516" s="90"/>
      <c r="IQ516" s="112"/>
    </row>
    <row r="517" spans="1:251" s="12" customFormat="1" ht="15" x14ac:dyDescent="0.25">
      <c r="A517" s="124"/>
      <c r="B517" s="123"/>
      <c r="C517" s="516" t="s">
        <v>154</v>
      </c>
      <c r="D517" s="516"/>
      <c r="E517" s="516"/>
      <c r="F517" s="516"/>
      <c r="G517" s="516"/>
      <c r="H517" s="121"/>
      <c r="I517" s="119"/>
      <c r="J517" s="119"/>
      <c r="K517" s="119"/>
      <c r="L517" s="120"/>
      <c r="M517" s="119"/>
      <c r="N517" s="129">
        <v>4279.28</v>
      </c>
      <c r="O517" s="119"/>
      <c r="P517" s="118">
        <v>21054.05</v>
      </c>
      <c r="HY517" s="111"/>
      <c r="HZ517" s="111"/>
      <c r="IA517" s="80"/>
      <c r="IB517" s="80"/>
      <c r="IC517" s="80"/>
      <c r="ID517" s="80"/>
      <c r="IE517" s="80"/>
      <c r="IG517" s="17"/>
      <c r="IH517" s="17"/>
      <c r="II517" s="80"/>
      <c r="IJ517" s="17"/>
      <c r="IK517" s="80" t="s">
        <v>154</v>
      </c>
      <c r="IL517" s="17"/>
      <c r="IM517" s="90"/>
      <c r="IO517" s="90"/>
      <c r="IQ517" s="112"/>
    </row>
    <row r="518" spans="1:251" s="12" customFormat="1" ht="56.25" x14ac:dyDescent="0.25">
      <c r="A518" s="132" t="s">
        <v>471</v>
      </c>
      <c r="B518" s="122" t="s">
        <v>984</v>
      </c>
      <c r="C518" s="506" t="s">
        <v>983</v>
      </c>
      <c r="D518" s="506"/>
      <c r="E518" s="506"/>
      <c r="F518" s="506"/>
      <c r="G518" s="506"/>
      <c r="H518" s="121" t="s">
        <v>194</v>
      </c>
      <c r="I518" s="119">
        <v>510</v>
      </c>
      <c r="J518" s="131">
        <v>1</v>
      </c>
      <c r="K518" s="131">
        <v>510</v>
      </c>
      <c r="L518" s="160">
        <v>55.03</v>
      </c>
      <c r="M518" s="128">
        <v>1.29</v>
      </c>
      <c r="N518" s="159">
        <v>70.989999999999995</v>
      </c>
      <c r="O518" s="119"/>
      <c r="P518" s="118">
        <v>36204.9</v>
      </c>
      <c r="HY518" s="111"/>
      <c r="HZ518" s="111"/>
      <c r="IA518" s="80" t="s">
        <v>983</v>
      </c>
      <c r="IB518" s="80" t="s">
        <v>78</v>
      </c>
      <c r="IC518" s="80" t="s">
        <v>78</v>
      </c>
      <c r="ID518" s="80" t="s">
        <v>78</v>
      </c>
      <c r="IE518" s="80" t="s">
        <v>78</v>
      </c>
      <c r="IG518" s="17"/>
      <c r="IH518" s="17"/>
      <c r="II518" s="80"/>
      <c r="IJ518" s="17"/>
      <c r="IK518" s="80"/>
      <c r="IL518" s="17"/>
      <c r="IM518" s="90"/>
      <c r="IO518" s="90"/>
      <c r="IQ518" s="112"/>
    </row>
    <row r="519" spans="1:251" s="12" customFormat="1" ht="15" x14ac:dyDescent="0.25">
      <c r="A519" s="124"/>
      <c r="B519" s="123"/>
      <c r="C519" s="516" t="s">
        <v>154</v>
      </c>
      <c r="D519" s="516"/>
      <c r="E519" s="516"/>
      <c r="F519" s="516"/>
      <c r="G519" s="516"/>
      <c r="H519" s="121"/>
      <c r="I519" s="119"/>
      <c r="J519" s="119"/>
      <c r="K519" s="119"/>
      <c r="L519" s="120"/>
      <c r="M519" s="119"/>
      <c r="N519" s="120"/>
      <c r="O519" s="119"/>
      <c r="P519" s="118">
        <v>36204.9</v>
      </c>
      <c r="HY519" s="111"/>
      <c r="HZ519" s="111"/>
      <c r="IA519" s="80"/>
      <c r="IB519" s="80"/>
      <c r="IC519" s="80"/>
      <c r="ID519" s="80"/>
      <c r="IE519" s="80"/>
      <c r="IG519" s="17"/>
      <c r="IH519" s="17"/>
      <c r="II519" s="80"/>
      <c r="IJ519" s="17"/>
      <c r="IK519" s="80" t="s">
        <v>154</v>
      </c>
      <c r="IL519" s="17"/>
      <c r="IM519" s="90"/>
      <c r="IO519" s="90"/>
      <c r="IQ519" s="112"/>
    </row>
    <row r="520" spans="1:251" s="12" customFormat="1" ht="22.5" x14ac:dyDescent="0.25">
      <c r="A520" s="132" t="s">
        <v>470</v>
      </c>
      <c r="B520" s="122" t="s">
        <v>982</v>
      </c>
      <c r="C520" s="506" t="s">
        <v>981</v>
      </c>
      <c r="D520" s="506"/>
      <c r="E520" s="506"/>
      <c r="F520" s="506"/>
      <c r="G520" s="506"/>
      <c r="H520" s="121" t="s">
        <v>959</v>
      </c>
      <c r="I520" s="119">
        <v>0.03</v>
      </c>
      <c r="J520" s="131">
        <v>1</v>
      </c>
      <c r="K520" s="128">
        <v>0.03</v>
      </c>
      <c r="L520" s="120"/>
      <c r="M520" s="119"/>
      <c r="N520" s="156"/>
      <c r="O520" s="119"/>
      <c r="P520" s="155"/>
      <c r="HY520" s="111"/>
      <c r="HZ520" s="111"/>
      <c r="IA520" s="80" t="s">
        <v>981</v>
      </c>
      <c r="IB520" s="80" t="s">
        <v>78</v>
      </c>
      <c r="IC520" s="80" t="s">
        <v>78</v>
      </c>
      <c r="ID520" s="80" t="s">
        <v>78</v>
      </c>
      <c r="IE520" s="80" t="s">
        <v>78</v>
      </c>
      <c r="IG520" s="17"/>
      <c r="IH520" s="17"/>
      <c r="II520" s="80"/>
      <c r="IJ520" s="17"/>
      <c r="IK520" s="80"/>
      <c r="IL520" s="17"/>
      <c r="IM520" s="90"/>
      <c r="IO520" s="90"/>
      <c r="IQ520" s="112"/>
    </row>
    <row r="521" spans="1:251" s="12" customFormat="1" ht="15" x14ac:dyDescent="0.25">
      <c r="A521" s="126"/>
      <c r="B521" s="125"/>
      <c r="C521" s="480" t="s">
        <v>980</v>
      </c>
      <c r="D521" s="480"/>
      <c r="E521" s="480"/>
      <c r="F521" s="480"/>
      <c r="G521" s="480"/>
      <c r="H521" s="480"/>
      <c r="I521" s="480"/>
      <c r="J521" s="480"/>
      <c r="K521" s="480"/>
      <c r="L521" s="480"/>
      <c r="M521" s="480"/>
      <c r="N521" s="480"/>
      <c r="O521" s="480"/>
      <c r="P521" s="517"/>
      <c r="HY521" s="111"/>
      <c r="HZ521" s="111"/>
      <c r="IA521" s="80"/>
      <c r="IB521" s="80"/>
      <c r="IC521" s="80"/>
      <c r="ID521" s="80"/>
      <c r="IE521" s="80"/>
      <c r="IF521" s="52" t="s">
        <v>980</v>
      </c>
      <c r="IG521" s="17"/>
      <c r="IH521" s="17"/>
      <c r="II521" s="80"/>
      <c r="IJ521" s="17"/>
      <c r="IK521" s="80"/>
      <c r="IL521" s="17"/>
      <c r="IM521" s="90"/>
      <c r="IO521" s="90"/>
      <c r="IQ521" s="112"/>
    </row>
    <row r="522" spans="1:251" s="12" customFormat="1" ht="15" x14ac:dyDescent="0.25">
      <c r="A522" s="150"/>
      <c r="B522" s="136" t="s">
        <v>962</v>
      </c>
      <c r="C522" s="485" t="s">
        <v>961</v>
      </c>
      <c r="D522" s="485"/>
      <c r="E522" s="485"/>
      <c r="F522" s="485"/>
      <c r="G522" s="485"/>
      <c r="H522" s="135" t="s">
        <v>174</v>
      </c>
      <c r="I522" s="149">
        <v>6.91</v>
      </c>
      <c r="J522" s="62"/>
      <c r="K522" s="162">
        <v>0.20730000000000001</v>
      </c>
      <c r="L522" s="148">
        <v>828.16</v>
      </c>
      <c r="M522" s="147">
        <v>1.38</v>
      </c>
      <c r="N522" s="146">
        <v>1142.8599999999999</v>
      </c>
      <c r="O522" s="62"/>
      <c r="P522" s="133">
        <v>236.91</v>
      </c>
      <c r="Q522" s="138"/>
      <c r="R522" s="138"/>
      <c r="HY522" s="111"/>
      <c r="HZ522" s="111"/>
      <c r="IA522" s="80"/>
      <c r="IB522" s="80"/>
      <c r="IC522" s="80"/>
      <c r="ID522" s="80"/>
      <c r="IE522" s="80"/>
      <c r="IG522" s="17" t="s">
        <v>961</v>
      </c>
      <c r="IH522" s="17"/>
      <c r="II522" s="80"/>
      <c r="IJ522" s="17"/>
      <c r="IK522" s="80"/>
      <c r="IL522" s="17"/>
      <c r="IM522" s="90"/>
      <c r="IO522" s="90"/>
      <c r="IQ522" s="112"/>
    </row>
    <row r="523" spans="1:251" s="12" customFormat="1" ht="15" x14ac:dyDescent="0.25">
      <c r="A523" s="137"/>
      <c r="B523" s="136" t="s">
        <v>321</v>
      </c>
      <c r="C523" s="485" t="s">
        <v>320</v>
      </c>
      <c r="D523" s="485"/>
      <c r="E523" s="485"/>
      <c r="F523" s="485"/>
      <c r="G523" s="485"/>
      <c r="H523" s="135" t="s">
        <v>177</v>
      </c>
      <c r="I523" s="149">
        <v>6.91</v>
      </c>
      <c r="J523" s="62"/>
      <c r="K523" s="162">
        <v>0.20730000000000001</v>
      </c>
      <c r="L523" s="59"/>
      <c r="M523" s="62"/>
      <c r="N523" s="153">
        <v>655.38</v>
      </c>
      <c r="O523" s="62"/>
      <c r="P523" s="152">
        <v>135.86000000000001</v>
      </c>
      <c r="HY523" s="111"/>
      <c r="HZ523" s="111"/>
      <c r="IA523" s="80"/>
      <c r="IB523" s="80"/>
      <c r="IC523" s="80"/>
      <c r="ID523" s="80"/>
      <c r="IE523" s="80"/>
      <c r="IG523" s="17"/>
      <c r="IH523" s="17" t="s">
        <v>320</v>
      </c>
      <c r="II523" s="80"/>
      <c r="IJ523" s="17"/>
      <c r="IK523" s="80"/>
      <c r="IL523" s="17"/>
      <c r="IM523" s="90"/>
      <c r="IO523" s="90"/>
      <c r="IQ523" s="112"/>
    </row>
    <row r="524" spans="1:251" s="12" customFormat="1" ht="15" x14ac:dyDescent="0.25">
      <c r="A524" s="99"/>
      <c r="B524" s="98"/>
      <c r="C524" s="516" t="s">
        <v>166</v>
      </c>
      <c r="D524" s="516"/>
      <c r="E524" s="516"/>
      <c r="F524" s="516"/>
      <c r="G524" s="516"/>
      <c r="H524" s="121"/>
      <c r="I524" s="119"/>
      <c r="J524" s="119"/>
      <c r="K524" s="119"/>
      <c r="L524" s="120"/>
      <c r="M524" s="119"/>
      <c r="N524" s="129"/>
      <c r="O524" s="119"/>
      <c r="P524" s="118">
        <v>372.77</v>
      </c>
      <c r="Q524" s="138"/>
      <c r="R524" s="138"/>
      <c r="HY524" s="111"/>
      <c r="HZ524" s="111"/>
      <c r="IA524" s="80"/>
      <c r="IB524" s="80"/>
      <c r="IC524" s="80"/>
      <c r="ID524" s="80"/>
      <c r="IE524" s="80"/>
      <c r="IG524" s="17"/>
      <c r="IH524" s="17"/>
      <c r="II524" s="80" t="s">
        <v>166</v>
      </c>
      <c r="IJ524" s="17"/>
      <c r="IK524" s="80"/>
      <c r="IL524" s="17"/>
      <c r="IM524" s="90"/>
      <c r="IO524" s="90"/>
      <c r="IQ524" s="112"/>
    </row>
    <row r="525" spans="1:251" s="12" customFormat="1" ht="15" x14ac:dyDescent="0.25">
      <c r="A525" s="137"/>
      <c r="B525" s="136"/>
      <c r="C525" s="485" t="s">
        <v>165</v>
      </c>
      <c r="D525" s="485"/>
      <c r="E525" s="485"/>
      <c r="F525" s="485"/>
      <c r="G525" s="485"/>
      <c r="H525" s="135"/>
      <c r="I525" s="62"/>
      <c r="J525" s="62"/>
      <c r="K525" s="62"/>
      <c r="L525" s="59"/>
      <c r="M525" s="62"/>
      <c r="N525" s="59"/>
      <c r="O525" s="62"/>
      <c r="P525" s="152">
        <v>135.86000000000001</v>
      </c>
      <c r="HY525" s="111"/>
      <c r="HZ525" s="111"/>
      <c r="IA525" s="80"/>
      <c r="IB525" s="80"/>
      <c r="IC525" s="80"/>
      <c r="ID525" s="80"/>
      <c r="IE525" s="80"/>
      <c r="IG525" s="17"/>
      <c r="IH525" s="17"/>
      <c r="II525" s="80"/>
      <c r="IJ525" s="17" t="s">
        <v>165</v>
      </c>
      <c r="IK525" s="80"/>
      <c r="IL525" s="17"/>
      <c r="IM525" s="90"/>
      <c r="IO525" s="90"/>
      <c r="IQ525" s="112"/>
    </row>
    <row r="526" spans="1:251" s="12" customFormat="1" ht="22.5" x14ac:dyDescent="0.25">
      <c r="A526" s="137"/>
      <c r="B526" s="136" t="s">
        <v>954</v>
      </c>
      <c r="C526" s="485" t="s">
        <v>953</v>
      </c>
      <c r="D526" s="485"/>
      <c r="E526" s="485"/>
      <c r="F526" s="485"/>
      <c r="G526" s="485"/>
      <c r="H526" s="135" t="s">
        <v>161</v>
      </c>
      <c r="I526" s="134">
        <v>92</v>
      </c>
      <c r="J526" s="62"/>
      <c r="K526" s="134">
        <v>92</v>
      </c>
      <c r="L526" s="59"/>
      <c r="M526" s="62"/>
      <c r="N526" s="59"/>
      <c r="O526" s="62"/>
      <c r="P526" s="152">
        <v>124.99</v>
      </c>
      <c r="HY526" s="111"/>
      <c r="HZ526" s="111"/>
      <c r="IA526" s="80"/>
      <c r="IB526" s="80"/>
      <c r="IC526" s="80"/>
      <c r="ID526" s="80"/>
      <c r="IE526" s="80"/>
      <c r="IG526" s="17"/>
      <c r="IH526" s="17"/>
      <c r="II526" s="80"/>
      <c r="IJ526" s="17" t="s">
        <v>953</v>
      </c>
      <c r="IK526" s="80"/>
      <c r="IL526" s="17"/>
      <c r="IM526" s="90"/>
      <c r="IO526" s="90"/>
      <c r="IQ526" s="112"/>
    </row>
    <row r="527" spans="1:251" s="12" customFormat="1" ht="22.5" x14ac:dyDescent="0.25">
      <c r="A527" s="137"/>
      <c r="B527" s="136" t="s">
        <v>952</v>
      </c>
      <c r="C527" s="485" t="s">
        <v>951</v>
      </c>
      <c r="D527" s="485"/>
      <c r="E527" s="485"/>
      <c r="F527" s="485"/>
      <c r="G527" s="485"/>
      <c r="H527" s="135" t="s">
        <v>161</v>
      </c>
      <c r="I527" s="134">
        <v>46</v>
      </c>
      <c r="J527" s="62"/>
      <c r="K527" s="134">
        <v>46</v>
      </c>
      <c r="L527" s="59"/>
      <c r="M527" s="62"/>
      <c r="N527" s="59"/>
      <c r="O527" s="62"/>
      <c r="P527" s="152">
        <v>62.5</v>
      </c>
      <c r="HY527" s="111"/>
      <c r="HZ527" s="111"/>
      <c r="IA527" s="80"/>
      <c r="IB527" s="80"/>
      <c r="IC527" s="80"/>
      <c r="ID527" s="80"/>
      <c r="IE527" s="80"/>
      <c r="IG527" s="17"/>
      <c r="IH527" s="17"/>
      <c r="II527" s="80"/>
      <c r="IJ527" s="17" t="s">
        <v>951</v>
      </c>
      <c r="IK527" s="80"/>
      <c r="IL527" s="17"/>
      <c r="IM527" s="90"/>
      <c r="IO527" s="90"/>
      <c r="IQ527" s="112"/>
    </row>
    <row r="528" spans="1:251" s="12" customFormat="1" ht="15" x14ac:dyDescent="0.25">
      <c r="A528" s="124"/>
      <c r="B528" s="123"/>
      <c r="C528" s="516" t="s">
        <v>154</v>
      </c>
      <c r="D528" s="516"/>
      <c r="E528" s="516"/>
      <c r="F528" s="516"/>
      <c r="G528" s="516"/>
      <c r="H528" s="121"/>
      <c r="I528" s="119"/>
      <c r="J528" s="119"/>
      <c r="K528" s="119"/>
      <c r="L528" s="120"/>
      <c r="M528" s="119"/>
      <c r="N528" s="129">
        <v>18675.330000000002</v>
      </c>
      <c r="O528" s="119"/>
      <c r="P528" s="158">
        <v>560.26</v>
      </c>
      <c r="HY528" s="111"/>
      <c r="HZ528" s="111"/>
      <c r="IA528" s="80"/>
      <c r="IB528" s="80"/>
      <c r="IC528" s="80"/>
      <c r="ID528" s="80"/>
      <c r="IE528" s="80"/>
      <c r="IG528" s="17"/>
      <c r="IH528" s="17"/>
      <c r="II528" s="80"/>
      <c r="IJ528" s="17"/>
      <c r="IK528" s="80" t="s">
        <v>154</v>
      </c>
      <c r="IL528" s="17"/>
      <c r="IM528" s="90"/>
      <c r="IO528" s="90"/>
      <c r="IQ528" s="112"/>
    </row>
    <row r="529" spans="1:251" s="12" customFormat="1" ht="45" x14ac:dyDescent="0.25">
      <c r="A529" s="132" t="s">
        <v>469</v>
      </c>
      <c r="B529" s="122" t="s">
        <v>979</v>
      </c>
      <c r="C529" s="506" t="s">
        <v>978</v>
      </c>
      <c r="D529" s="506"/>
      <c r="E529" s="506"/>
      <c r="F529" s="506"/>
      <c r="G529" s="506"/>
      <c r="H529" s="121" t="s">
        <v>393</v>
      </c>
      <c r="I529" s="119">
        <v>6</v>
      </c>
      <c r="J529" s="131">
        <v>1</v>
      </c>
      <c r="K529" s="131">
        <v>6</v>
      </c>
      <c r="L529" s="120"/>
      <c r="M529" s="119"/>
      <c r="N529" s="156"/>
      <c r="O529" s="119"/>
      <c r="P529" s="155"/>
      <c r="HY529" s="111"/>
      <c r="HZ529" s="111"/>
      <c r="IA529" s="80" t="s">
        <v>978</v>
      </c>
      <c r="IB529" s="80" t="s">
        <v>78</v>
      </c>
      <c r="IC529" s="80" t="s">
        <v>78</v>
      </c>
      <c r="ID529" s="80" t="s">
        <v>78</v>
      </c>
      <c r="IE529" s="80" t="s">
        <v>78</v>
      </c>
      <c r="IG529" s="17"/>
      <c r="IH529" s="17"/>
      <c r="II529" s="80"/>
      <c r="IJ529" s="17"/>
      <c r="IK529" s="80"/>
      <c r="IL529" s="17"/>
      <c r="IM529" s="90"/>
      <c r="IO529" s="90"/>
      <c r="IQ529" s="112"/>
    </row>
    <row r="530" spans="1:251" s="12" customFormat="1" ht="15" x14ac:dyDescent="0.25">
      <c r="A530" s="150"/>
      <c r="B530" s="136" t="s">
        <v>399</v>
      </c>
      <c r="C530" s="485" t="s">
        <v>398</v>
      </c>
      <c r="D530" s="485"/>
      <c r="E530" s="485"/>
      <c r="F530" s="485"/>
      <c r="G530" s="485"/>
      <c r="H530" s="135" t="s">
        <v>177</v>
      </c>
      <c r="I530" s="149">
        <v>3.95</v>
      </c>
      <c r="J530" s="62"/>
      <c r="K530" s="154">
        <v>23.7</v>
      </c>
      <c r="L530" s="50"/>
      <c r="M530" s="11"/>
      <c r="N530" s="146">
        <v>570.26</v>
      </c>
      <c r="O530" s="62"/>
      <c r="P530" s="133">
        <v>13515.16</v>
      </c>
      <c r="Q530" s="138"/>
      <c r="R530" s="138"/>
      <c r="HY530" s="111"/>
      <c r="HZ530" s="111"/>
      <c r="IA530" s="80"/>
      <c r="IB530" s="80"/>
      <c r="IC530" s="80"/>
      <c r="ID530" s="80"/>
      <c r="IE530" s="80"/>
      <c r="IG530" s="17" t="s">
        <v>398</v>
      </c>
      <c r="IH530" s="17"/>
      <c r="II530" s="80"/>
      <c r="IJ530" s="17"/>
      <c r="IK530" s="80"/>
      <c r="IL530" s="17"/>
      <c r="IM530" s="90"/>
      <c r="IO530" s="90"/>
      <c r="IQ530" s="112"/>
    </row>
    <row r="531" spans="1:251" s="12" customFormat="1" ht="15" x14ac:dyDescent="0.25">
      <c r="A531" s="150"/>
      <c r="B531" s="136" t="s">
        <v>721</v>
      </c>
      <c r="C531" s="485" t="s">
        <v>720</v>
      </c>
      <c r="D531" s="485"/>
      <c r="E531" s="485"/>
      <c r="F531" s="485"/>
      <c r="G531" s="485"/>
      <c r="H531" s="135" t="s">
        <v>171</v>
      </c>
      <c r="I531" s="151">
        <v>0.70599999999999996</v>
      </c>
      <c r="J531" s="62"/>
      <c r="K531" s="151">
        <v>4.2359999999999998</v>
      </c>
      <c r="L531" s="148">
        <v>41.38</v>
      </c>
      <c r="M531" s="147">
        <v>1.71</v>
      </c>
      <c r="N531" s="146">
        <v>70.760000000000005</v>
      </c>
      <c r="O531" s="62"/>
      <c r="P531" s="133">
        <v>299.74</v>
      </c>
      <c r="Q531" s="138"/>
      <c r="R531" s="138"/>
      <c r="HY531" s="111"/>
      <c r="HZ531" s="111"/>
      <c r="IA531" s="80"/>
      <c r="IB531" s="80"/>
      <c r="IC531" s="80"/>
      <c r="ID531" s="80"/>
      <c r="IE531" s="80"/>
      <c r="IG531" s="17" t="s">
        <v>720</v>
      </c>
      <c r="IH531" s="17"/>
      <c r="II531" s="80"/>
      <c r="IJ531" s="17"/>
      <c r="IK531" s="80"/>
      <c r="IL531" s="17"/>
      <c r="IM531" s="90"/>
      <c r="IO531" s="90"/>
      <c r="IQ531" s="112"/>
    </row>
    <row r="532" spans="1:251" s="12" customFormat="1" ht="15" x14ac:dyDescent="0.25">
      <c r="A532" s="99"/>
      <c r="B532" s="98"/>
      <c r="C532" s="516" t="s">
        <v>166</v>
      </c>
      <c r="D532" s="516"/>
      <c r="E532" s="516"/>
      <c r="F532" s="516"/>
      <c r="G532" s="516"/>
      <c r="H532" s="121"/>
      <c r="I532" s="119"/>
      <c r="J532" s="119"/>
      <c r="K532" s="119"/>
      <c r="L532" s="120"/>
      <c r="M532" s="119"/>
      <c r="N532" s="129"/>
      <c r="O532" s="119"/>
      <c r="P532" s="118">
        <v>13814.9</v>
      </c>
      <c r="Q532" s="138"/>
      <c r="R532" s="138"/>
      <c r="HY532" s="111"/>
      <c r="HZ532" s="111"/>
      <c r="IA532" s="80"/>
      <c r="IB532" s="80"/>
      <c r="IC532" s="80"/>
      <c r="ID532" s="80"/>
      <c r="IE532" s="80"/>
      <c r="IG532" s="17"/>
      <c r="IH532" s="17"/>
      <c r="II532" s="80" t="s">
        <v>166</v>
      </c>
      <c r="IJ532" s="17"/>
      <c r="IK532" s="80"/>
      <c r="IL532" s="17"/>
      <c r="IM532" s="90"/>
      <c r="IO532" s="90"/>
      <c r="IQ532" s="112"/>
    </row>
    <row r="533" spans="1:251" s="12" customFormat="1" ht="15" x14ac:dyDescent="0.25">
      <c r="A533" s="137" t="s">
        <v>977</v>
      </c>
      <c r="B533" s="136" t="s">
        <v>679</v>
      </c>
      <c r="C533" s="485" t="s">
        <v>678</v>
      </c>
      <c r="D533" s="485"/>
      <c r="E533" s="485"/>
      <c r="F533" s="485"/>
      <c r="G533" s="485"/>
      <c r="H533" s="135" t="s">
        <v>161</v>
      </c>
      <c r="I533" s="134">
        <v>2</v>
      </c>
      <c r="J533" s="62"/>
      <c r="K533" s="134">
        <v>2</v>
      </c>
      <c r="L533" s="59"/>
      <c r="M533" s="62"/>
      <c r="N533" s="59"/>
      <c r="O533" s="62"/>
      <c r="P533" s="152">
        <v>270.3</v>
      </c>
      <c r="HY533" s="111"/>
      <c r="HZ533" s="111"/>
      <c r="IA533" s="80"/>
      <c r="IB533" s="80"/>
      <c r="IC533" s="80"/>
      <c r="ID533" s="80"/>
      <c r="IE533" s="80"/>
      <c r="IG533" s="17"/>
      <c r="IH533" s="17"/>
      <c r="II533" s="80"/>
      <c r="IJ533" s="17"/>
      <c r="IK533" s="80"/>
      <c r="IL533" s="17" t="s">
        <v>678</v>
      </c>
      <c r="IM533" s="90"/>
      <c r="IO533" s="90"/>
      <c r="IQ533" s="112"/>
    </row>
    <row r="534" spans="1:251" s="12" customFormat="1" ht="15" x14ac:dyDescent="0.25">
      <c r="A534" s="137"/>
      <c r="B534" s="136"/>
      <c r="C534" s="485" t="s">
        <v>165</v>
      </c>
      <c r="D534" s="485"/>
      <c r="E534" s="485"/>
      <c r="F534" s="485"/>
      <c r="G534" s="485"/>
      <c r="H534" s="135"/>
      <c r="I534" s="62"/>
      <c r="J534" s="62"/>
      <c r="K534" s="62"/>
      <c r="L534" s="59"/>
      <c r="M534" s="62"/>
      <c r="N534" s="59"/>
      <c r="O534" s="62"/>
      <c r="P534" s="133">
        <v>13515.16</v>
      </c>
      <c r="HY534" s="111"/>
      <c r="HZ534" s="111"/>
      <c r="IA534" s="80"/>
      <c r="IB534" s="80"/>
      <c r="IC534" s="80"/>
      <c r="ID534" s="80"/>
      <c r="IE534" s="80"/>
      <c r="IG534" s="17"/>
      <c r="IH534" s="17"/>
      <c r="II534" s="80"/>
      <c r="IJ534" s="17" t="s">
        <v>165</v>
      </c>
      <c r="IK534" s="80"/>
      <c r="IL534" s="17"/>
      <c r="IM534" s="90"/>
      <c r="IO534" s="90"/>
      <c r="IQ534" s="112"/>
    </row>
    <row r="535" spans="1:251" s="12" customFormat="1" ht="15" x14ac:dyDescent="0.25">
      <c r="A535" s="137"/>
      <c r="B535" s="136" t="s">
        <v>677</v>
      </c>
      <c r="C535" s="485" t="s">
        <v>676</v>
      </c>
      <c r="D535" s="485"/>
      <c r="E535" s="485"/>
      <c r="F535" s="485"/>
      <c r="G535" s="485"/>
      <c r="H535" s="135" t="s">
        <v>161</v>
      </c>
      <c r="I535" s="134">
        <v>97</v>
      </c>
      <c r="J535" s="62"/>
      <c r="K535" s="134">
        <v>97</v>
      </c>
      <c r="L535" s="59"/>
      <c r="M535" s="62"/>
      <c r="N535" s="59"/>
      <c r="O535" s="62"/>
      <c r="P535" s="133">
        <v>13109.71</v>
      </c>
      <c r="HY535" s="111"/>
      <c r="HZ535" s="111"/>
      <c r="IA535" s="80"/>
      <c r="IB535" s="80"/>
      <c r="IC535" s="80"/>
      <c r="ID535" s="80"/>
      <c r="IE535" s="80"/>
      <c r="IG535" s="17"/>
      <c r="IH535" s="17"/>
      <c r="II535" s="80"/>
      <c r="IJ535" s="17" t="s">
        <v>676</v>
      </c>
      <c r="IK535" s="80"/>
      <c r="IL535" s="17"/>
      <c r="IM535" s="90"/>
      <c r="IO535" s="90"/>
      <c r="IQ535" s="112"/>
    </row>
    <row r="536" spans="1:251" s="12" customFormat="1" ht="15" x14ac:dyDescent="0.25">
      <c r="A536" s="137"/>
      <c r="B536" s="136" t="s">
        <v>675</v>
      </c>
      <c r="C536" s="485" t="s">
        <v>674</v>
      </c>
      <c r="D536" s="485"/>
      <c r="E536" s="485"/>
      <c r="F536" s="485"/>
      <c r="G536" s="485"/>
      <c r="H536" s="135" t="s">
        <v>161</v>
      </c>
      <c r="I536" s="134">
        <v>51</v>
      </c>
      <c r="J536" s="62"/>
      <c r="K536" s="134">
        <v>51</v>
      </c>
      <c r="L536" s="59"/>
      <c r="M536" s="62"/>
      <c r="N536" s="59"/>
      <c r="O536" s="62"/>
      <c r="P536" s="133">
        <v>6892.73</v>
      </c>
      <c r="HY536" s="111"/>
      <c r="HZ536" s="111"/>
      <c r="IA536" s="80"/>
      <c r="IB536" s="80"/>
      <c r="IC536" s="80"/>
      <c r="ID536" s="80"/>
      <c r="IE536" s="80"/>
      <c r="IG536" s="17"/>
      <c r="IH536" s="17"/>
      <c r="II536" s="80"/>
      <c r="IJ536" s="17" t="s">
        <v>674</v>
      </c>
      <c r="IK536" s="80"/>
      <c r="IL536" s="17"/>
      <c r="IM536" s="90"/>
      <c r="IO536" s="90"/>
      <c r="IQ536" s="112"/>
    </row>
    <row r="537" spans="1:251" s="12" customFormat="1" ht="15" x14ac:dyDescent="0.25">
      <c r="A537" s="124"/>
      <c r="B537" s="123"/>
      <c r="C537" s="516" t="s">
        <v>154</v>
      </c>
      <c r="D537" s="516"/>
      <c r="E537" s="516"/>
      <c r="F537" s="516"/>
      <c r="G537" s="516"/>
      <c r="H537" s="121"/>
      <c r="I537" s="119"/>
      <c r="J537" s="119"/>
      <c r="K537" s="119"/>
      <c r="L537" s="120"/>
      <c r="M537" s="119"/>
      <c r="N537" s="129">
        <v>5681.27</v>
      </c>
      <c r="O537" s="119"/>
      <c r="P537" s="118">
        <v>34087.64</v>
      </c>
      <c r="HY537" s="111"/>
      <c r="HZ537" s="111"/>
      <c r="IA537" s="80"/>
      <c r="IB537" s="80"/>
      <c r="IC537" s="80"/>
      <c r="ID537" s="80"/>
      <c r="IE537" s="80"/>
      <c r="IG537" s="17"/>
      <c r="IH537" s="17"/>
      <c r="II537" s="80"/>
      <c r="IJ537" s="17"/>
      <c r="IK537" s="80" t="s">
        <v>154</v>
      </c>
      <c r="IL537" s="17"/>
      <c r="IM537" s="90"/>
      <c r="IO537" s="90"/>
      <c r="IQ537" s="112"/>
    </row>
    <row r="538" spans="1:251" s="12" customFormat="1" ht="56.25" x14ac:dyDescent="0.25">
      <c r="A538" s="132" t="s">
        <v>468</v>
      </c>
      <c r="B538" s="122" t="s">
        <v>976</v>
      </c>
      <c r="C538" s="506" t="s">
        <v>975</v>
      </c>
      <c r="D538" s="506"/>
      <c r="E538" s="506"/>
      <c r="F538" s="506"/>
      <c r="G538" s="506"/>
      <c r="H538" s="121" t="s">
        <v>194</v>
      </c>
      <c r="I538" s="119">
        <v>6</v>
      </c>
      <c r="J538" s="131">
        <v>1</v>
      </c>
      <c r="K538" s="131">
        <v>6</v>
      </c>
      <c r="L538" s="129">
        <v>3125.61</v>
      </c>
      <c r="M538" s="128">
        <v>1.75</v>
      </c>
      <c r="N538" s="127">
        <v>5469.82</v>
      </c>
      <c r="O538" s="119"/>
      <c r="P538" s="118">
        <v>32818.92</v>
      </c>
      <c r="HY538" s="111"/>
      <c r="HZ538" s="111"/>
      <c r="IA538" s="80" t="s">
        <v>975</v>
      </c>
      <c r="IB538" s="80" t="s">
        <v>78</v>
      </c>
      <c r="IC538" s="80" t="s">
        <v>78</v>
      </c>
      <c r="ID538" s="80" t="s">
        <v>78</v>
      </c>
      <c r="IE538" s="80" t="s">
        <v>78</v>
      </c>
      <c r="IG538" s="17"/>
      <c r="IH538" s="17"/>
      <c r="II538" s="80"/>
      <c r="IJ538" s="17"/>
      <c r="IK538" s="80"/>
      <c r="IL538" s="17"/>
      <c r="IM538" s="90"/>
      <c r="IO538" s="90"/>
      <c r="IQ538" s="112"/>
    </row>
    <row r="539" spans="1:251" s="12" customFormat="1" ht="15" x14ac:dyDescent="0.25">
      <c r="A539" s="124"/>
      <c r="B539" s="123"/>
      <c r="C539" s="516" t="s">
        <v>154</v>
      </c>
      <c r="D539" s="516"/>
      <c r="E539" s="516"/>
      <c r="F539" s="516"/>
      <c r="G539" s="516"/>
      <c r="H539" s="121"/>
      <c r="I539" s="119"/>
      <c r="J539" s="119"/>
      <c r="K539" s="119"/>
      <c r="L539" s="120"/>
      <c r="M539" s="119"/>
      <c r="N539" s="120"/>
      <c r="O539" s="119"/>
      <c r="P539" s="118">
        <v>32818.92</v>
      </c>
      <c r="HY539" s="111"/>
      <c r="HZ539" s="111"/>
      <c r="IA539" s="80"/>
      <c r="IB539" s="80"/>
      <c r="IC539" s="80"/>
      <c r="ID539" s="80"/>
      <c r="IE539" s="80"/>
      <c r="IG539" s="17"/>
      <c r="IH539" s="17"/>
      <c r="II539" s="80"/>
      <c r="IJ539" s="17"/>
      <c r="IK539" s="80" t="s">
        <v>154</v>
      </c>
      <c r="IL539" s="17"/>
      <c r="IM539" s="90"/>
      <c r="IO539" s="90"/>
      <c r="IQ539" s="112"/>
    </row>
    <row r="540" spans="1:251" s="12" customFormat="1" ht="1.5" customHeight="1" x14ac:dyDescent="0.25">
      <c r="A540" s="117"/>
      <c r="B540" s="87"/>
      <c r="C540" s="87"/>
      <c r="D540" s="87"/>
      <c r="E540" s="87"/>
      <c r="F540" s="116"/>
      <c r="G540" s="116"/>
      <c r="H540" s="116"/>
      <c r="I540" s="116"/>
      <c r="J540" s="88"/>
      <c r="K540" s="116"/>
      <c r="L540" s="88"/>
      <c r="M540" s="115"/>
      <c r="N540" s="88"/>
      <c r="O540" s="114"/>
      <c r="P540" s="113"/>
      <c r="Q540" s="105"/>
      <c r="R540" s="104"/>
      <c r="HY540" s="111"/>
      <c r="HZ540" s="111"/>
      <c r="IA540" s="80"/>
      <c r="IB540" s="80"/>
      <c r="IC540" s="80"/>
      <c r="ID540" s="80"/>
      <c r="IE540" s="80"/>
      <c r="IG540" s="17"/>
      <c r="IH540" s="17"/>
      <c r="II540" s="80"/>
      <c r="IJ540" s="17"/>
      <c r="IK540" s="80"/>
      <c r="IL540" s="17"/>
      <c r="IM540" s="90"/>
      <c r="IO540" s="90"/>
      <c r="IQ540" s="112"/>
    </row>
    <row r="541" spans="1:251" s="12" customFormat="1" ht="15" x14ac:dyDescent="0.25">
      <c r="A541" s="99"/>
      <c r="B541" s="103"/>
      <c r="C541" s="518" t="s">
        <v>974</v>
      </c>
      <c r="D541" s="518"/>
      <c r="E541" s="518"/>
      <c r="F541" s="518"/>
      <c r="G541" s="518"/>
      <c r="H541" s="518"/>
      <c r="I541" s="518"/>
      <c r="J541" s="518"/>
      <c r="K541" s="518"/>
      <c r="L541" s="518"/>
      <c r="M541" s="518"/>
      <c r="N541" s="518"/>
      <c r="O541" s="518"/>
      <c r="P541" s="106"/>
      <c r="Q541" s="105"/>
      <c r="R541" s="104"/>
      <c r="HY541" s="111"/>
      <c r="HZ541" s="111"/>
      <c r="IA541" s="80"/>
      <c r="IB541" s="80"/>
      <c r="IC541" s="80"/>
      <c r="ID541" s="80"/>
      <c r="IE541" s="80"/>
      <c r="IG541" s="17"/>
      <c r="IH541" s="17"/>
      <c r="II541" s="80"/>
      <c r="IJ541" s="17"/>
      <c r="IK541" s="80"/>
      <c r="IL541" s="17"/>
      <c r="IM541" s="90" t="s">
        <v>974</v>
      </c>
      <c r="IO541" s="90"/>
      <c r="IQ541" s="112"/>
    </row>
    <row r="542" spans="1:251" s="12" customFormat="1" ht="15" x14ac:dyDescent="0.25">
      <c r="A542" s="99"/>
      <c r="B542" s="98"/>
      <c r="C542" s="481" t="s">
        <v>149</v>
      </c>
      <c r="D542" s="481"/>
      <c r="E542" s="481"/>
      <c r="F542" s="481"/>
      <c r="G542" s="481"/>
      <c r="H542" s="481"/>
      <c r="I542" s="481"/>
      <c r="J542" s="481"/>
      <c r="K542" s="481"/>
      <c r="L542" s="481"/>
      <c r="M542" s="481"/>
      <c r="N542" s="481"/>
      <c r="O542" s="481"/>
      <c r="P542" s="101">
        <v>1349396.67</v>
      </c>
      <c r="Q542" s="105"/>
      <c r="R542" s="104"/>
      <c r="HY542" s="111"/>
      <c r="HZ542" s="111"/>
      <c r="IA542" s="80"/>
      <c r="IB542" s="80"/>
      <c r="IC542" s="80"/>
      <c r="ID542" s="80"/>
      <c r="IE542" s="80"/>
      <c r="IG542" s="17"/>
      <c r="IH542" s="17"/>
      <c r="II542" s="80"/>
      <c r="IJ542" s="17"/>
      <c r="IK542" s="80"/>
      <c r="IL542" s="17"/>
      <c r="IM542" s="90"/>
      <c r="IN542" s="51" t="s">
        <v>149</v>
      </c>
      <c r="IO542" s="90"/>
      <c r="IQ542" s="112"/>
    </row>
    <row r="543" spans="1:251" s="12" customFormat="1" ht="15" x14ac:dyDescent="0.25">
      <c r="A543" s="99"/>
      <c r="B543" s="98"/>
      <c r="C543" s="481" t="s">
        <v>143</v>
      </c>
      <c r="D543" s="481"/>
      <c r="E543" s="481"/>
      <c r="F543" s="481"/>
      <c r="G543" s="481"/>
      <c r="H543" s="481"/>
      <c r="I543" s="481"/>
      <c r="J543" s="481"/>
      <c r="K543" s="481"/>
      <c r="L543" s="481"/>
      <c r="M543" s="481"/>
      <c r="N543" s="481"/>
      <c r="O543" s="481"/>
      <c r="P543" s="93"/>
      <c r="Q543" s="105"/>
      <c r="R543" s="104"/>
      <c r="HY543" s="111"/>
      <c r="HZ543" s="111"/>
      <c r="IA543" s="80"/>
      <c r="IB543" s="80"/>
      <c r="IC543" s="80"/>
      <c r="ID543" s="80"/>
      <c r="IE543" s="80"/>
      <c r="IG543" s="17"/>
      <c r="IH543" s="17"/>
      <c r="II543" s="80"/>
      <c r="IJ543" s="17"/>
      <c r="IK543" s="80"/>
      <c r="IL543" s="17"/>
      <c r="IM543" s="90"/>
      <c r="IN543" s="51" t="s">
        <v>143</v>
      </c>
      <c r="IO543" s="90"/>
      <c r="IQ543" s="112"/>
    </row>
    <row r="544" spans="1:251" s="12" customFormat="1" ht="15" x14ac:dyDescent="0.25">
      <c r="A544" s="99"/>
      <c r="B544" s="98"/>
      <c r="C544" s="481" t="s">
        <v>148</v>
      </c>
      <c r="D544" s="481"/>
      <c r="E544" s="481"/>
      <c r="F544" s="481"/>
      <c r="G544" s="481"/>
      <c r="H544" s="481"/>
      <c r="I544" s="481"/>
      <c r="J544" s="481"/>
      <c r="K544" s="481"/>
      <c r="L544" s="481"/>
      <c r="M544" s="481"/>
      <c r="N544" s="481"/>
      <c r="O544" s="481"/>
      <c r="P544" s="101">
        <v>179645.09</v>
      </c>
      <c r="Q544" s="105"/>
      <c r="R544" s="104"/>
      <c r="HY544" s="111"/>
      <c r="HZ544" s="111"/>
      <c r="IA544" s="80"/>
      <c r="IB544" s="80"/>
      <c r="IC544" s="80"/>
      <c r="ID544" s="80"/>
      <c r="IE544" s="80"/>
      <c r="IG544" s="17"/>
      <c r="IH544" s="17"/>
      <c r="II544" s="80"/>
      <c r="IJ544" s="17"/>
      <c r="IK544" s="80"/>
      <c r="IL544" s="17"/>
      <c r="IM544" s="90"/>
      <c r="IN544" s="51" t="s">
        <v>148</v>
      </c>
      <c r="IO544" s="90"/>
      <c r="IQ544" s="112"/>
    </row>
    <row r="545" spans="1:251" s="12" customFormat="1" ht="15" x14ac:dyDescent="0.25">
      <c r="A545" s="99"/>
      <c r="B545" s="98"/>
      <c r="C545" s="481" t="s">
        <v>147</v>
      </c>
      <c r="D545" s="481"/>
      <c r="E545" s="481"/>
      <c r="F545" s="481"/>
      <c r="G545" s="481"/>
      <c r="H545" s="481"/>
      <c r="I545" s="481"/>
      <c r="J545" s="481"/>
      <c r="K545" s="481"/>
      <c r="L545" s="481"/>
      <c r="M545" s="481"/>
      <c r="N545" s="481"/>
      <c r="O545" s="481"/>
      <c r="P545" s="101">
        <v>19380.439999999999</v>
      </c>
      <c r="Q545" s="105"/>
      <c r="R545" s="104"/>
      <c r="HY545" s="111"/>
      <c r="HZ545" s="111"/>
      <c r="IA545" s="80"/>
      <c r="IB545" s="80"/>
      <c r="IC545" s="80"/>
      <c r="ID545" s="80"/>
      <c r="IE545" s="80"/>
      <c r="IG545" s="17"/>
      <c r="IH545" s="17"/>
      <c r="II545" s="80"/>
      <c r="IJ545" s="17"/>
      <c r="IK545" s="80"/>
      <c r="IL545" s="17"/>
      <c r="IM545" s="90"/>
      <c r="IN545" s="51" t="s">
        <v>147</v>
      </c>
      <c r="IO545" s="90"/>
      <c r="IQ545" s="112"/>
    </row>
    <row r="546" spans="1:251" s="12" customFormat="1" ht="15" x14ac:dyDescent="0.25">
      <c r="A546" s="99"/>
      <c r="B546" s="98"/>
      <c r="C546" s="481" t="s">
        <v>146</v>
      </c>
      <c r="D546" s="481"/>
      <c r="E546" s="481"/>
      <c r="F546" s="481"/>
      <c r="G546" s="481"/>
      <c r="H546" s="481"/>
      <c r="I546" s="481"/>
      <c r="J546" s="481"/>
      <c r="K546" s="481"/>
      <c r="L546" s="481"/>
      <c r="M546" s="481"/>
      <c r="N546" s="481"/>
      <c r="O546" s="481"/>
      <c r="P546" s="101">
        <v>12894.48</v>
      </c>
      <c r="Q546" s="105"/>
      <c r="R546" s="104"/>
      <c r="HY546" s="111"/>
      <c r="HZ546" s="111"/>
      <c r="IA546" s="80"/>
      <c r="IB546" s="80"/>
      <c r="IC546" s="80"/>
      <c r="ID546" s="80"/>
      <c r="IE546" s="80"/>
      <c r="IG546" s="17"/>
      <c r="IH546" s="17"/>
      <c r="II546" s="80"/>
      <c r="IJ546" s="17"/>
      <c r="IK546" s="80"/>
      <c r="IL546" s="17"/>
      <c r="IM546" s="90"/>
      <c r="IN546" s="51" t="s">
        <v>146</v>
      </c>
      <c r="IO546" s="90"/>
      <c r="IQ546" s="112"/>
    </row>
    <row r="547" spans="1:251" s="12" customFormat="1" ht="15" x14ac:dyDescent="0.25">
      <c r="A547" s="99"/>
      <c r="B547" s="98"/>
      <c r="C547" s="481" t="s">
        <v>145</v>
      </c>
      <c r="D547" s="481"/>
      <c r="E547" s="481"/>
      <c r="F547" s="481"/>
      <c r="G547" s="481"/>
      <c r="H547" s="481"/>
      <c r="I547" s="481"/>
      <c r="J547" s="481"/>
      <c r="K547" s="481"/>
      <c r="L547" s="481"/>
      <c r="M547" s="481"/>
      <c r="N547" s="481"/>
      <c r="O547" s="481"/>
      <c r="P547" s="101">
        <v>1137476.6599999999</v>
      </c>
      <c r="Q547" s="105"/>
      <c r="R547" s="104"/>
      <c r="HY547" s="111"/>
      <c r="HZ547" s="111"/>
      <c r="IA547" s="80"/>
      <c r="IB547" s="80"/>
      <c r="IC547" s="80"/>
      <c r="ID547" s="80"/>
      <c r="IE547" s="80"/>
      <c r="IG547" s="17"/>
      <c r="IH547" s="17"/>
      <c r="II547" s="80"/>
      <c r="IJ547" s="17"/>
      <c r="IK547" s="80"/>
      <c r="IL547" s="17"/>
      <c r="IM547" s="90"/>
      <c r="IN547" s="51" t="s">
        <v>145</v>
      </c>
      <c r="IO547" s="90"/>
      <c r="IQ547" s="112"/>
    </row>
    <row r="548" spans="1:251" s="12" customFormat="1" ht="15" x14ac:dyDescent="0.25">
      <c r="A548" s="99"/>
      <c r="B548" s="98"/>
      <c r="C548" s="481" t="s">
        <v>144</v>
      </c>
      <c r="D548" s="481"/>
      <c r="E548" s="481"/>
      <c r="F548" s="481"/>
      <c r="G548" s="481"/>
      <c r="H548" s="481"/>
      <c r="I548" s="481"/>
      <c r="J548" s="481"/>
      <c r="K548" s="481"/>
      <c r="L548" s="481"/>
      <c r="M548" s="481"/>
      <c r="N548" s="481"/>
      <c r="O548" s="481"/>
      <c r="P548" s="101">
        <v>41899.879999999997</v>
      </c>
      <c r="Q548" s="105"/>
      <c r="R548" s="104"/>
      <c r="HY548" s="111"/>
      <c r="HZ548" s="111"/>
      <c r="IA548" s="80"/>
      <c r="IB548" s="80"/>
      <c r="IC548" s="80"/>
      <c r="ID548" s="80"/>
      <c r="IE548" s="80"/>
      <c r="IG548" s="17"/>
      <c r="IH548" s="17"/>
      <c r="II548" s="80"/>
      <c r="IJ548" s="17"/>
      <c r="IK548" s="80"/>
      <c r="IL548" s="17"/>
      <c r="IM548" s="90"/>
      <c r="IN548" s="51" t="s">
        <v>144</v>
      </c>
      <c r="IO548" s="90"/>
      <c r="IQ548" s="112"/>
    </row>
    <row r="549" spans="1:251" s="12" customFormat="1" ht="15" x14ac:dyDescent="0.25">
      <c r="A549" s="99"/>
      <c r="B549" s="98"/>
      <c r="C549" s="481" t="s">
        <v>143</v>
      </c>
      <c r="D549" s="481"/>
      <c r="E549" s="481"/>
      <c r="F549" s="481"/>
      <c r="G549" s="481"/>
      <c r="H549" s="481"/>
      <c r="I549" s="481"/>
      <c r="J549" s="481"/>
      <c r="K549" s="481"/>
      <c r="L549" s="481"/>
      <c r="M549" s="481"/>
      <c r="N549" s="481"/>
      <c r="O549" s="481"/>
      <c r="P549" s="93"/>
      <c r="Q549" s="105"/>
      <c r="R549" s="104"/>
      <c r="HY549" s="111"/>
      <c r="HZ549" s="111"/>
      <c r="IA549" s="80"/>
      <c r="IB549" s="80"/>
      <c r="IC549" s="80"/>
      <c r="ID549" s="80"/>
      <c r="IE549" s="80"/>
      <c r="IG549" s="17"/>
      <c r="IH549" s="17"/>
      <c r="II549" s="80"/>
      <c r="IJ549" s="17"/>
      <c r="IK549" s="80"/>
      <c r="IL549" s="17"/>
      <c r="IM549" s="90"/>
      <c r="IN549" s="51" t="s">
        <v>143</v>
      </c>
      <c r="IO549" s="90"/>
      <c r="IQ549" s="112"/>
    </row>
    <row r="550" spans="1:251" s="12" customFormat="1" ht="15" x14ac:dyDescent="0.25">
      <c r="A550" s="99"/>
      <c r="B550" s="98"/>
      <c r="C550" s="481" t="s">
        <v>142</v>
      </c>
      <c r="D550" s="481"/>
      <c r="E550" s="481"/>
      <c r="F550" s="481"/>
      <c r="G550" s="481"/>
      <c r="H550" s="481"/>
      <c r="I550" s="481"/>
      <c r="J550" s="481"/>
      <c r="K550" s="481"/>
      <c r="L550" s="481"/>
      <c r="M550" s="481"/>
      <c r="N550" s="481"/>
      <c r="O550" s="481"/>
      <c r="P550" s="101">
        <v>5202.1400000000003</v>
      </c>
      <c r="Q550" s="105"/>
      <c r="R550" s="104"/>
      <c r="HY550" s="111"/>
      <c r="HZ550" s="111"/>
      <c r="IA550" s="80"/>
      <c r="IB550" s="80"/>
      <c r="IC550" s="80"/>
      <c r="ID550" s="80"/>
      <c r="IE550" s="80"/>
      <c r="IG550" s="17"/>
      <c r="IH550" s="17"/>
      <c r="II550" s="80"/>
      <c r="IJ550" s="17"/>
      <c r="IK550" s="80"/>
      <c r="IL550" s="17"/>
      <c r="IM550" s="90"/>
      <c r="IN550" s="51" t="s">
        <v>142</v>
      </c>
      <c r="IO550" s="90"/>
      <c r="IQ550" s="112"/>
    </row>
    <row r="551" spans="1:251" s="12" customFormat="1" ht="15" x14ac:dyDescent="0.25">
      <c r="A551" s="99"/>
      <c r="B551" s="98"/>
      <c r="C551" s="481" t="s">
        <v>141</v>
      </c>
      <c r="D551" s="481"/>
      <c r="E551" s="481"/>
      <c r="F551" s="481"/>
      <c r="G551" s="481"/>
      <c r="H551" s="481"/>
      <c r="I551" s="481"/>
      <c r="J551" s="481"/>
      <c r="K551" s="481"/>
      <c r="L551" s="481"/>
      <c r="M551" s="481"/>
      <c r="N551" s="481"/>
      <c r="O551" s="481"/>
      <c r="P551" s="101">
        <v>2625.58</v>
      </c>
      <c r="Q551" s="105"/>
      <c r="R551" s="104"/>
      <c r="HY551" s="111"/>
      <c r="HZ551" s="111"/>
      <c r="IA551" s="80"/>
      <c r="IB551" s="80"/>
      <c r="IC551" s="80"/>
      <c r="ID551" s="80"/>
      <c r="IE551" s="80"/>
      <c r="IG551" s="17"/>
      <c r="IH551" s="17"/>
      <c r="II551" s="80"/>
      <c r="IJ551" s="17"/>
      <c r="IK551" s="80"/>
      <c r="IL551" s="17"/>
      <c r="IM551" s="90"/>
      <c r="IN551" s="51" t="s">
        <v>141</v>
      </c>
      <c r="IO551" s="90"/>
      <c r="IQ551" s="112"/>
    </row>
    <row r="552" spans="1:251" s="12" customFormat="1" ht="15" x14ac:dyDescent="0.25">
      <c r="A552" s="99"/>
      <c r="B552" s="98"/>
      <c r="C552" s="481" t="s">
        <v>140</v>
      </c>
      <c r="D552" s="481"/>
      <c r="E552" s="481"/>
      <c r="F552" s="481"/>
      <c r="G552" s="481"/>
      <c r="H552" s="481"/>
      <c r="I552" s="481"/>
      <c r="J552" s="481"/>
      <c r="K552" s="481"/>
      <c r="L552" s="481"/>
      <c r="M552" s="481"/>
      <c r="N552" s="481"/>
      <c r="O552" s="481"/>
      <c r="P552" s="101">
        <v>1663.1</v>
      </c>
      <c r="Q552" s="105"/>
      <c r="R552" s="104"/>
      <c r="HY552" s="111"/>
      <c r="HZ552" s="111"/>
      <c r="IA552" s="80"/>
      <c r="IB552" s="80"/>
      <c r="IC552" s="80"/>
      <c r="ID552" s="80"/>
      <c r="IE552" s="80"/>
      <c r="IG552" s="17"/>
      <c r="IH552" s="17"/>
      <c r="II552" s="80"/>
      <c r="IJ552" s="17"/>
      <c r="IK552" s="80"/>
      <c r="IL552" s="17"/>
      <c r="IM552" s="90"/>
      <c r="IN552" s="51" t="s">
        <v>140</v>
      </c>
      <c r="IO552" s="90"/>
      <c r="IQ552" s="112"/>
    </row>
    <row r="553" spans="1:251" s="12" customFormat="1" ht="15" x14ac:dyDescent="0.25">
      <c r="A553" s="99"/>
      <c r="B553" s="98"/>
      <c r="C553" s="481" t="s">
        <v>139</v>
      </c>
      <c r="D553" s="481"/>
      <c r="E553" s="481"/>
      <c r="F553" s="481"/>
      <c r="G553" s="481"/>
      <c r="H553" s="481"/>
      <c r="I553" s="481"/>
      <c r="J553" s="481"/>
      <c r="K553" s="481"/>
      <c r="L553" s="481"/>
      <c r="M553" s="481"/>
      <c r="N553" s="481"/>
      <c r="O553" s="481"/>
      <c r="P553" s="101">
        <v>20175.93</v>
      </c>
      <c r="Q553" s="105"/>
      <c r="R553" s="104"/>
      <c r="HY553" s="111"/>
      <c r="HZ553" s="111"/>
      <c r="IA553" s="80"/>
      <c r="IB553" s="80"/>
      <c r="IC553" s="80"/>
      <c r="ID553" s="80"/>
      <c r="IE553" s="80"/>
      <c r="IG553" s="17"/>
      <c r="IH553" s="17"/>
      <c r="II553" s="80"/>
      <c r="IJ553" s="17"/>
      <c r="IK553" s="80"/>
      <c r="IL553" s="17"/>
      <c r="IM553" s="90"/>
      <c r="IN553" s="51" t="s">
        <v>139</v>
      </c>
      <c r="IO553" s="90"/>
      <c r="IQ553" s="112"/>
    </row>
    <row r="554" spans="1:251" s="12" customFormat="1" ht="15" x14ac:dyDescent="0.25">
      <c r="A554" s="99"/>
      <c r="B554" s="98"/>
      <c r="C554" s="481" t="s">
        <v>138</v>
      </c>
      <c r="D554" s="481"/>
      <c r="E554" s="481"/>
      <c r="F554" s="481"/>
      <c r="G554" s="481"/>
      <c r="H554" s="481"/>
      <c r="I554" s="481"/>
      <c r="J554" s="481"/>
      <c r="K554" s="481"/>
      <c r="L554" s="481"/>
      <c r="M554" s="481"/>
      <c r="N554" s="481"/>
      <c r="O554" s="481"/>
      <c r="P554" s="101">
        <v>7617.48</v>
      </c>
      <c r="Q554" s="105"/>
      <c r="R554" s="104"/>
      <c r="HY554" s="111"/>
      <c r="HZ554" s="111"/>
      <c r="IA554" s="80"/>
      <c r="IB554" s="80"/>
      <c r="IC554" s="80"/>
      <c r="ID554" s="80"/>
      <c r="IE554" s="80"/>
      <c r="IG554" s="17"/>
      <c r="IH554" s="17"/>
      <c r="II554" s="80"/>
      <c r="IJ554" s="17"/>
      <c r="IK554" s="80"/>
      <c r="IL554" s="17"/>
      <c r="IM554" s="90"/>
      <c r="IN554" s="51" t="s">
        <v>138</v>
      </c>
      <c r="IO554" s="90"/>
      <c r="IQ554" s="112"/>
    </row>
    <row r="555" spans="1:251" s="12" customFormat="1" ht="15" x14ac:dyDescent="0.25">
      <c r="A555" s="99"/>
      <c r="B555" s="98"/>
      <c r="C555" s="481" t="s">
        <v>137</v>
      </c>
      <c r="D555" s="481"/>
      <c r="E555" s="481"/>
      <c r="F555" s="481"/>
      <c r="G555" s="481"/>
      <c r="H555" s="481"/>
      <c r="I555" s="481"/>
      <c r="J555" s="481"/>
      <c r="K555" s="481"/>
      <c r="L555" s="481"/>
      <c r="M555" s="481"/>
      <c r="N555" s="481"/>
      <c r="O555" s="481"/>
      <c r="P555" s="101">
        <v>4615.6499999999996</v>
      </c>
      <c r="Q555" s="105"/>
      <c r="R555" s="104"/>
      <c r="HY555" s="111"/>
      <c r="HZ555" s="111"/>
      <c r="IA555" s="80"/>
      <c r="IB555" s="80"/>
      <c r="IC555" s="80"/>
      <c r="ID555" s="80"/>
      <c r="IE555" s="80"/>
      <c r="IG555" s="17"/>
      <c r="IH555" s="17"/>
      <c r="II555" s="80"/>
      <c r="IJ555" s="17"/>
      <c r="IK555" s="80"/>
      <c r="IL555" s="17"/>
      <c r="IM555" s="90"/>
      <c r="IN555" s="51" t="s">
        <v>137</v>
      </c>
      <c r="IO555" s="90"/>
      <c r="IQ555" s="112"/>
    </row>
    <row r="556" spans="1:251" s="12" customFormat="1" ht="15" x14ac:dyDescent="0.25">
      <c r="A556" s="99"/>
      <c r="B556" s="98"/>
      <c r="C556" s="481" t="s">
        <v>652</v>
      </c>
      <c r="D556" s="481"/>
      <c r="E556" s="481"/>
      <c r="F556" s="481"/>
      <c r="G556" s="481"/>
      <c r="H556" s="481"/>
      <c r="I556" s="481"/>
      <c r="J556" s="481"/>
      <c r="K556" s="481"/>
      <c r="L556" s="481"/>
      <c r="M556" s="481"/>
      <c r="N556" s="481"/>
      <c r="O556" s="481"/>
      <c r="P556" s="101">
        <v>1594527.95</v>
      </c>
      <c r="Q556" s="105"/>
      <c r="R556" s="104"/>
      <c r="HY556" s="111"/>
      <c r="HZ556" s="111"/>
      <c r="IA556" s="80"/>
      <c r="IB556" s="80"/>
      <c r="IC556" s="80"/>
      <c r="ID556" s="80"/>
      <c r="IE556" s="80"/>
      <c r="IG556" s="17"/>
      <c r="IH556" s="17"/>
      <c r="II556" s="80"/>
      <c r="IJ556" s="17"/>
      <c r="IK556" s="80"/>
      <c r="IL556" s="17"/>
      <c r="IM556" s="90"/>
      <c r="IN556" s="51" t="s">
        <v>652</v>
      </c>
      <c r="IO556" s="90"/>
      <c r="IQ556" s="112"/>
    </row>
    <row r="557" spans="1:251" s="12" customFormat="1" ht="15" x14ac:dyDescent="0.25">
      <c r="A557" s="99"/>
      <c r="B557" s="98"/>
      <c r="C557" s="481" t="s">
        <v>143</v>
      </c>
      <c r="D557" s="481"/>
      <c r="E557" s="481"/>
      <c r="F557" s="481"/>
      <c r="G557" s="481"/>
      <c r="H557" s="481"/>
      <c r="I557" s="481"/>
      <c r="J557" s="481"/>
      <c r="K557" s="481"/>
      <c r="L557" s="481"/>
      <c r="M557" s="481"/>
      <c r="N557" s="481"/>
      <c r="O557" s="481"/>
      <c r="P557" s="93"/>
      <c r="Q557" s="105"/>
      <c r="R557" s="104"/>
      <c r="HY557" s="111"/>
      <c r="HZ557" s="111"/>
      <c r="IA557" s="80"/>
      <c r="IB557" s="80"/>
      <c r="IC557" s="80"/>
      <c r="ID557" s="80"/>
      <c r="IE557" s="80"/>
      <c r="IG557" s="17"/>
      <c r="IH557" s="17"/>
      <c r="II557" s="80"/>
      <c r="IJ557" s="17"/>
      <c r="IK557" s="80"/>
      <c r="IL557" s="17"/>
      <c r="IM557" s="90"/>
      <c r="IN557" s="51" t="s">
        <v>143</v>
      </c>
      <c r="IO557" s="90"/>
      <c r="IQ557" s="112"/>
    </row>
    <row r="558" spans="1:251" s="12" customFormat="1" ht="15" x14ac:dyDescent="0.25">
      <c r="A558" s="99"/>
      <c r="B558" s="98"/>
      <c r="C558" s="481" t="s">
        <v>142</v>
      </c>
      <c r="D558" s="481"/>
      <c r="E558" s="481"/>
      <c r="F558" s="481"/>
      <c r="G558" s="481"/>
      <c r="H558" s="481"/>
      <c r="I558" s="481"/>
      <c r="J558" s="481"/>
      <c r="K558" s="481"/>
      <c r="L558" s="481"/>
      <c r="M558" s="481"/>
      <c r="N558" s="481"/>
      <c r="O558" s="481"/>
      <c r="P558" s="101">
        <v>174442.95</v>
      </c>
      <c r="Q558" s="105"/>
      <c r="R558" s="104"/>
      <c r="HY558" s="111"/>
      <c r="HZ558" s="111"/>
      <c r="IA558" s="80"/>
      <c r="IB558" s="80"/>
      <c r="IC558" s="80"/>
      <c r="ID558" s="80"/>
      <c r="IE558" s="80"/>
      <c r="IG558" s="17"/>
      <c r="IH558" s="17"/>
      <c r="II558" s="80"/>
      <c r="IJ558" s="17"/>
      <c r="IK558" s="80"/>
      <c r="IL558" s="17"/>
      <c r="IM558" s="90"/>
      <c r="IN558" s="51" t="s">
        <v>142</v>
      </c>
      <c r="IO558" s="90"/>
      <c r="IQ558" s="112"/>
    </row>
    <row r="559" spans="1:251" s="12" customFormat="1" ht="15" x14ac:dyDescent="0.25">
      <c r="A559" s="99"/>
      <c r="B559" s="98"/>
      <c r="C559" s="481" t="s">
        <v>141</v>
      </c>
      <c r="D559" s="481"/>
      <c r="E559" s="481"/>
      <c r="F559" s="481"/>
      <c r="G559" s="481"/>
      <c r="H559" s="481"/>
      <c r="I559" s="481"/>
      <c r="J559" s="481"/>
      <c r="K559" s="481"/>
      <c r="L559" s="481"/>
      <c r="M559" s="481"/>
      <c r="N559" s="481"/>
      <c r="O559" s="481"/>
      <c r="P559" s="101">
        <v>16754.86</v>
      </c>
      <c r="Q559" s="105"/>
      <c r="R559" s="104"/>
      <c r="HY559" s="111"/>
      <c r="HZ559" s="111"/>
      <c r="IA559" s="80"/>
      <c r="IB559" s="80"/>
      <c r="IC559" s="80"/>
      <c r="ID559" s="80"/>
      <c r="IE559" s="80"/>
      <c r="IG559" s="17"/>
      <c r="IH559" s="17"/>
      <c r="II559" s="80"/>
      <c r="IJ559" s="17"/>
      <c r="IK559" s="80"/>
      <c r="IL559" s="17"/>
      <c r="IM559" s="90"/>
      <c r="IN559" s="51" t="s">
        <v>141</v>
      </c>
      <c r="IO559" s="90"/>
      <c r="IQ559" s="112"/>
    </row>
    <row r="560" spans="1:251" s="12" customFormat="1" ht="15" x14ac:dyDescent="0.25">
      <c r="A560" s="99"/>
      <c r="B560" s="98"/>
      <c r="C560" s="481" t="s">
        <v>140</v>
      </c>
      <c r="D560" s="481"/>
      <c r="E560" s="481"/>
      <c r="F560" s="481"/>
      <c r="G560" s="481"/>
      <c r="H560" s="481"/>
      <c r="I560" s="481"/>
      <c r="J560" s="481"/>
      <c r="K560" s="481"/>
      <c r="L560" s="481"/>
      <c r="M560" s="481"/>
      <c r="N560" s="481"/>
      <c r="O560" s="481"/>
      <c r="P560" s="101">
        <v>11231.38</v>
      </c>
      <c r="Q560" s="105"/>
      <c r="R560" s="104"/>
      <c r="HY560" s="111"/>
      <c r="HZ560" s="111"/>
      <c r="IA560" s="80"/>
      <c r="IB560" s="80"/>
      <c r="IC560" s="80"/>
      <c r="ID560" s="80"/>
      <c r="IE560" s="80"/>
      <c r="IG560" s="17"/>
      <c r="IH560" s="17"/>
      <c r="II560" s="80"/>
      <c r="IJ560" s="17"/>
      <c r="IK560" s="80"/>
      <c r="IL560" s="17"/>
      <c r="IM560" s="90"/>
      <c r="IN560" s="51" t="s">
        <v>140</v>
      </c>
      <c r="IO560" s="90"/>
      <c r="IQ560" s="112"/>
    </row>
    <row r="561" spans="1:253" s="12" customFormat="1" ht="15" x14ac:dyDescent="0.25">
      <c r="A561" s="99"/>
      <c r="B561" s="98"/>
      <c r="C561" s="481" t="s">
        <v>139</v>
      </c>
      <c r="D561" s="481"/>
      <c r="E561" s="481"/>
      <c r="F561" s="481"/>
      <c r="G561" s="481"/>
      <c r="H561" s="481"/>
      <c r="I561" s="481"/>
      <c r="J561" s="481"/>
      <c r="K561" s="481"/>
      <c r="L561" s="481"/>
      <c r="M561" s="481"/>
      <c r="N561" s="481"/>
      <c r="O561" s="481"/>
      <c r="P561" s="101">
        <v>1117300.73</v>
      </c>
      <c r="Q561" s="105"/>
      <c r="R561" s="104"/>
      <c r="HY561" s="111"/>
      <c r="HZ561" s="111"/>
      <c r="IA561" s="80"/>
      <c r="IB561" s="80"/>
      <c r="IC561" s="80"/>
      <c r="ID561" s="80"/>
      <c r="IE561" s="80"/>
      <c r="IG561" s="17"/>
      <c r="IH561" s="17"/>
      <c r="II561" s="80"/>
      <c r="IJ561" s="17"/>
      <c r="IK561" s="80"/>
      <c r="IL561" s="17"/>
      <c r="IM561" s="90"/>
      <c r="IN561" s="51" t="s">
        <v>139</v>
      </c>
      <c r="IO561" s="90"/>
      <c r="IQ561" s="112"/>
    </row>
    <row r="562" spans="1:253" s="12" customFormat="1" ht="15" x14ac:dyDescent="0.25">
      <c r="A562" s="99"/>
      <c r="B562" s="98"/>
      <c r="C562" s="481" t="s">
        <v>138</v>
      </c>
      <c r="D562" s="481"/>
      <c r="E562" s="481"/>
      <c r="F562" s="481"/>
      <c r="G562" s="481"/>
      <c r="H562" s="481"/>
      <c r="I562" s="481"/>
      <c r="J562" s="481"/>
      <c r="K562" s="481"/>
      <c r="L562" s="481"/>
      <c r="M562" s="481"/>
      <c r="N562" s="481"/>
      <c r="O562" s="481"/>
      <c r="P562" s="101">
        <v>180104.12</v>
      </c>
      <c r="Q562" s="105"/>
      <c r="R562" s="104"/>
      <c r="HY562" s="111"/>
      <c r="HZ562" s="111"/>
      <c r="IA562" s="80"/>
      <c r="IB562" s="80"/>
      <c r="IC562" s="80"/>
      <c r="ID562" s="80"/>
      <c r="IE562" s="80"/>
      <c r="IG562" s="17"/>
      <c r="IH562" s="17"/>
      <c r="II562" s="80"/>
      <c r="IJ562" s="17"/>
      <c r="IK562" s="80"/>
      <c r="IL562" s="17"/>
      <c r="IM562" s="90"/>
      <c r="IN562" s="51" t="s">
        <v>138</v>
      </c>
      <c r="IO562" s="90"/>
      <c r="IQ562" s="112"/>
    </row>
    <row r="563" spans="1:253" s="12" customFormat="1" ht="15" x14ac:dyDescent="0.25">
      <c r="A563" s="99"/>
      <c r="B563" s="98"/>
      <c r="C563" s="481" t="s">
        <v>137</v>
      </c>
      <c r="D563" s="481"/>
      <c r="E563" s="481"/>
      <c r="F563" s="481"/>
      <c r="G563" s="481"/>
      <c r="H563" s="481"/>
      <c r="I563" s="481"/>
      <c r="J563" s="481"/>
      <c r="K563" s="481"/>
      <c r="L563" s="481"/>
      <c r="M563" s="481"/>
      <c r="N563" s="481"/>
      <c r="O563" s="481"/>
      <c r="P563" s="101">
        <v>94693.91</v>
      </c>
      <c r="Q563" s="105"/>
      <c r="R563" s="104"/>
      <c r="HY563" s="111"/>
      <c r="HZ563" s="111"/>
      <c r="IA563" s="80"/>
      <c r="IB563" s="80"/>
      <c r="IC563" s="80"/>
      <c r="ID563" s="80"/>
      <c r="IE563" s="80"/>
      <c r="IG563" s="17"/>
      <c r="IH563" s="17"/>
      <c r="II563" s="80"/>
      <c r="IJ563" s="17"/>
      <c r="IK563" s="80"/>
      <c r="IL563" s="17"/>
      <c r="IM563" s="90"/>
      <c r="IN563" s="51" t="s">
        <v>137</v>
      </c>
      <c r="IO563" s="90"/>
      <c r="IQ563" s="112"/>
    </row>
    <row r="564" spans="1:253" s="12" customFormat="1" ht="15" x14ac:dyDescent="0.25">
      <c r="A564" s="99"/>
      <c r="B564" s="98"/>
      <c r="C564" s="481" t="s">
        <v>134</v>
      </c>
      <c r="D564" s="481"/>
      <c r="E564" s="481"/>
      <c r="F564" s="481"/>
      <c r="G564" s="481"/>
      <c r="H564" s="481"/>
      <c r="I564" s="481"/>
      <c r="J564" s="481"/>
      <c r="K564" s="481"/>
      <c r="L564" s="481"/>
      <c r="M564" s="481"/>
      <c r="N564" s="481"/>
      <c r="O564" s="481"/>
      <c r="P564" s="101">
        <v>192539.57</v>
      </c>
      <c r="Q564" s="105"/>
      <c r="R564" s="104"/>
      <c r="HY564" s="111"/>
      <c r="HZ564" s="111"/>
      <c r="IA564" s="80"/>
      <c r="IB564" s="80"/>
      <c r="IC564" s="80"/>
      <c r="ID564" s="80"/>
      <c r="IE564" s="80"/>
      <c r="IG564" s="17"/>
      <c r="IH564" s="17"/>
      <c r="II564" s="80"/>
      <c r="IJ564" s="17"/>
      <c r="IK564" s="80"/>
      <c r="IL564" s="17"/>
      <c r="IM564" s="90"/>
      <c r="IN564" s="51" t="s">
        <v>134</v>
      </c>
      <c r="IO564" s="90"/>
      <c r="IQ564" s="112"/>
    </row>
    <row r="565" spans="1:253" s="12" customFormat="1" ht="15" x14ac:dyDescent="0.25">
      <c r="A565" s="99"/>
      <c r="B565" s="98"/>
      <c r="C565" s="481" t="s">
        <v>133</v>
      </c>
      <c r="D565" s="481"/>
      <c r="E565" s="481"/>
      <c r="F565" s="481"/>
      <c r="G565" s="481"/>
      <c r="H565" s="481"/>
      <c r="I565" s="481"/>
      <c r="J565" s="481"/>
      <c r="K565" s="481"/>
      <c r="L565" s="481"/>
      <c r="M565" s="481"/>
      <c r="N565" s="481"/>
      <c r="O565" s="481"/>
      <c r="P565" s="101">
        <v>187721.60000000001</v>
      </c>
      <c r="Q565" s="105"/>
      <c r="R565" s="104"/>
      <c r="HY565" s="111"/>
      <c r="HZ565" s="111"/>
      <c r="IA565" s="80"/>
      <c r="IB565" s="80"/>
      <c r="IC565" s="80"/>
      <c r="ID565" s="80"/>
      <c r="IE565" s="80"/>
      <c r="IG565" s="17"/>
      <c r="IH565" s="17"/>
      <c r="II565" s="80"/>
      <c r="IJ565" s="17"/>
      <c r="IK565" s="80"/>
      <c r="IL565" s="17"/>
      <c r="IM565" s="90"/>
      <c r="IN565" s="51" t="s">
        <v>133</v>
      </c>
      <c r="IO565" s="90"/>
      <c r="IQ565" s="112"/>
    </row>
    <row r="566" spans="1:253" s="12" customFormat="1" ht="15" x14ac:dyDescent="0.25">
      <c r="A566" s="99"/>
      <c r="B566" s="98"/>
      <c r="C566" s="481" t="s">
        <v>132</v>
      </c>
      <c r="D566" s="481"/>
      <c r="E566" s="481"/>
      <c r="F566" s="481"/>
      <c r="G566" s="481"/>
      <c r="H566" s="481"/>
      <c r="I566" s="481"/>
      <c r="J566" s="481"/>
      <c r="K566" s="481"/>
      <c r="L566" s="481"/>
      <c r="M566" s="481"/>
      <c r="N566" s="481"/>
      <c r="O566" s="481"/>
      <c r="P566" s="101">
        <v>99309.56</v>
      </c>
      <c r="Q566" s="105"/>
      <c r="R566" s="104"/>
      <c r="HY566" s="111"/>
      <c r="HZ566" s="111"/>
      <c r="IA566" s="80"/>
      <c r="IB566" s="80"/>
      <c r="IC566" s="80"/>
      <c r="ID566" s="80"/>
      <c r="IE566" s="80"/>
      <c r="IG566" s="17"/>
      <c r="IH566" s="17"/>
      <c r="II566" s="80"/>
      <c r="IJ566" s="17"/>
      <c r="IK566" s="80"/>
      <c r="IL566" s="17"/>
      <c r="IM566" s="90"/>
      <c r="IN566" s="51" t="s">
        <v>132</v>
      </c>
      <c r="IO566" s="90"/>
      <c r="IQ566" s="112"/>
    </row>
    <row r="567" spans="1:253" s="12" customFormat="1" ht="15" x14ac:dyDescent="0.25">
      <c r="A567" s="99"/>
      <c r="B567" s="103"/>
      <c r="C567" s="518" t="s">
        <v>973</v>
      </c>
      <c r="D567" s="518"/>
      <c r="E567" s="518"/>
      <c r="F567" s="518"/>
      <c r="G567" s="518"/>
      <c r="H567" s="518"/>
      <c r="I567" s="518"/>
      <c r="J567" s="518"/>
      <c r="K567" s="518"/>
      <c r="L567" s="518"/>
      <c r="M567" s="518"/>
      <c r="N567" s="518"/>
      <c r="O567" s="518"/>
      <c r="P567" s="102">
        <v>1636427.83</v>
      </c>
      <c r="Q567" s="105"/>
      <c r="R567" s="104"/>
      <c r="HY567" s="111"/>
      <c r="HZ567" s="111"/>
      <c r="IA567" s="80"/>
      <c r="IB567" s="80"/>
      <c r="IC567" s="80"/>
      <c r="ID567" s="80"/>
      <c r="IE567" s="80"/>
      <c r="IG567" s="17"/>
      <c r="IH567" s="17"/>
      <c r="II567" s="80"/>
      <c r="IJ567" s="17"/>
      <c r="IK567" s="80"/>
      <c r="IL567" s="17"/>
      <c r="IM567" s="90"/>
      <c r="IO567" s="90" t="s">
        <v>973</v>
      </c>
      <c r="IQ567" s="112"/>
    </row>
    <row r="568" spans="1:253" s="12" customFormat="1" ht="15" x14ac:dyDescent="0.25">
      <c r="A568" s="99"/>
      <c r="B568" s="98"/>
      <c r="C568" s="481" t="s">
        <v>130</v>
      </c>
      <c r="D568" s="481"/>
      <c r="E568" s="481"/>
      <c r="F568" s="481"/>
      <c r="G568" s="481"/>
      <c r="H568" s="481"/>
      <c r="I568" s="481"/>
      <c r="J568" s="481"/>
      <c r="K568" s="481"/>
      <c r="L568" s="481"/>
      <c r="M568" s="481"/>
      <c r="N568" s="481"/>
      <c r="O568" s="481"/>
      <c r="P568" s="93"/>
      <c r="Q568" s="105"/>
      <c r="R568" s="104"/>
      <c r="HY568" s="111"/>
      <c r="HZ568" s="111"/>
      <c r="IA568" s="80"/>
      <c r="IB568" s="80"/>
      <c r="IC568" s="80"/>
      <c r="ID568" s="80"/>
      <c r="IE568" s="80"/>
      <c r="IG568" s="17"/>
      <c r="IH568" s="17"/>
      <c r="II568" s="80"/>
      <c r="IJ568" s="17"/>
      <c r="IK568" s="80"/>
      <c r="IL568" s="17"/>
      <c r="IM568" s="90"/>
      <c r="IN568" s="51" t="s">
        <v>130</v>
      </c>
      <c r="IO568" s="90"/>
      <c r="IQ568" s="112"/>
    </row>
    <row r="569" spans="1:253" s="12" customFormat="1" ht="15" x14ac:dyDescent="0.25">
      <c r="A569" s="99"/>
      <c r="B569" s="98"/>
      <c r="C569" s="481" t="s">
        <v>127</v>
      </c>
      <c r="D569" s="481"/>
      <c r="E569" s="481"/>
      <c r="F569" s="481"/>
      <c r="G569" s="481"/>
      <c r="H569" s="481"/>
      <c r="I569" s="481"/>
      <c r="J569" s="481"/>
      <c r="K569" s="96" t="s">
        <v>972</v>
      </c>
      <c r="L569" s="95"/>
      <c r="M569" s="95"/>
      <c r="O569" s="94"/>
      <c r="P569" s="93"/>
      <c r="Q569" s="105"/>
      <c r="R569" s="104"/>
      <c r="HY569" s="111"/>
      <c r="HZ569" s="111"/>
      <c r="IA569" s="80"/>
      <c r="IB569" s="80"/>
      <c r="IC569" s="80"/>
      <c r="ID569" s="80"/>
      <c r="IE569" s="80"/>
      <c r="IG569" s="17"/>
      <c r="IH569" s="17"/>
      <c r="II569" s="80"/>
      <c r="IJ569" s="17"/>
      <c r="IK569" s="80"/>
      <c r="IL569" s="17"/>
      <c r="IM569" s="90"/>
      <c r="IO569" s="90"/>
      <c r="IP569" s="51" t="s">
        <v>127</v>
      </c>
      <c r="IQ569" s="112"/>
    </row>
    <row r="570" spans="1:253" s="12" customFormat="1" ht="15" x14ac:dyDescent="0.25">
      <c r="A570" s="99"/>
      <c r="B570" s="98"/>
      <c r="C570" s="481" t="s">
        <v>125</v>
      </c>
      <c r="D570" s="481"/>
      <c r="E570" s="481"/>
      <c r="F570" s="481"/>
      <c r="G570" s="481"/>
      <c r="H570" s="481"/>
      <c r="I570" s="481"/>
      <c r="J570" s="481"/>
      <c r="K570" s="96" t="s">
        <v>971</v>
      </c>
      <c r="L570" s="95"/>
      <c r="M570" s="95"/>
      <c r="O570" s="94"/>
      <c r="P570" s="93"/>
      <c r="Q570" s="105"/>
      <c r="R570" s="104"/>
      <c r="HY570" s="111"/>
      <c r="HZ570" s="111"/>
      <c r="IA570" s="80"/>
      <c r="IB570" s="80"/>
      <c r="IC570" s="80"/>
      <c r="ID570" s="80"/>
      <c r="IE570" s="80"/>
      <c r="IG570" s="17"/>
      <c r="IH570" s="17"/>
      <c r="II570" s="80"/>
      <c r="IJ570" s="17"/>
      <c r="IK570" s="80"/>
      <c r="IL570" s="17"/>
      <c r="IM570" s="90"/>
      <c r="IO570" s="90"/>
      <c r="IP570" s="51" t="s">
        <v>125</v>
      </c>
      <c r="IQ570" s="112"/>
    </row>
    <row r="571" spans="1:253" s="12" customFormat="1" ht="1.5" customHeight="1" x14ac:dyDescent="0.25">
      <c r="A571" s="89"/>
      <c r="B571" s="110"/>
      <c r="C571" s="110"/>
      <c r="D571" s="110"/>
      <c r="E571" s="110"/>
      <c r="F571" s="110"/>
      <c r="G571" s="110"/>
      <c r="H571" s="110"/>
      <c r="I571" s="110"/>
      <c r="J571" s="110"/>
      <c r="K571" s="110"/>
      <c r="L571" s="110"/>
      <c r="M571" s="110"/>
      <c r="N571" s="109"/>
      <c r="O571" s="108"/>
      <c r="P571" s="107"/>
      <c r="Q571" s="105"/>
      <c r="R571" s="104"/>
    </row>
    <row r="572" spans="1:253" s="12" customFormat="1" ht="15" x14ac:dyDescent="0.25">
      <c r="A572" s="99"/>
      <c r="B572" s="103"/>
      <c r="C572" s="518" t="s">
        <v>21</v>
      </c>
      <c r="D572" s="518"/>
      <c r="E572" s="518"/>
      <c r="F572" s="518"/>
      <c r="G572" s="518"/>
      <c r="H572" s="518"/>
      <c r="I572" s="518"/>
      <c r="J572" s="518"/>
      <c r="K572" s="518"/>
      <c r="L572" s="518"/>
      <c r="M572" s="518"/>
      <c r="N572" s="518"/>
      <c r="O572" s="518"/>
      <c r="P572" s="106"/>
      <c r="Q572" s="105"/>
      <c r="R572" s="104"/>
      <c r="IR572" s="90" t="s">
        <v>21</v>
      </c>
    </row>
    <row r="573" spans="1:253" s="12" customFormat="1" ht="15" x14ac:dyDescent="0.25">
      <c r="A573" s="99"/>
      <c r="B573" s="98"/>
      <c r="C573" s="481" t="s">
        <v>149</v>
      </c>
      <c r="D573" s="481"/>
      <c r="E573" s="481"/>
      <c r="F573" s="481"/>
      <c r="G573" s="481"/>
      <c r="H573" s="481"/>
      <c r="I573" s="481"/>
      <c r="J573" s="481"/>
      <c r="K573" s="481"/>
      <c r="L573" s="481"/>
      <c r="M573" s="481"/>
      <c r="N573" s="481"/>
      <c r="O573" s="481"/>
      <c r="P573" s="101">
        <v>7913095.5099999998</v>
      </c>
      <c r="Q573" s="92"/>
      <c r="R573" s="100"/>
      <c r="IR573" s="90"/>
      <c r="IS573" s="51" t="s">
        <v>149</v>
      </c>
    </row>
    <row r="574" spans="1:253" s="12" customFormat="1" ht="15" x14ac:dyDescent="0.25">
      <c r="A574" s="99"/>
      <c r="B574" s="98"/>
      <c r="C574" s="481" t="s">
        <v>143</v>
      </c>
      <c r="D574" s="481"/>
      <c r="E574" s="481"/>
      <c r="F574" s="481"/>
      <c r="G574" s="481"/>
      <c r="H574" s="481"/>
      <c r="I574" s="481"/>
      <c r="J574" s="481"/>
      <c r="K574" s="481"/>
      <c r="L574" s="481"/>
      <c r="M574" s="481"/>
      <c r="N574" s="481"/>
      <c r="O574" s="481"/>
      <c r="P574" s="93"/>
      <c r="Q574" s="92"/>
      <c r="R574" s="100"/>
      <c r="IR574" s="90"/>
      <c r="IS574" s="51" t="s">
        <v>143</v>
      </c>
    </row>
    <row r="575" spans="1:253" s="12" customFormat="1" ht="15" x14ac:dyDescent="0.25">
      <c r="A575" s="99"/>
      <c r="B575" s="98"/>
      <c r="C575" s="481" t="s">
        <v>148</v>
      </c>
      <c r="D575" s="481"/>
      <c r="E575" s="481"/>
      <c r="F575" s="481"/>
      <c r="G575" s="481"/>
      <c r="H575" s="481"/>
      <c r="I575" s="481"/>
      <c r="J575" s="481"/>
      <c r="K575" s="481"/>
      <c r="L575" s="481"/>
      <c r="M575" s="481"/>
      <c r="N575" s="481"/>
      <c r="O575" s="481"/>
      <c r="P575" s="101">
        <v>1049370.01</v>
      </c>
      <c r="Q575" s="92"/>
      <c r="R575" s="100"/>
      <c r="IR575" s="90"/>
      <c r="IS575" s="51" t="s">
        <v>148</v>
      </c>
    </row>
    <row r="576" spans="1:253" s="12" customFormat="1" ht="15" x14ac:dyDescent="0.25">
      <c r="A576" s="99"/>
      <c r="B576" s="98"/>
      <c r="C576" s="481" t="s">
        <v>147</v>
      </c>
      <c r="D576" s="481"/>
      <c r="E576" s="481"/>
      <c r="F576" s="481"/>
      <c r="G576" s="481"/>
      <c r="H576" s="481"/>
      <c r="I576" s="481"/>
      <c r="J576" s="481"/>
      <c r="K576" s="481"/>
      <c r="L576" s="481"/>
      <c r="M576" s="481"/>
      <c r="N576" s="481"/>
      <c r="O576" s="481"/>
      <c r="P576" s="101">
        <v>124975.08</v>
      </c>
      <c r="Q576" s="92"/>
      <c r="R576" s="100"/>
      <c r="IR576" s="90"/>
      <c r="IS576" s="51" t="s">
        <v>147</v>
      </c>
    </row>
    <row r="577" spans="1:253" s="12" customFormat="1" ht="15" x14ac:dyDescent="0.25">
      <c r="A577" s="99"/>
      <c r="B577" s="98"/>
      <c r="C577" s="481" t="s">
        <v>146</v>
      </c>
      <c r="D577" s="481"/>
      <c r="E577" s="481"/>
      <c r="F577" s="481"/>
      <c r="G577" s="481"/>
      <c r="H577" s="481"/>
      <c r="I577" s="481"/>
      <c r="J577" s="481"/>
      <c r="K577" s="481"/>
      <c r="L577" s="481"/>
      <c r="M577" s="481"/>
      <c r="N577" s="481"/>
      <c r="O577" s="481"/>
      <c r="P577" s="101">
        <v>99004.71</v>
      </c>
      <c r="Q577" s="92"/>
      <c r="R577" s="100"/>
      <c r="IR577" s="90"/>
      <c r="IS577" s="51" t="s">
        <v>146</v>
      </c>
    </row>
    <row r="578" spans="1:253" s="12" customFormat="1" ht="15" x14ac:dyDescent="0.25">
      <c r="A578" s="99"/>
      <c r="B578" s="98"/>
      <c r="C578" s="481" t="s">
        <v>145</v>
      </c>
      <c r="D578" s="481"/>
      <c r="E578" s="481"/>
      <c r="F578" s="481"/>
      <c r="G578" s="481"/>
      <c r="H578" s="481"/>
      <c r="I578" s="481"/>
      <c r="J578" s="481"/>
      <c r="K578" s="481"/>
      <c r="L578" s="481"/>
      <c r="M578" s="481"/>
      <c r="N578" s="481"/>
      <c r="O578" s="481"/>
      <c r="P578" s="101">
        <v>6639745.71</v>
      </c>
      <c r="Q578" s="92"/>
      <c r="R578" s="100"/>
      <c r="IR578" s="90"/>
      <c r="IS578" s="51" t="s">
        <v>145</v>
      </c>
    </row>
    <row r="579" spans="1:253" s="12" customFormat="1" ht="15" x14ac:dyDescent="0.25">
      <c r="A579" s="99"/>
      <c r="B579" s="98"/>
      <c r="C579" s="481" t="s">
        <v>144</v>
      </c>
      <c r="D579" s="481"/>
      <c r="E579" s="481"/>
      <c r="F579" s="481"/>
      <c r="G579" s="481"/>
      <c r="H579" s="481"/>
      <c r="I579" s="481"/>
      <c r="J579" s="481"/>
      <c r="K579" s="481"/>
      <c r="L579" s="481"/>
      <c r="M579" s="481"/>
      <c r="N579" s="481"/>
      <c r="O579" s="481"/>
      <c r="P579" s="101">
        <v>360618.47</v>
      </c>
      <c r="Q579" s="92"/>
      <c r="R579" s="100"/>
      <c r="IR579" s="90"/>
      <c r="IS579" s="51" t="s">
        <v>144</v>
      </c>
    </row>
    <row r="580" spans="1:253" s="12" customFormat="1" ht="15" x14ac:dyDescent="0.25">
      <c r="A580" s="99"/>
      <c r="B580" s="98"/>
      <c r="C580" s="481" t="s">
        <v>143</v>
      </c>
      <c r="D580" s="481"/>
      <c r="E580" s="481"/>
      <c r="F580" s="481"/>
      <c r="G580" s="481"/>
      <c r="H580" s="481"/>
      <c r="I580" s="481"/>
      <c r="J580" s="481"/>
      <c r="K580" s="481"/>
      <c r="L580" s="481"/>
      <c r="M580" s="481"/>
      <c r="N580" s="481"/>
      <c r="O580" s="481"/>
      <c r="P580" s="93"/>
      <c r="Q580" s="92"/>
      <c r="R580" s="100"/>
      <c r="IR580" s="90"/>
      <c r="IS580" s="51" t="s">
        <v>143</v>
      </c>
    </row>
    <row r="581" spans="1:253" s="12" customFormat="1" ht="15" x14ac:dyDescent="0.25">
      <c r="A581" s="99"/>
      <c r="B581" s="98"/>
      <c r="C581" s="481" t="s">
        <v>142</v>
      </c>
      <c r="D581" s="481"/>
      <c r="E581" s="481"/>
      <c r="F581" s="481"/>
      <c r="G581" s="481"/>
      <c r="H581" s="481"/>
      <c r="I581" s="481"/>
      <c r="J581" s="481"/>
      <c r="K581" s="481"/>
      <c r="L581" s="481"/>
      <c r="M581" s="481"/>
      <c r="N581" s="481"/>
      <c r="O581" s="481"/>
      <c r="P581" s="101">
        <v>48597.94</v>
      </c>
      <c r="Q581" s="92"/>
      <c r="R581" s="100"/>
      <c r="IR581" s="90"/>
      <c r="IS581" s="51" t="s">
        <v>142</v>
      </c>
    </row>
    <row r="582" spans="1:253" s="12" customFormat="1" ht="15" x14ac:dyDescent="0.25">
      <c r="A582" s="99"/>
      <c r="B582" s="98"/>
      <c r="C582" s="481" t="s">
        <v>141</v>
      </c>
      <c r="D582" s="481"/>
      <c r="E582" s="481"/>
      <c r="F582" s="481"/>
      <c r="G582" s="481"/>
      <c r="H582" s="481"/>
      <c r="I582" s="481"/>
      <c r="J582" s="481"/>
      <c r="K582" s="481"/>
      <c r="L582" s="481"/>
      <c r="M582" s="481"/>
      <c r="N582" s="481"/>
      <c r="O582" s="481"/>
      <c r="P582" s="101">
        <v>26778.13</v>
      </c>
      <c r="Q582" s="92"/>
      <c r="R582" s="100"/>
      <c r="IR582" s="90"/>
      <c r="IS582" s="51" t="s">
        <v>141</v>
      </c>
    </row>
    <row r="583" spans="1:253" s="12" customFormat="1" ht="15" x14ac:dyDescent="0.25">
      <c r="A583" s="99"/>
      <c r="B583" s="98"/>
      <c r="C583" s="481" t="s">
        <v>140</v>
      </c>
      <c r="D583" s="481"/>
      <c r="E583" s="481"/>
      <c r="F583" s="481"/>
      <c r="G583" s="481"/>
      <c r="H583" s="481"/>
      <c r="I583" s="481"/>
      <c r="J583" s="481"/>
      <c r="K583" s="481"/>
      <c r="L583" s="481"/>
      <c r="M583" s="481"/>
      <c r="N583" s="481"/>
      <c r="O583" s="481"/>
      <c r="P583" s="101">
        <v>33317.71</v>
      </c>
      <c r="Q583" s="92"/>
      <c r="R583" s="100"/>
      <c r="IR583" s="90"/>
      <c r="IS583" s="51" t="s">
        <v>140</v>
      </c>
    </row>
    <row r="584" spans="1:253" s="12" customFormat="1" ht="15" x14ac:dyDescent="0.25">
      <c r="A584" s="99"/>
      <c r="B584" s="98"/>
      <c r="C584" s="481" t="s">
        <v>139</v>
      </c>
      <c r="D584" s="481"/>
      <c r="E584" s="481"/>
      <c r="F584" s="481"/>
      <c r="G584" s="481"/>
      <c r="H584" s="481"/>
      <c r="I584" s="481"/>
      <c r="J584" s="481"/>
      <c r="K584" s="481"/>
      <c r="L584" s="481"/>
      <c r="M584" s="481"/>
      <c r="N584" s="481"/>
      <c r="O584" s="481"/>
      <c r="P584" s="101">
        <v>121415.33</v>
      </c>
      <c r="Q584" s="92"/>
      <c r="R584" s="100"/>
      <c r="IR584" s="90"/>
      <c r="IS584" s="51" t="s">
        <v>139</v>
      </c>
    </row>
    <row r="585" spans="1:253" s="12" customFormat="1" ht="15" x14ac:dyDescent="0.25">
      <c r="A585" s="99"/>
      <c r="B585" s="98"/>
      <c r="C585" s="481" t="s">
        <v>138</v>
      </c>
      <c r="D585" s="481"/>
      <c r="E585" s="481"/>
      <c r="F585" s="481"/>
      <c r="G585" s="481"/>
      <c r="H585" s="481"/>
      <c r="I585" s="481"/>
      <c r="J585" s="481"/>
      <c r="K585" s="481"/>
      <c r="L585" s="481"/>
      <c r="M585" s="481"/>
      <c r="N585" s="481"/>
      <c r="O585" s="481"/>
      <c r="P585" s="101">
        <v>82138.720000000001</v>
      </c>
      <c r="Q585" s="92"/>
      <c r="R585" s="100"/>
      <c r="IR585" s="90"/>
      <c r="IS585" s="51" t="s">
        <v>138</v>
      </c>
    </row>
    <row r="586" spans="1:253" s="12" customFormat="1" ht="15" x14ac:dyDescent="0.25">
      <c r="A586" s="99"/>
      <c r="B586" s="98"/>
      <c r="C586" s="481" t="s">
        <v>137</v>
      </c>
      <c r="D586" s="481"/>
      <c r="E586" s="481"/>
      <c r="F586" s="481"/>
      <c r="G586" s="481"/>
      <c r="H586" s="481"/>
      <c r="I586" s="481"/>
      <c r="J586" s="481"/>
      <c r="K586" s="481"/>
      <c r="L586" s="481"/>
      <c r="M586" s="481"/>
      <c r="N586" s="481"/>
      <c r="O586" s="481"/>
      <c r="P586" s="101">
        <v>48370.64</v>
      </c>
      <c r="Q586" s="92"/>
      <c r="R586" s="100"/>
      <c r="IR586" s="90"/>
      <c r="IS586" s="51" t="s">
        <v>137</v>
      </c>
    </row>
    <row r="587" spans="1:253" s="12" customFormat="1" ht="15" x14ac:dyDescent="0.25">
      <c r="A587" s="99"/>
      <c r="B587" s="98"/>
      <c r="C587" s="481" t="s">
        <v>652</v>
      </c>
      <c r="D587" s="481"/>
      <c r="E587" s="481"/>
      <c r="F587" s="481"/>
      <c r="G587" s="481"/>
      <c r="H587" s="481"/>
      <c r="I587" s="481"/>
      <c r="J587" s="481"/>
      <c r="K587" s="481"/>
      <c r="L587" s="481"/>
      <c r="M587" s="481"/>
      <c r="N587" s="481"/>
      <c r="O587" s="481"/>
      <c r="P587" s="101">
        <v>9261345.8499999996</v>
      </c>
      <c r="Q587" s="92"/>
      <c r="R587" s="100"/>
      <c r="IR587" s="90"/>
      <c r="IS587" s="51" t="s">
        <v>652</v>
      </c>
    </row>
    <row r="588" spans="1:253" s="12" customFormat="1" ht="15" x14ac:dyDescent="0.25">
      <c r="A588" s="99"/>
      <c r="B588" s="98"/>
      <c r="C588" s="481" t="s">
        <v>143</v>
      </c>
      <c r="D588" s="481"/>
      <c r="E588" s="481"/>
      <c r="F588" s="481"/>
      <c r="G588" s="481"/>
      <c r="H588" s="481"/>
      <c r="I588" s="481"/>
      <c r="J588" s="481"/>
      <c r="K588" s="481"/>
      <c r="L588" s="481"/>
      <c r="M588" s="481"/>
      <c r="N588" s="481"/>
      <c r="O588" s="481"/>
      <c r="P588" s="93"/>
      <c r="Q588" s="92"/>
      <c r="R588" s="100"/>
      <c r="IR588" s="90"/>
      <c r="IS588" s="51" t="s">
        <v>143</v>
      </c>
    </row>
    <row r="589" spans="1:253" s="12" customFormat="1" ht="15" x14ac:dyDescent="0.25">
      <c r="A589" s="99"/>
      <c r="B589" s="98"/>
      <c r="C589" s="481" t="s">
        <v>142</v>
      </c>
      <c r="D589" s="481"/>
      <c r="E589" s="481"/>
      <c r="F589" s="481"/>
      <c r="G589" s="481"/>
      <c r="H589" s="481"/>
      <c r="I589" s="481"/>
      <c r="J589" s="481"/>
      <c r="K589" s="481"/>
      <c r="L589" s="481"/>
      <c r="M589" s="481"/>
      <c r="N589" s="481"/>
      <c r="O589" s="481"/>
      <c r="P589" s="101">
        <v>1000772.07</v>
      </c>
      <c r="Q589" s="92"/>
      <c r="R589" s="100"/>
      <c r="IR589" s="90"/>
      <c r="IS589" s="51" t="s">
        <v>142</v>
      </c>
    </row>
    <row r="590" spans="1:253" s="12" customFormat="1" ht="15" x14ac:dyDescent="0.25">
      <c r="A590" s="99"/>
      <c r="B590" s="98"/>
      <c r="C590" s="481" t="s">
        <v>141</v>
      </c>
      <c r="D590" s="481"/>
      <c r="E590" s="481"/>
      <c r="F590" s="481"/>
      <c r="G590" s="481"/>
      <c r="H590" s="481"/>
      <c r="I590" s="481"/>
      <c r="J590" s="481"/>
      <c r="K590" s="481"/>
      <c r="L590" s="481"/>
      <c r="M590" s="481"/>
      <c r="N590" s="481"/>
      <c r="O590" s="481"/>
      <c r="P590" s="101">
        <v>98196.95</v>
      </c>
      <c r="Q590" s="92"/>
      <c r="R590" s="100"/>
      <c r="IR590" s="90"/>
      <c r="IS590" s="51" t="s">
        <v>141</v>
      </c>
    </row>
    <row r="591" spans="1:253" s="12" customFormat="1" ht="15" x14ac:dyDescent="0.25">
      <c r="A591" s="99"/>
      <c r="B591" s="98"/>
      <c r="C591" s="481" t="s">
        <v>140</v>
      </c>
      <c r="D591" s="481"/>
      <c r="E591" s="481"/>
      <c r="F591" s="481"/>
      <c r="G591" s="481"/>
      <c r="H591" s="481"/>
      <c r="I591" s="481"/>
      <c r="J591" s="481"/>
      <c r="K591" s="481"/>
      <c r="L591" s="481"/>
      <c r="M591" s="481"/>
      <c r="N591" s="481"/>
      <c r="O591" s="481"/>
      <c r="P591" s="101">
        <v>65687</v>
      </c>
      <c r="Q591" s="92"/>
      <c r="R591" s="100"/>
      <c r="IR591" s="90"/>
      <c r="IS591" s="51" t="s">
        <v>140</v>
      </c>
    </row>
    <row r="592" spans="1:253" s="12" customFormat="1" ht="15" x14ac:dyDescent="0.25">
      <c r="A592" s="99"/>
      <c r="B592" s="98"/>
      <c r="C592" s="481" t="s">
        <v>139</v>
      </c>
      <c r="D592" s="481"/>
      <c r="E592" s="481"/>
      <c r="F592" s="481"/>
      <c r="G592" s="481"/>
      <c r="H592" s="481"/>
      <c r="I592" s="481"/>
      <c r="J592" s="481"/>
      <c r="K592" s="481"/>
      <c r="L592" s="481"/>
      <c r="M592" s="481"/>
      <c r="N592" s="481"/>
      <c r="O592" s="481"/>
      <c r="P592" s="101">
        <v>6518330.3799999999</v>
      </c>
      <c r="Q592" s="92"/>
      <c r="R592" s="100"/>
      <c r="IR592" s="90"/>
      <c r="IS592" s="51" t="s">
        <v>139</v>
      </c>
    </row>
    <row r="593" spans="1:279" s="12" customFormat="1" ht="15" x14ac:dyDescent="0.25">
      <c r="A593" s="99"/>
      <c r="B593" s="98"/>
      <c r="C593" s="481" t="s">
        <v>138</v>
      </c>
      <c r="D593" s="481"/>
      <c r="E593" s="481"/>
      <c r="F593" s="481"/>
      <c r="G593" s="481"/>
      <c r="H593" s="481"/>
      <c r="I593" s="481"/>
      <c r="J593" s="481"/>
      <c r="K593" s="481"/>
      <c r="L593" s="481"/>
      <c r="M593" s="481"/>
      <c r="N593" s="481"/>
      <c r="O593" s="481"/>
      <c r="P593" s="101">
        <v>1034465.31</v>
      </c>
      <c r="Q593" s="92"/>
      <c r="R593" s="100"/>
      <c r="IR593" s="90"/>
      <c r="IS593" s="51" t="s">
        <v>138</v>
      </c>
    </row>
    <row r="594" spans="1:279" s="12" customFormat="1" ht="15" x14ac:dyDescent="0.25">
      <c r="A594" s="99"/>
      <c r="B594" s="98"/>
      <c r="C594" s="481" t="s">
        <v>137</v>
      </c>
      <c r="D594" s="481"/>
      <c r="E594" s="481"/>
      <c r="F594" s="481"/>
      <c r="G594" s="481"/>
      <c r="H594" s="481"/>
      <c r="I594" s="481"/>
      <c r="J594" s="481"/>
      <c r="K594" s="481"/>
      <c r="L594" s="481"/>
      <c r="M594" s="481"/>
      <c r="N594" s="481"/>
      <c r="O594" s="481"/>
      <c r="P594" s="101">
        <v>543894.14</v>
      </c>
      <c r="Q594" s="92"/>
      <c r="R594" s="100"/>
      <c r="IR594" s="90"/>
      <c r="IS594" s="51" t="s">
        <v>137</v>
      </c>
    </row>
    <row r="595" spans="1:279" s="12" customFormat="1" ht="15" x14ac:dyDescent="0.25">
      <c r="A595" s="99"/>
      <c r="B595" s="103"/>
      <c r="C595" s="518" t="s">
        <v>651</v>
      </c>
      <c r="D595" s="518"/>
      <c r="E595" s="518"/>
      <c r="F595" s="518"/>
      <c r="G595" s="518"/>
      <c r="H595" s="518"/>
      <c r="I595" s="518"/>
      <c r="J595" s="518"/>
      <c r="K595" s="518"/>
      <c r="L595" s="518"/>
      <c r="M595" s="518"/>
      <c r="N595" s="518"/>
      <c r="O595" s="518"/>
      <c r="P595" s="102">
        <v>9621964.3200000003</v>
      </c>
      <c r="Q595" s="92"/>
      <c r="R595" s="91"/>
      <c r="IR595" s="90"/>
      <c r="IT595" s="90" t="s">
        <v>651</v>
      </c>
    </row>
    <row r="596" spans="1:279" s="12" customFormat="1" ht="15" x14ac:dyDescent="0.25">
      <c r="A596" s="99"/>
      <c r="B596" s="98"/>
      <c r="C596" s="481" t="s">
        <v>134</v>
      </c>
      <c r="D596" s="481"/>
      <c r="E596" s="481"/>
      <c r="F596" s="481"/>
      <c r="G596" s="481"/>
      <c r="H596" s="481"/>
      <c r="I596" s="481"/>
      <c r="J596" s="481"/>
      <c r="K596" s="481"/>
      <c r="L596" s="481"/>
      <c r="M596" s="481"/>
      <c r="N596" s="481"/>
      <c r="O596" s="481"/>
      <c r="P596" s="101">
        <v>1148374.72</v>
      </c>
      <c r="Q596" s="92"/>
      <c r="R596" s="100"/>
      <c r="IR596" s="90"/>
      <c r="IS596" s="51" t="s">
        <v>134</v>
      </c>
      <c r="IT596" s="90"/>
    </row>
    <row r="597" spans="1:279" s="12" customFormat="1" ht="15" x14ac:dyDescent="0.25">
      <c r="A597" s="99"/>
      <c r="B597" s="98"/>
      <c r="C597" s="481" t="s">
        <v>133</v>
      </c>
      <c r="D597" s="481"/>
      <c r="E597" s="481"/>
      <c r="F597" s="481"/>
      <c r="G597" s="481"/>
      <c r="H597" s="481"/>
      <c r="I597" s="481"/>
      <c r="J597" s="481"/>
      <c r="K597" s="481"/>
      <c r="L597" s="481"/>
      <c r="M597" s="481"/>
      <c r="N597" s="481"/>
      <c r="O597" s="481"/>
      <c r="P597" s="101">
        <v>1116604.03</v>
      </c>
      <c r="Q597" s="92"/>
      <c r="R597" s="100"/>
      <c r="IR597" s="90"/>
      <c r="IS597" s="51" t="s">
        <v>133</v>
      </c>
      <c r="IT597" s="90"/>
    </row>
    <row r="598" spans="1:279" s="12" customFormat="1" ht="15" x14ac:dyDescent="0.25">
      <c r="A598" s="99"/>
      <c r="B598" s="98"/>
      <c r="C598" s="481" t="s">
        <v>132</v>
      </c>
      <c r="D598" s="481"/>
      <c r="E598" s="481"/>
      <c r="F598" s="481"/>
      <c r="G598" s="481"/>
      <c r="H598" s="481"/>
      <c r="I598" s="481"/>
      <c r="J598" s="481"/>
      <c r="K598" s="481"/>
      <c r="L598" s="481"/>
      <c r="M598" s="481"/>
      <c r="N598" s="481"/>
      <c r="O598" s="481"/>
      <c r="P598" s="101">
        <v>592264.78</v>
      </c>
      <c r="Q598" s="92"/>
      <c r="R598" s="100"/>
      <c r="IR598" s="90"/>
      <c r="IS598" s="51" t="s">
        <v>132</v>
      </c>
      <c r="IT598" s="90"/>
    </row>
    <row r="599" spans="1:279" s="12" customFormat="1" ht="15" x14ac:dyDescent="0.25">
      <c r="A599" s="99"/>
      <c r="B599" s="98"/>
      <c r="C599" s="481" t="s">
        <v>650</v>
      </c>
      <c r="D599" s="481"/>
      <c r="E599" s="481"/>
      <c r="F599" s="481"/>
      <c r="G599" s="481"/>
      <c r="H599" s="481"/>
      <c r="I599" s="481"/>
      <c r="J599" s="481"/>
      <c r="K599" s="481"/>
      <c r="L599" s="481"/>
      <c r="M599" s="481"/>
      <c r="N599" s="481"/>
      <c r="O599" s="481"/>
      <c r="P599" s="101">
        <v>1924392.86</v>
      </c>
      <c r="Q599" s="92"/>
      <c r="R599" s="100"/>
      <c r="IR599" s="90"/>
      <c r="IS599" s="51" t="s">
        <v>650</v>
      </c>
      <c r="IT599" s="90"/>
    </row>
    <row r="600" spans="1:279" s="12" customFormat="1" ht="15" x14ac:dyDescent="0.25">
      <c r="A600" s="99"/>
      <c r="B600" s="103"/>
      <c r="C600" s="518" t="s">
        <v>131</v>
      </c>
      <c r="D600" s="518"/>
      <c r="E600" s="518"/>
      <c r="F600" s="518"/>
      <c r="G600" s="518"/>
      <c r="H600" s="518"/>
      <c r="I600" s="518"/>
      <c r="J600" s="518"/>
      <c r="K600" s="518"/>
      <c r="L600" s="518"/>
      <c r="M600" s="518"/>
      <c r="N600" s="518"/>
      <c r="O600" s="518"/>
      <c r="P600" s="102">
        <v>11546357.18</v>
      </c>
      <c r="Q600" s="92"/>
      <c r="R600" s="91"/>
      <c r="IR600" s="90"/>
      <c r="IT600" s="90" t="s">
        <v>131</v>
      </c>
    </row>
    <row r="601" spans="1:279" s="12" customFormat="1" ht="15" x14ac:dyDescent="0.25">
      <c r="A601" s="99"/>
      <c r="B601" s="98"/>
      <c r="C601" s="481" t="s">
        <v>130</v>
      </c>
      <c r="D601" s="481"/>
      <c r="E601" s="481"/>
      <c r="F601" s="481"/>
      <c r="G601" s="481"/>
      <c r="H601" s="481"/>
      <c r="I601" s="481"/>
      <c r="J601" s="481"/>
      <c r="K601" s="481"/>
      <c r="L601" s="481"/>
      <c r="M601" s="481"/>
      <c r="N601" s="481"/>
      <c r="O601" s="481"/>
      <c r="P601" s="93"/>
      <c r="Q601" s="92"/>
      <c r="R601" s="100"/>
      <c r="IR601" s="90"/>
      <c r="IS601" s="51" t="s">
        <v>130</v>
      </c>
      <c r="IT601" s="90"/>
    </row>
    <row r="602" spans="1:279" s="12" customFormat="1" ht="15" x14ac:dyDescent="0.25">
      <c r="A602" s="99"/>
      <c r="B602" s="98"/>
      <c r="C602" s="481" t="s">
        <v>127</v>
      </c>
      <c r="D602" s="481"/>
      <c r="E602" s="481"/>
      <c r="F602" s="481"/>
      <c r="G602" s="481"/>
      <c r="H602" s="481"/>
      <c r="I602" s="481"/>
      <c r="J602" s="481"/>
      <c r="K602" s="96" t="s">
        <v>970</v>
      </c>
      <c r="L602" s="95"/>
      <c r="M602" s="95"/>
      <c r="O602" s="94"/>
      <c r="P602" s="93"/>
      <c r="Q602" s="92"/>
      <c r="R602" s="91"/>
      <c r="IR602" s="90"/>
      <c r="IT602" s="90"/>
      <c r="IU602" s="51" t="s">
        <v>127</v>
      </c>
    </row>
    <row r="603" spans="1:279" s="12" customFormat="1" ht="15" x14ac:dyDescent="0.25">
      <c r="A603" s="99"/>
      <c r="B603" s="98"/>
      <c r="C603" s="481" t="s">
        <v>125</v>
      </c>
      <c r="D603" s="481"/>
      <c r="E603" s="481"/>
      <c r="F603" s="481"/>
      <c r="G603" s="481"/>
      <c r="H603" s="481"/>
      <c r="I603" s="481"/>
      <c r="J603" s="481"/>
      <c r="K603" s="96" t="s">
        <v>969</v>
      </c>
      <c r="L603" s="95"/>
      <c r="M603" s="95"/>
      <c r="O603" s="94"/>
      <c r="P603" s="93"/>
      <c r="Q603" s="92"/>
      <c r="R603" s="91"/>
      <c r="IR603" s="90"/>
      <c r="IT603" s="90"/>
      <c r="IU603" s="51" t="s">
        <v>125</v>
      </c>
    </row>
    <row r="604" spans="1:279" s="21" customFormat="1" ht="1.5" customHeight="1" x14ac:dyDescent="0.2">
      <c r="A604" s="89"/>
      <c r="B604" s="88"/>
      <c r="C604" s="87"/>
      <c r="D604" s="87"/>
      <c r="E604" s="87"/>
      <c r="F604" s="87"/>
      <c r="G604" s="87"/>
      <c r="H604" s="87"/>
      <c r="I604" s="87"/>
      <c r="J604" s="87"/>
      <c r="K604" s="87"/>
      <c r="L604" s="86"/>
      <c r="M604" s="85"/>
      <c r="N604" s="84"/>
      <c r="O604" s="83"/>
      <c r="P604" s="82"/>
      <c r="Q604" s="76"/>
      <c r="R604" s="76"/>
      <c r="AB604" s="52"/>
      <c r="AC604" s="52"/>
      <c r="AD604" s="52"/>
      <c r="AE604" s="52"/>
      <c r="AF604" s="52"/>
      <c r="AG604" s="51"/>
      <c r="AH604" s="51"/>
      <c r="AI604" s="51"/>
      <c r="AJ604" s="51"/>
      <c r="AK604" s="52"/>
      <c r="AL604" s="52"/>
      <c r="AM604" s="52"/>
      <c r="AN604" s="52"/>
      <c r="AO604" s="52"/>
      <c r="AP604" s="51"/>
      <c r="AQ604" s="51"/>
      <c r="AR604" s="51"/>
      <c r="AS604" s="51"/>
      <c r="AT604" s="75"/>
      <c r="AU604" s="75"/>
      <c r="AV604" s="75"/>
      <c r="AW604" s="75"/>
      <c r="AX604" s="75"/>
      <c r="AY604" s="75"/>
      <c r="AZ604" s="75"/>
      <c r="BA604" s="75"/>
      <c r="BB604" s="75"/>
      <c r="BC604" s="73"/>
      <c r="BD604" s="73"/>
      <c r="BE604" s="73"/>
      <c r="BF604" s="73"/>
      <c r="BG604" s="73"/>
      <c r="BH604" s="75"/>
      <c r="BI604" s="75"/>
      <c r="BJ604" s="75"/>
      <c r="BK604" s="75"/>
      <c r="BL604" s="52"/>
      <c r="BM604" s="52"/>
      <c r="BN604" s="52"/>
      <c r="BO604" s="52"/>
      <c r="BP604" s="52"/>
      <c r="BQ604" s="52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52"/>
      <c r="CC604" s="52"/>
      <c r="CD604" s="52"/>
      <c r="CE604" s="52"/>
      <c r="CF604" s="52"/>
      <c r="CG604" s="52"/>
      <c r="CH604" s="10"/>
      <c r="CI604" s="10"/>
      <c r="CJ604" s="10"/>
      <c r="CK604" s="10"/>
      <c r="CL604" s="10"/>
      <c r="CM604" s="10"/>
      <c r="CN604" s="10"/>
      <c r="CO604" s="10"/>
      <c r="CP604" s="10"/>
      <c r="CQ604" s="10"/>
      <c r="CR604" s="52"/>
      <c r="CS604" s="52"/>
      <c r="CT604" s="52"/>
      <c r="CU604" s="52"/>
      <c r="CV604" s="52"/>
      <c r="CW604" s="52"/>
      <c r="CX604" s="10"/>
      <c r="CY604" s="10"/>
      <c r="CZ604" s="10"/>
      <c r="DA604" s="10"/>
      <c r="DB604" s="10"/>
      <c r="DC604" s="10"/>
      <c r="DD604" s="10"/>
      <c r="DE604" s="10"/>
      <c r="DF604" s="10"/>
      <c r="DG604" s="10"/>
      <c r="DH604" s="52"/>
      <c r="DI604" s="52"/>
      <c r="DJ604" s="52"/>
      <c r="DK604" s="52"/>
      <c r="DL604" s="52"/>
      <c r="DM604" s="52"/>
      <c r="DN604" s="10"/>
      <c r="DO604" s="10"/>
      <c r="DP604" s="10"/>
      <c r="DQ604" s="10"/>
      <c r="DR604" s="10"/>
      <c r="DS604" s="10"/>
      <c r="DT604" s="10"/>
      <c r="DU604" s="10"/>
      <c r="DV604" s="10"/>
      <c r="DW604" s="10"/>
      <c r="DX604" s="52"/>
      <c r="DY604" s="52"/>
      <c r="DZ604" s="52"/>
      <c r="EA604" s="52"/>
      <c r="EB604" s="52"/>
      <c r="EC604" s="52"/>
      <c r="ED604" s="10"/>
      <c r="EE604" s="10"/>
      <c r="EF604" s="10"/>
      <c r="EG604" s="10"/>
      <c r="EH604" s="10"/>
      <c r="EI604" s="10"/>
      <c r="EJ604" s="10"/>
      <c r="EK604" s="10"/>
      <c r="EL604" s="10"/>
      <c r="EM604" s="10"/>
      <c r="EN604" s="52"/>
      <c r="EO604" s="52"/>
      <c r="EP604" s="52"/>
      <c r="EQ604" s="52"/>
      <c r="ER604" s="52"/>
      <c r="ES604" s="52"/>
      <c r="ET604" s="10"/>
      <c r="EU604" s="10"/>
      <c r="EV604" s="10"/>
      <c r="EW604" s="10"/>
      <c r="EX604" s="10"/>
      <c r="EY604" s="10"/>
      <c r="EZ604" s="10"/>
      <c r="FA604" s="10"/>
      <c r="FB604" s="10"/>
      <c r="FC604" s="10"/>
      <c r="FD604" s="52"/>
      <c r="FE604" s="52"/>
      <c r="FF604" s="52"/>
      <c r="FG604" s="52"/>
      <c r="FH604" s="52"/>
      <c r="FI604" s="52"/>
      <c r="FJ604" s="10"/>
      <c r="FK604" s="10"/>
      <c r="FL604" s="10"/>
      <c r="FM604" s="10"/>
      <c r="FN604" s="10"/>
      <c r="FO604" s="10"/>
      <c r="FP604" s="10"/>
      <c r="FQ604" s="10"/>
      <c r="FR604" s="10"/>
      <c r="FS604" s="10"/>
      <c r="FT604" s="74"/>
      <c r="FU604" s="74"/>
      <c r="FV604" s="74"/>
      <c r="FW604" s="74"/>
      <c r="FX604" s="74"/>
      <c r="FY604" s="74"/>
      <c r="FZ604" s="74"/>
      <c r="GA604" s="74"/>
      <c r="GB604" s="74"/>
      <c r="GC604" s="74"/>
      <c r="GD604" s="74"/>
      <c r="GE604" s="74"/>
      <c r="GF604" s="74"/>
      <c r="GG604" s="74"/>
      <c r="GH604" s="74"/>
      <c r="GI604" s="74"/>
      <c r="GJ604" s="74"/>
      <c r="GK604" s="74"/>
      <c r="GL604" s="74"/>
      <c r="GM604" s="74"/>
      <c r="GN604" s="74"/>
      <c r="GO604" s="74"/>
      <c r="GP604" s="74"/>
      <c r="GQ604" s="74"/>
      <c r="GR604" s="74"/>
      <c r="GS604" s="74"/>
      <c r="GT604" s="74"/>
      <c r="GU604" s="74"/>
      <c r="GV604" s="74"/>
      <c r="GW604" s="74"/>
      <c r="GX604" s="74"/>
      <c r="GY604" s="74"/>
      <c r="GZ604" s="74"/>
      <c r="HA604" s="74"/>
      <c r="HB604" s="74"/>
      <c r="HC604" s="74"/>
      <c r="HD604" s="74"/>
      <c r="HE604" s="74"/>
      <c r="HF604" s="74"/>
      <c r="HG604" s="74"/>
      <c r="HH604" s="74"/>
      <c r="HI604" s="74"/>
      <c r="HJ604" s="74"/>
      <c r="HK604" s="74"/>
      <c r="HL604" s="74"/>
      <c r="HM604" s="74"/>
      <c r="HN604" s="74"/>
      <c r="HO604" s="74"/>
      <c r="HP604" s="10"/>
      <c r="HQ604" s="10"/>
      <c r="HR604" s="10"/>
      <c r="HS604" s="10"/>
      <c r="HT604" s="10"/>
      <c r="HU604" s="73"/>
      <c r="HV604" s="73"/>
      <c r="HW604" s="73"/>
      <c r="HX604" s="73"/>
      <c r="HY604" s="10"/>
      <c r="HZ604" s="10"/>
      <c r="IA604" s="52"/>
      <c r="IB604" s="52"/>
      <c r="IC604" s="52"/>
      <c r="ID604" s="52"/>
      <c r="IE604" s="52"/>
      <c r="IF604" s="52"/>
      <c r="IG604" s="52"/>
      <c r="IH604" s="52"/>
      <c r="II604" s="52"/>
      <c r="IJ604" s="52"/>
      <c r="IK604" s="52"/>
      <c r="IL604" s="52"/>
      <c r="IM604" s="51"/>
      <c r="IN604" s="51"/>
      <c r="IO604" s="51"/>
      <c r="IP604" s="51"/>
      <c r="IQ604" s="52"/>
      <c r="IR604" s="51"/>
      <c r="IS604" s="51"/>
      <c r="IT604" s="51"/>
      <c r="IU604" s="51"/>
      <c r="IV604" s="51"/>
      <c r="IW604" s="51"/>
      <c r="IX604" s="51"/>
      <c r="IY604" s="51"/>
      <c r="IZ604" s="51"/>
      <c r="JA604" s="51"/>
      <c r="JB604" s="50"/>
      <c r="JC604" s="50"/>
      <c r="JD604" s="50"/>
      <c r="JE604" s="50"/>
      <c r="JF604" s="50"/>
      <c r="JG604" s="50"/>
      <c r="JH604" s="51"/>
      <c r="JI604" s="51"/>
      <c r="JJ604" s="51"/>
      <c r="JK604" s="51"/>
      <c r="JL604" s="51"/>
      <c r="JM604" s="51"/>
      <c r="JN604" s="50"/>
      <c r="JO604" s="50"/>
      <c r="JP604" s="50"/>
      <c r="JQ604" s="50"/>
      <c r="JR604" s="50"/>
      <c r="JS604" s="50"/>
    </row>
    <row r="605" spans="1:279" s="21" customFormat="1" ht="14.25" customHeight="1" x14ac:dyDescent="0.2">
      <c r="A605" s="58"/>
      <c r="B605" s="81"/>
      <c r="C605" s="80"/>
      <c r="D605" s="80"/>
      <c r="E605" s="80"/>
      <c r="F605" s="80"/>
      <c r="G605" s="80"/>
      <c r="H605" s="80"/>
      <c r="I605" s="80"/>
      <c r="J605" s="80"/>
      <c r="K605" s="80"/>
      <c r="L605" s="79"/>
      <c r="M605" s="78"/>
      <c r="N605" s="77"/>
      <c r="O605" s="58"/>
      <c r="P605" s="58"/>
      <c r="Q605" s="76"/>
      <c r="R605" s="76"/>
      <c r="AB605" s="52"/>
      <c r="AC605" s="52"/>
      <c r="AD605" s="52"/>
      <c r="AE605" s="52"/>
      <c r="AF605" s="52"/>
      <c r="AG605" s="51"/>
      <c r="AH605" s="51"/>
      <c r="AI605" s="51"/>
      <c r="AJ605" s="51"/>
      <c r="AK605" s="52"/>
      <c r="AL605" s="52"/>
      <c r="AM605" s="52"/>
      <c r="AN605" s="52"/>
      <c r="AO605" s="52"/>
      <c r="AP605" s="51"/>
      <c r="AQ605" s="51"/>
      <c r="AR605" s="51"/>
      <c r="AS605" s="51"/>
      <c r="AT605" s="75"/>
      <c r="AU605" s="75"/>
      <c r="AV605" s="75"/>
      <c r="AW605" s="75"/>
      <c r="AX605" s="75"/>
      <c r="AY605" s="75"/>
      <c r="AZ605" s="75"/>
      <c r="BA605" s="75"/>
      <c r="BB605" s="75"/>
      <c r="BC605" s="73"/>
      <c r="BD605" s="73"/>
      <c r="BE605" s="73"/>
      <c r="BF605" s="73"/>
      <c r="BG605" s="73"/>
      <c r="BH605" s="75"/>
      <c r="BI605" s="75"/>
      <c r="BJ605" s="75"/>
      <c r="BK605" s="75"/>
      <c r="BL605" s="52"/>
      <c r="BM605" s="52"/>
      <c r="BN605" s="52"/>
      <c r="BO605" s="52"/>
      <c r="BP605" s="52"/>
      <c r="BQ605" s="52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52"/>
      <c r="CC605" s="52"/>
      <c r="CD605" s="52"/>
      <c r="CE605" s="52"/>
      <c r="CF605" s="52"/>
      <c r="CG605" s="52"/>
      <c r="CH605" s="10"/>
      <c r="CI605" s="10"/>
      <c r="CJ605" s="10"/>
      <c r="CK605" s="10"/>
      <c r="CL605" s="10"/>
      <c r="CM605" s="10"/>
      <c r="CN605" s="10"/>
      <c r="CO605" s="10"/>
      <c r="CP605" s="10"/>
      <c r="CQ605" s="10"/>
      <c r="CR605" s="52"/>
      <c r="CS605" s="52"/>
      <c r="CT605" s="52"/>
      <c r="CU605" s="52"/>
      <c r="CV605" s="52"/>
      <c r="CW605" s="52"/>
      <c r="CX605" s="10"/>
      <c r="CY605" s="10"/>
      <c r="CZ605" s="10"/>
      <c r="DA605" s="10"/>
      <c r="DB605" s="10"/>
      <c r="DC605" s="10"/>
      <c r="DD605" s="10"/>
      <c r="DE605" s="10"/>
      <c r="DF605" s="10"/>
      <c r="DG605" s="10"/>
      <c r="DH605" s="52"/>
      <c r="DI605" s="52"/>
      <c r="DJ605" s="52"/>
      <c r="DK605" s="52"/>
      <c r="DL605" s="52"/>
      <c r="DM605" s="52"/>
      <c r="DN605" s="10"/>
      <c r="DO605" s="10"/>
      <c r="DP605" s="10"/>
      <c r="DQ605" s="10"/>
      <c r="DR605" s="10"/>
      <c r="DS605" s="10"/>
      <c r="DT605" s="10"/>
      <c r="DU605" s="10"/>
      <c r="DV605" s="10"/>
      <c r="DW605" s="10"/>
      <c r="DX605" s="52"/>
      <c r="DY605" s="52"/>
      <c r="DZ605" s="52"/>
      <c r="EA605" s="52"/>
      <c r="EB605" s="52"/>
      <c r="EC605" s="52"/>
      <c r="ED605" s="10"/>
      <c r="EE605" s="10"/>
      <c r="EF605" s="10"/>
      <c r="EG605" s="10"/>
      <c r="EH605" s="10"/>
      <c r="EI605" s="10"/>
      <c r="EJ605" s="10"/>
      <c r="EK605" s="10"/>
      <c r="EL605" s="10"/>
      <c r="EM605" s="10"/>
      <c r="EN605" s="52"/>
      <c r="EO605" s="52"/>
      <c r="EP605" s="52"/>
      <c r="EQ605" s="52"/>
      <c r="ER605" s="52"/>
      <c r="ES605" s="52"/>
      <c r="ET605" s="10"/>
      <c r="EU605" s="10"/>
      <c r="EV605" s="10"/>
      <c r="EW605" s="10"/>
      <c r="EX605" s="10"/>
      <c r="EY605" s="10"/>
      <c r="EZ605" s="10"/>
      <c r="FA605" s="10"/>
      <c r="FB605" s="10"/>
      <c r="FC605" s="10"/>
      <c r="FD605" s="52"/>
      <c r="FE605" s="52"/>
      <c r="FF605" s="52"/>
      <c r="FG605" s="52"/>
      <c r="FH605" s="52"/>
      <c r="FI605" s="52"/>
      <c r="FJ605" s="10"/>
      <c r="FK605" s="10"/>
      <c r="FL605" s="10"/>
      <c r="FM605" s="10"/>
      <c r="FN605" s="10"/>
      <c r="FO605" s="10"/>
      <c r="FP605" s="10"/>
      <c r="FQ605" s="10"/>
      <c r="FR605" s="10"/>
      <c r="FS605" s="10"/>
      <c r="FT605" s="74"/>
      <c r="FU605" s="74"/>
      <c r="FV605" s="74"/>
      <c r="FW605" s="74"/>
      <c r="FX605" s="74"/>
      <c r="FY605" s="74"/>
      <c r="FZ605" s="74"/>
      <c r="GA605" s="74"/>
      <c r="GB605" s="74"/>
      <c r="GC605" s="74"/>
      <c r="GD605" s="74"/>
      <c r="GE605" s="74"/>
      <c r="GF605" s="74"/>
      <c r="GG605" s="74"/>
      <c r="GH605" s="74"/>
      <c r="GI605" s="74"/>
      <c r="GJ605" s="74"/>
      <c r="GK605" s="74"/>
      <c r="GL605" s="74"/>
      <c r="GM605" s="74"/>
      <c r="GN605" s="74"/>
      <c r="GO605" s="74"/>
      <c r="GP605" s="74"/>
      <c r="GQ605" s="74"/>
      <c r="GR605" s="74"/>
      <c r="GS605" s="74"/>
      <c r="GT605" s="74"/>
      <c r="GU605" s="74"/>
      <c r="GV605" s="74"/>
      <c r="GW605" s="74"/>
      <c r="GX605" s="74"/>
      <c r="GY605" s="74"/>
      <c r="GZ605" s="74"/>
      <c r="HA605" s="74"/>
      <c r="HB605" s="74"/>
      <c r="HC605" s="74"/>
      <c r="HD605" s="74"/>
      <c r="HE605" s="74"/>
      <c r="HF605" s="74"/>
      <c r="HG605" s="74"/>
      <c r="HH605" s="74"/>
      <c r="HI605" s="74"/>
      <c r="HJ605" s="74"/>
      <c r="HK605" s="74"/>
      <c r="HL605" s="74"/>
      <c r="HM605" s="74"/>
      <c r="HN605" s="74"/>
      <c r="HO605" s="74"/>
      <c r="HP605" s="10"/>
      <c r="HQ605" s="10"/>
      <c r="HR605" s="10"/>
      <c r="HS605" s="10"/>
      <c r="HT605" s="10"/>
      <c r="HU605" s="73"/>
      <c r="HV605" s="73"/>
      <c r="HW605" s="73"/>
      <c r="HX605" s="73"/>
      <c r="HY605" s="10"/>
      <c r="HZ605" s="10"/>
      <c r="IA605" s="52"/>
      <c r="IB605" s="52"/>
      <c r="IC605" s="52"/>
      <c r="ID605" s="52"/>
      <c r="IE605" s="52"/>
      <c r="IF605" s="52"/>
      <c r="IG605" s="52"/>
      <c r="IH605" s="52"/>
      <c r="II605" s="52"/>
      <c r="IJ605" s="52"/>
      <c r="IK605" s="52"/>
      <c r="IL605" s="52"/>
      <c r="IM605" s="51"/>
      <c r="IN605" s="51"/>
      <c r="IO605" s="51"/>
      <c r="IP605" s="51"/>
      <c r="IQ605" s="52"/>
      <c r="IR605" s="51"/>
      <c r="IS605" s="51"/>
      <c r="IT605" s="51"/>
      <c r="IU605" s="51"/>
      <c r="IV605" s="51"/>
      <c r="IW605" s="51"/>
      <c r="IX605" s="51"/>
      <c r="IY605" s="51"/>
      <c r="IZ605" s="51"/>
      <c r="JA605" s="51"/>
      <c r="JB605" s="50"/>
      <c r="JC605" s="50"/>
      <c r="JD605" s="50"/>
      <c r="JE605" s="50"/>
      <c r="JF605" s="50"/>
      <c r="JG605" s="50"/>
      <c r="JH605" s="51"/>
      <c r="JI605" s="51"/>
      <c r="JJ605" s="51"/>
      <c r="JK605" s="51"/>
      <c r="JL605" s="51"/>
      <c r="JM605" s="51"/>
      <c r="JN605" s="50"/>
      <c r="JO605" s="50"/>
      <c r="JP605" s="50"/>
      <c r="JQ605" s="50"/>
      <c r="JR605" s="50"/>
      <c r="JS605" s="50"/>
    </row>
    <row r="606" spans="1:279" s="47" customFormat="1" ht="26.25" customHeight="1" x14ac:dyDescent="0.25">
      <c r="A606" s="12"/>
      <c r="B606" s="72" t="s">
        <v>124</v>
      </c>
      <c r="C606" s="71"/>
      <c r="D606" s="12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7"/>
      <c r="AC606" s="17"/>
      <c r="AD606" s="17"/>
      <c r="AE606" s="17"/>
      <c r="AF606" s="17"/>
      <c r="AG606" s="60"/>
      <c r="AH606" s="60"/>
      <c r="AI606" s="60"/>
      <c r="AJ606" s="60"/>
      <c r="AK606" s="17"/>
      <c r="AL606" s="17"/>
      <c r="AM606" s="17"/>
      <c r="AN606" s="17"/>
      <c r="AO606" s="17"/>
      <c r="AP606" s="60"/>
      <c r="AQ606" s="60"/>
      <c r="AR606" s="60"/>
      <c r="AS606" s="60"/>
      <c r="AT606" s="68"/>
      <c r="AU606" s="68"/>
      <c r="AV606" s="68"/>
      <c r="AW606" s="68"/>
      <c r="AX606" s="68"/>
      <c r="AY606" s="68"/>
      <c r="AZ606" s="68"/>
      <c r="BA606" s="68"/>
      <c r="BB606" s="68"/>
      <c r="BC606" s="65"/>
      <c r="BD606" s="65"/>
      <c r="BE606" s="65"/>
      <c r="BF606" s="65"/>
      <c r="BG606" s="65"/>
      <c r="BH606" s="68"/>
      <c r="BI606" s="68"/>
      <c r="BJ606" s="68"/>
      <c r="BK606" s="68"/>
      <c r="BL606" s="17"/>
      <c r="BM606" s="17"/>
      <c r="BN606" s="17"/>
      <c r="BO606" s="17"/>
      <c r="BP606" s="17"/>
      <c r="BQ606" s="17"/>
      <c r="BR606" s="66"/>
      <c r="BS606" s="66"/>
      <c r="BT606" s="66"/>
      <c r="BU606" s="66"/>
      <c r="BV606" s="66"/>
      <c r="BW606" s="66"/>
      <c r="BX606" s="66"/>
      <c r="BY606" s="66"/>
      <c r="BZ606" s="66"/>
      <c r="CA606" s="66"/>
      <c r="CB606" s="17"/>
      <c r="CC606" s="17"/>
      <c r="CD606" s="17"/>
      <c r="CE606" s="17"/>
      <c r="CF606" s="17"/>
      <c r="CG606" s="17"/>
      <c r="CH606" s="66"/>
      <c r="CI606" s="66"/>
      <c r="CJ606" s="66"/>
      <c r="CK606" s="66"/>
      <c r="CL606" s="66"/>
      <c r="CM606" s="66"/>
      <c r="CN606" s="66"/>
      <c r="CO606" s="66"/>
      <c r="CP606" s="66"/>
      <c r="CQ606" s="66"/>
      <c r="CR606" s="17"/>
      <c r="CS606" s="17"/>
      <c r="CT606" s="17"/>
      <c r="CU606" s="17"/>
      <c r="CV606" s="17"/>
      <c r="CW606" s="17"/>
      <c r="CX606" s="66"/>
      <c r="CY606" s="66"/>
      <c r="CZ606" s="66"/>
      <c r="DA606" s="66"/>
      <c r="DB606" s="66"/>
      <c r="DC606" s="66"/>
      <c r="DD606" s="66"/>
      <c r="DE606" s="66"/>
      <c r="DF606" s="66"/>
      <c r="DG606" s="66"/>
      <c r="DH606" s="17"/>
      <c r="DI606" s="17"/>
      <c r="DJ606" s="17"/>
      <c r="DK606" s="17"/>
      <c r="DL606" s="17"/>
      <c r="DM606" s="17"/>
      <c r="DN606" s="66"/>
      <c r="DO606" s="66"/>
      <c r="DP606" s="66"/>
      <c r="DQ606" s="66"/>
      <c r="DR606" s="66"/>
      <c r="DS606" s="66"/>
      <c r="DT606" s="66"/>
      <c r="DU606" s="66"/>
      <c r="DV606" s="66"/>
      <c r="DW606" s="66"/>
      <c r="DX606" s="17"/>
      <c r="DY606" s="17"/>
      <c r="DZ606" s="17"/>
      <c r="EA606" s="17"/>
      <c r="EB606" s="17"/>
      <c r="EC606" s="17"/>
      <c r="ED606" s="66"/>
      <c r="EE606" s="66"/>
      <c r="EF606" s="66"/>
      <c r="EG606" s="66"/>
      <c r="EH606" s="66"/>
      <c r="EI606" s="66"/>
      <c r="EJ606" s="66"/>
      <c r="EK606" s="66"/>
      <c r="EL606" s="66"/>
      <c r="EM606" s="66"/>
      <c r="EN606" s="17"/>
      <c r="EO606" s="17"/>
      <c r="EP606" s="17"/>
      <c r="EQ606" s="17"/>
      <c r="ER606" s="17"/>
      <c r="ES606" s="17"/>
      <c r="ET606" s="66"/>
      <c r="EU606" s="66"/>
      <c r="EV606" s="66"/>
      <c r="EW606" s="66"/>
      <c r="EX606" s="66"/>
      <c r="EY606" s="66"/>
      <c r="EZ606" s="66"/>
      <c r="FA606" s="66"/>
      <c r="FB606" s="66"/>
      <c r="FC606" s="66"/>
      <c r="FD606" s="17"/>
      <c r="FE606" s="17"/>
      <c r="FF606" s="17"/>
      <c r="FG606" s="17"/>
      <c r="FH606" s="17"/>
      <c r="FI606" s="17"/>
      <c r="FJ606" s="66"/>
      <c r="FK606" s="66"/>
      <c r="FL606" s="66"/>
      <c r="FM606" s="66"/>
      <c r="FN606" s="66"/>
      <c r="FO606" s="66"/>
      <c r="FP606" s="66"/>
      <c r="FQ606" s="66"/>
      <c r="FR606" s="66"/>
      <c r="FS606" s="66"/>
      <c r="FT606" s="67"/>
      <c r="FU606" s="67"/>
      <c r="FV606" s="67"/>
      <c r="FW606" s="67"/>
      <c r="FX606" s="67"/>
      <c r="FY606" s="67"/>
      <c r="FZ606" s="67"/>
      <c r="GA606" s="67"/>
      <c r="GB606" s="67"/>
      <c r="GC606" s="67"/>
      <c r="GD606" s="67"/>
      <c r="GE606" s="67"/>
      <c r="GF606" s="67"/>
      <c r="GG606" s="67"/>
      <c r="GH606" s="67"/>
      <c r="GI606" s="67"/>
      <c r="GJ606" s="67"/>
      <c r="GK606" s="67"/>
      <c r="GL606" s="67"/>
      <c r="GM606" s="67"/>
      <c r="GN606" s="67"/>
      <c r="GO606" s="67"/>
      <c r="GP606" s="67"/>
      <c r="GQ606" s="67"/>
      <c r="GR606" s="67"/>
      <c r="GS606" s="67"/>
      <c r="GT606" s="67"/>
      <c r="GU606" s="67"/>
      <c r="GV606" s="67"/>
      <c r="GW606" s="67"/>
      <c r="GX606" s="67"/>
      <c r="GY606" s="67"/>
      <c r="GZ606" s="67"/>
      <c r="HA606" s="67"/>
      <c r="HB606" s="67"/>
      <c r="HC606" s="67"/>
      <c r="HD606" s="67"/>
      <c r="HE606" s="67"/>
      <c r="HF606" s="67"/>
      <c r="HG606" s="67"/>
      <c r="HH606" s="67"/>
      <c r="HI606" s="67"/>
      <c r="HJ606" s="67"/>
      <c r="HK606" s="67"/>
      <c r="HL606" s="67"/>
      <c r="HM606" s="67"/>
      <c r="HN606" s="67"/>
      <c r="HO606" s="67"/>
      <c r="HP606" s="66"/>
      <c r="HQ606" s="66"/>
      <c r="HR606" s="66"/>
      <c r="HS606" s="66"/>
      <c r="HT606" s="66"/>
      <c r="HU606" s="65"/>
      <c r="HV606" s="65"/>
      <c r="HW606" s="65"/>
      <c r="HX606" s="65"/>
      <c r="HY606" s="61"/>
      <c r="HZ606" s="61"/>
      <c r="IA606" s="17"/>
      <c r="IB606" s="17"/>
      <c r="IC606" s="17"/>
      <c r="ID606" s="17"/>
      <c r="IE606" s="17"/>
      <c r="IF606" s="17"/>
      <c r="IG606" s="17"/>
      <c r="IH606" s="17"/>
      <c r="II606" s="17"/>
      <c r="IJ606" s="17"/>
      <c r="IK606" s="17"/>
      <c r="IL606" s="17"/>
      <c r="IM606" s="60"/>
      <c r="IN606" s="60"/>
      <c r="IO606" s="60"/>
      <c r="IP606" s="60"/>
      <c r="IQ606" s="17"/>
      <c r="IR606" s="60"/>
      <c r="IS606" s="60"/>
      <c r="IT606" s="60"/>
      <c r="IU606" s="60"/>
      <c r="IV606" s="60"/>
      <c r="IW606" s="60"/>
      <c r="IX606" s="60"/>
      <c r="IY606" s="60"/>
      <c r="IZ606" s="60"/>
      <c r="JA606" s="60"/>
      <c r="JB606" s="59"/>
      <c r="JC606" s="59"/>
      <c r="JD606" s="59"/>
      <c r="JE606" s="59"/>
      <c r="JF606" s="59"/>
      <c r="JG606" s="59"/>
      <c r="JH606" s="60"/>
      <c r="JI606" s="60"/>
      <c r="JJ606" s="60"/>
      <c r="JK606" s="60"/>
      <c r="JL606" s="60"/>
      <c r="JM606" s="60"/>
      <c r="JN606" s="59"/>
      <c r="JO606" s="59"/>
      <c r="JP606" s="59"/>
      <c r="JQ606" s="59"/>
      <c r="JR606" s="59"/>
      <c r="JS606" s="59"/>
    </row>
    <row r="607" spans="1:279" s="47" customFormat="1" ht="12" customHeight="1" x14ac:dyDescent="0.25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9"/>
      <c r="P607" s="9"/>
      <c r="Q607" s="57"/>
      <c r="R607" s="57"/>
      <c r="S607" s="12"/>
      <c r="T607" s="12"/>
      <c r="U607" s="12"/>
      <c r="V607" s="12"/>
      <c r="W607" s="12"/>
      <c r="X607" s="12"/>
      <c r="Y607" s="12"/>
      <c r="Z607" s="12"/>
      <c r="AA607" s="12"/>
      <c r="AB607" s="17"/>
      <c r="AC607" s="17"/>
      <c r="AD607" s="17"/>
      <c r="AE607" s="17"/>
      <c r="AF607" s="17"/>
      <c r="AG607" s="60"/>
      <c r="AH607" s="60"/>
      <c r="AI607" s="60"/>
      <c r="AJ607" s="60"/>
      <c r="AK607" s="17"/>
      <c r="AL607" s="17"/>
      <c r="AM607" s="17"/>
      <c r="AN607" s="17"/>
      <c r="AO607" s="17"/>
      <c r="AP607" s="60"/>
      <c r="AQ607" s="60"/>
      <c r="AR607" s="60"/>
      <c r="AS607" s="60"/>
      <c r="AT607" s="68"/>
      <c r="AU607" s="68"/>
      <c r="AV607" s="68"/>
      <c r="AW607" s="68"/>
      <c r="AX607" s="68"/>
      <c r="AY607" s="68"/>
      <c r="AZ607" s="68"/>
      <c r="BA607" s="68"/>
      <c r="BB607" s="68"/>
      <c r="BC607" s="65"/>
      <c r="BD607" s="65"/>
      <c r="BE607" s="65"/>
      <c r="BF607" s="65"/>
      <c r="BG607" s="65"/>
      <c r="BH607" s="68"/>
      <c r="BI607" s="68"/>
      <c r="BJ607" s="68"/>
      <c r="BK607" s="68"/>
      <c r="BL607" s="17"/>
      <c r="BM607" s="17"/>
      <c r="BN607" s="17"/>
      <c r="BO607" s="17"/>
      <c r="BP607" s="17"/>
      <c r="BQ607" s="17"/>
      <c r="BR607" s="66"/>
      <c r="BS607" s="66"/>
      <c r="BT607" s="66"/>
      <c r="BU607" s="66"/>
      <c r="BV607" s="66"/>
      <c r="BW607" s="66"/>
      <c r="BX607" s="66"/>
      <c r="BY607" s="66"/>
      <c r="BZ607" s="66"/>
      <c r="CA607" s="66"/>
      <c r="CB607" s="17"/>
      <c r="CC607" s="17"/>
      <c r="CD607" s="17"/>
      <c r="CE607" s="17"/>
      <c r="CF607" s="17"/>
      <c r="CG607" s="17"/>
      <c r="CH607" s="66"/>
      <c r="CI607" s="66"/>
      <c r="CJ607" s="66"/>
      <c r="CK607" s="66"/>
      <c r="CL607" s="66"/>
      <c r="CM607" s="66"/>
      <c r="CN607" s="66"/>
      <c r="CO607" s="66"/>
      <c r="CP607" s="66"/>
      <c r="CQ607" s="66"/>
      <c r="CR607" s="17"/>
      <c r="CS607" s="17"/>
      <c r="CT607" s="17"/>
      <c r="CU607" s="17"/>
      <c r="CV607" s="17"/>
      <c r="CW607" s="17"/>
      <c r="CX607" s="66"/>
      <c r="CY607" s="66"/>
      <c r="CZ607" s="66"/>
      <c r="DA607" s="66"/>
      <c r="DB607" s="66"/>
      <c r="DC607" s="66"/>
      <c r="DD607" s="66"/>
      <c r="DE607" s="66"/>
      <c r="DF607" s="66"/>
      <c r="DG607" s="66"/>
      <c r="DH607" s="17"/>
      <c r="DI607" s="17"/>
      <c r="DJ607" s="17"/>
      <c r="DK607" s="17"/>
      <c r="DL607" s="17"/>
      <c r="DM607" s="17"/>
      <c r="DN607" s="66"/>
      <c r="DO607" s="66"/>
      <c r="DP607" s="66"/>
      <c r="DQ607" s="66"/>
      <c r="DR607" s="66"/>
      <c r="DS607" s="66"/>
      <c r="DT607" s="66"/>
      <c r="DU607" s="66"/>
      <c r="DV607" s="66"/>
      <c r="DW607" s="66"/>
      <c r="DX607" s="17"/>
      <c r="DY607" s="17"/>
      <c r="DZ607" s="17"/>
      <c r="EA607" s="17"/>
      <c r="EB607" s="17"/>
      <c r="EC607" s="17"/>
      <c r="ED607" s="66"/>
      <c r="EE607" s="66"/>
      <c r="EF607" s="66"/>
      <c r="EG607" s="66"/>
      <c r="EH607" s="66"/>
      <c r="EI607" s="66"/>
      <c r="EJ607" s="66"/>
      <c r="EK607" s="66"/>
      <c r="EL607" s="66"/>
      <c r="EM607" s="66"/>
      <c r="EN607" s="17"/>
      <c r="EO607" s="17"/>
      <c r="EP607" s="17"/>
      <c r="EQ607" s="17"/>
      <c r="ER607" s="17"/>
      <c r="ES607" s="17"/>
      <c r="ET607" s="66"/>
      <c r="EU607" s="66"/>
      <c r="EV607" s="66"/>
      <c r="EW607" s="66"/>
      <c r="EX607" s="66"/>
      <c r="EY607" s="66"/>
      <c r="EZ607" s="66"/>
      <c r="FA607" s="66"/>
      <c r="FB607" s="66"/>
      <c r="FC607" s="66"/>
      <c r="FD607" s="17"/>
      <c r="FE607" s="17"/>
      <c r="FF607" s="17"/>
      <c r="FG607" s="17"/>
      <c r="FH607" s="17"/>
      <c r="FI607" s="17"/>
      <c r="FJ607" s="66"/>
      <c r="FK607" s="66"/>
      <c r="FL607" s="66"/>
      <c r="FM607" s="66"/>
      <c r="FN607" s="66"/>
      <c r="FO607" s="66"/>
      <c r="FP607" s="66"/>
      <c r="FQ607" s="66"/>
      <c r="FR607" s="66"/>
      <c r="FS607" s="66"/>
      <c r="FT607" s="67"/>
      <c r="FU607" s="67"/>
      <c r="FV607" s="67"/>
      <c r="FW607" s="67"/>
      <c r="FX607" s="67"/>
      <c r="FY607" s="67"/>
      <c r="FZ607" s="67"/>
      <c r="GA607" s="67"/>
      <c r="GB607" s="67"/>
      <c r="GC607" s="67"/>
      <c r="GD607" s="67"/>
      <c r="GE607" s="67"/>
      <c r="GF607" s="67"/>
      <c r="GG607" s="67"/>
      <c r="GH607" s="67"/>
      <c r="GI607" s="67"/>
      <c r="GJ607" s="67"/>
      <c r="GK607" s="67"/>
      <c r="GL607" s="67"/>
      <c r="GM607" s="67"/>
      <c r="GN607" s="67"/>
      <c r="GO607" s="67"/>
      <c r="GP607" s="67"/>
      <c r="GQ607" s="67"/>
      <c r="GR607" s="67"/>
      <c r="GS607" s="67"/>
      <c r="GT607" s="67"/>
      <c r="GU607" s="67"/>
      <c r="GV607" s="67"/>
      <c r="GW607" s="67"/>
      <c r="GX607" s="67"/>
      <c r="GY607" s="67"/>
      <c r="GZ607" s="67"/>
      <c r="HA607" s="67"/>
      <c r="HB607" s="67"/>
      <c r="HC607" s="67"/>
      <c r="HD607" s="67"/>
      <c r="HE607" s="67"/>
      <c r="HF607" s="67"/>
      <c r="HG607" s="67"/>
      <c r="HH607" s="67"/>
      <c r="HI607" s="67"/>
      <c r="HJ607" s="67"/>
      <c r="HK607" s="67"/>
      <c r="HL607" s="67"/>
      <c r="HM607" s="67"/>
      <c r="HN607" s="67"/>
      <c r="HO607" s="67"/>
      <c r="HP607" s="66"/>
      <c r="HQ607" s="66"/>
      <c r="HR607" s="66"/>
      <c r="HS607" s="66"/>
      <c r="HT607" s="66"/>
      <c r="HU607" s="65"/>
      <c r="HV607" s="65"/>
      <c r="HW607" s="65"/>
      <c r="HX607" s="65"/>
      <c r="HY607" s="61"/>
      <c r="HZ607" s="61"/>
      <c r="IA607" s="17"/>
      <c r="IB607" s="17"/>
      <c r="IC607" s="17"/>
      <c r="ID607" s="17"/>
      <c r="IE607" s="17"/>
      <c r="IF607" s="17"/>
      <c r="IG607" s="17"/>
      <c r="IH607" s="17"/>
      <c r="II607" s="17"/>
      <c r="IJ607" s="17"/>
      <c r="IK607" s="17"/>
      <c r="IL607" s="17"/>
      <c r="IM607" s="60"/>
      <c r="IN607" s="60"/>
      <c r="IO607" s="60"/>
      <c r="IP607" s="60"/>
      <c r="IQ607" s="17"/>
      <c r="IR607" s="60"/>
      <c r="IS607" s="60"/>
      <c r="IT607" s="60"/>
      <c r="IU607" s="60"/>
      <c r="IV607" s="60"/>
      <c r="IW607" s="60"/>
      <c r="IX607" s="60"/>
      <c r="IY607" s="60"/>
      <c r="IZ607" s="60"/>
      <c r="JA607" s="60"/>
      <c r="JB607" s="59"/>
      <c r="JC607" s="59"/>
      <c r="JD607" s="59"/>
      <c r="JE607" s="59"/>
      <c r="JF607" s="59"/>
      <c r="JG607" s="59"/>
      <c r="JH607" s="60"/>
      <c r="JI607" s="60"/>
      <c r="JJ607" s="60"/>
      <c r="JK607" s="60"/>
      <c r="JL607" s="60"/>
      <c r="JM607" s="60"/>
      <c r="JN607" s="59"/>
      <c r="JO607" s="59"/>
      <c r="JP607" s="59"/>
      <c r="JQ607" s="59"/>
      <c r="JR607" s="59"/>
      <c r="JS607" s="59"/>
    </row>
    <row r="608" spans="1:279" s="47" customFormat="1" ht="15" x14ac:dyDescent="0.25">
      <c r="A608" s="70"/>
      <c r="B608" s="69" t="s">
        <v>123</v>
      </c>
      <c r="C608" s="520"/>
      <c r="D608" s="520"/>
      <c r="E608" s="520"/>
      <c r="F608" s="520"/>
      <c r="G608" s="520"/>
      <c r="H608" s="520"/>
      <c r="I608" s="521" t="s">
        <v>646</v>
      </c>
      <c r="J608" s="521"/>
      <c r="K608" s="521"/>
      <c r="L608" s="521"/>
      <c r="M608" s="521"/>
      <c r="N608" s="521"/>
      <c r="O608" s="12"/>
      <c r="P608" s="12"/>
      <c r="Q608" s="57"/>
      <c r="R608" s="57"/>
      <c r="S608" s="12"/>
      <c r="T608" s="12"/>
      <c r="U608" s="12"/>
      <c r="V608" s="12"/>
      <c r="W608" s="12"/>
      <c r="X608" s="12"/>
      <c r="Y608" s="12"/>
      <c r="Z608" s="12"/>
      <c r="AA608" s="12"/>
      <c r="AB608" s="17"/>
      <c r="AC608" s="17"/>
      <c r="AD608" s="17"/>
      <c r="AE608" s="17"/>
      <c r="AF608" s="17"/>
      <c r="AG608" s="60"/>
      <c r="AH608" s="60"/>
      <c r="AI608" s="60"/>
      <c r="AJ608" s="60"/>
      <c r="AK608" s="17"/>
      <c r="AL608" s="17"/>
      <c r="AM608" s="17"/>
      <c r="AN608" s="17"/>
      <c r="AO608" s="17"/>
      <c r="AP608" s="60"/>
      <c r="AQ608" s="60"/>
      <c r="AR608" s="60"/>
      <c r="AS608" s="60"/>
      <c r="AT608" s="68"/>
      <c r="AU608" s="68"/>
      <c r="AV608" s="68"/>
      <c r="AW608" s="68"/>
      <c r="AX608" s="68"/>
      <c r="AY608" s="68"/>
      <c r="AZ608" s="68"/>
      <c r="BA608" s="68"/>
      <c r="BB608" s="68"/>
      <c r="BC608" s="65"/>
      <c r="BD608" s="65"/>
      <c r="BE608" s="65"/>
      <c r="BF608" s="65"/>
      <c r="BG608" s="65"/>
      <c r="BH608" s="68"/>
      <c r="BI608" s="68"/>
      <c r="BJ608" s="68"/>
      <c r="BK608" s="68"/>
      <c r="BL608" s="17"/>
      <c r="BM608" s="17"/>
      <c r="BN608" s="17"/>
      <c r="BO608" s="17"/>
      <c r="BP608" s="17"/>
      <c r="BQ608" s="17"/>
      <c r="BR608" s="66"/>
      <c r="BS608" s="66"/>
      <c r="BT608" s="66"/>
      <c r="BU608" s="66"/>
      <c r="BV608" s="66"/>
      <c r="BW608" s="66"/>
      <c r="BX608" s="66"/>
      <c r="BY608" s="66"/>
      <c r="BZ608" s="66"/>
      <c r="CA608" s="66"/>
      <c r="CB608" s="17"/>
      <c r="CC608" s="17"/>
      <c r="CD608" s="17"/>
      <c r="CE608" s="17"/>
      <c r="CF608" s="17"/>
      <c r="CG608" s="17"/>
      <c r="CH608" s="66"/>
      <c r="CI608" s="66"/>
      <c r="CJ608" s="66"/>
      <c r="CK608" s="66"/>
      <c r="CL608" s="66"/>
      <c r="CM608" s="66"/>
      <c r="CN608" s="66"/>
      <c r="CO608" s="66"/>
      <c r="CP608" s="66"/>
      <c r="CQ608" s="66"/>
      <c r="CR608" s="17"/>
      <c r="CS608" s="17"/>
      <c r="CT608" s="17"/>
      <c r="CU608" s="17"/>
      <c r="CV608" s="17"/>
      <c r="CW608" s="17"/>
      <c r="CX608" s="66"/>
      <c r="CY608" s="66"/>
      <c r="CZ608" s="66"/>
      <c r="DA608" s="66"/>
      <c r="DB608" s="66"/>
      <c r="DC608" s="66"/>
      <c r="DD608" s="66"/>
      <c r="DE608" s="66"/>
      <c r="DF608" s="66"/>
      <c r="DG608" s="66"/>
      <c r="DH608" s="17"/>
      <c r="DI608" s="17"/>
      <c r="DJ608" s="17"/>
      <c r="DK608" s="17"/>
      <c r="DL608" s="17"/>
      <c r="DM608" s="17"/>
      <c r="DN608" s="66"/>
      <c r="DO608" s="66"/>
      <c r="DP608" s="66"/>
      <c r="DQ608" s="66"/>
      <c r="DR608" s="66"/>
      <c r="DS608" s="66"/>
      <c r="DT608" s="66"/>
      <c r="DU608" s="66"/>
      <c r="DV608" s="66"/>
      <c r="DW608" s="66"/>
      <c r="DX608" s="17"/>
      <c r="DY608" s="17"/>
      <c r="DZ608" s="17"/>
      <c r="EA608" s="17"/>
      <c r="EB608" s="17"/>
      <c r="EC608" s="17"/>
      <c r="ED608" s="66"/>
      <c r="EE608" s="66"/>
      <c r="EF608" s="66"/>
      <c r="EG608" s="66"/>
      <c r="EH608" s="66"/>
      <c r="EI608" s="66"/>
      <c r="EJ608" s="66"/>
      <c r="EK608" s="66"/>
      <c r="EL608" s="66"/>
      <c r="EM608" s="66"/>
      <c r="EN608" s="17"/>
      <c r="EO608" s="17"/>
      <c r="EP608" s="17"/>
      <c r="EQ608" s="17"/>
      <c r="ER608" s="17"/>
      <c r="ES608" s="17"/>
      <c r="ET608" s="66"/>
      <c r="EU608" s="66"/>
      <c r="EV608" s="66"/>
      <c r="EW608" s="66"/>
      <c r="EX608" s="66"/>
      <c r="EY608" s="66"/>
      <c r="EZ608" s="66"/>
      <c r="FA608" s="66"/>
      <c r="FB608" s="66"/>
      <c r="FC608" s="66"/>
      <c r="FD608" s="17"/>
      <c r="FE608" s="17"/>
      <c r="FF608" s="17"/>
      <c r="FG608" s="17"/>
      <c r="FH608" s="17"/>
      <c r="FI608" s="17"/>
      <c r="FJ608" s="66"/>
      <c r="FK608" s="66"/>
      <c r="FL608" s="66"/>
      <c r="FM608" s="66"/>
      <c r="FN608" s="66"/>
      <c r="FO608" s="66"/>
      <c r="FP608" s="66"/>
      <c r="FQ608" s="66"/>
      <c r="FR608" s="66"/>
      <c r="FS608" s="66"/>
      <c r="FT608" s="67"/>
      <c r="FU608" s="67"/>
      <c r="FV608" s="67"/>
      <c r="FW608" s="67"/>
      <c r="FX608" s="67"/>
      <c r="FY608" s="67"/>
      <c r="FZ608" s="67"/>
      <c r="GA608" s="67"/>
      <c r="GB608" s="67"/>
      <c r="GC608" s="67"/>
      <c r="GD608" s="67"/>
      <c r="GE608" s="67"/>
      <c r="GF608" s="67"/>
      <c r="GG608" s="67"/>
      <c r="GH608" s="67"/>
      <c r="GI608" s="67"/>
      <c r="GJ608" s="67"/>
      <c r="GK608" s="67"/>
      <c r="GL608" s="67"/>
      <c r="GM608" s="67"/>
      <c r="GN608" s="67"/>
      <c r="GO608" s="67"/>
      <c r="GP608" s="67"/>
      <c r="GQ608" s="67"/>
      <c r="GR608" s="67"/>
      <c r="GS608" s="67"/>
      <c r="GT608" s="67"/>
      <c r="GU608" s="67"/>
      <c r="GV608" s="67"/>
      <c r="GW608" s="67"/>
      <c r="GX608" s="67"/>
      <c r="GY608" s="67"/>
      <c r="GZ608" s="67"/>
      <c r="HA608" s="67"/>
      <c r="HB608" s="67"/>
      <c r="HC608" s="67"/>
      <c r="HD608" s="67"/>
      <c r="HE608" s="67"/>
      <c r="HF608" s="67"/>
      <c r="HG608" s="67"/>
      <c r="HH608" s="67"/>
      <c r="HI608" s="67"/>
      <c r="HJ608" s="67"/>
      <c r="HK608" s="67"/>
      <c r="HL608" s="67"/>
      <c r="HM608" s="67"/>
      <c r="HN608" s="67"/>
      <c r="HO608" s="67"/>
      <c r="HP608" s="66"/>
      <c r="HQ608" s="66"/>
      <c r="HR608" s="66"/>
      <c r="HS608" s="66"/>
      <c r="HT608" s="66"/>
      <c r="HU608" s="65"/>
      <c r="HV608" s="65"/>
      <c r="HW608" s="65"/>
      <c r="HX608" s="65"/>
      <c r="HY608" s="61"/>
      <c r="HZ608" s="61"/>
      <c r="IA608" s="17"/>
      <c r="IB608" s="17"/>
      <c r="IC608" s="17"/>
      <c r="ID608" s="17"/>
      <c r="IE608" s="17"/>
      <c r="IF608" s="17"/>
      <c r="IG608" s="17"/>
      <c r="IH608" s="17"/>
      <c r="II608" s="17"/>
      <c r="IJ608" s="17"/>
      <c r="IK608" s="17"/>
      <c r="IL608" s="17"/>
      <c r="IM608" s="60"/>
      <c r="IN608" s="60"/>
      <c r="IO608" s="60"/>
      <c r="IP608" s="60"/>
      <c r="IQ608" s="17"/>
      <c r="IR608" s="60"/>
      <c r="IS608" s="60"/>
      <c r="IT608" s="60"/>
      <c r="IU608" s="60"/>
      <c r="IV608" s="60" t="s">
        <v>78</v>
      </c>
      <c r="IW608" s="60" t="s">
        <v>78</v>
      </c>
      <c r="IX608" s="60" t="s">
        <v>78</v>
      </c>
      <c r="IY608" s="60" t="s">
        <v>78</v>
      </c>
      <c r="IZ608" s="60" t="s">
        <v>78</v>
      </c>
      <c r="JA608" s="60" t="s">
        <v>78</v>
      </c>
      <c r="JB608" s="59" t="s">
        <v>646</v>
      </c>
      <c r="JC608" s="59" t="s">
        <v>78</v>
      </c>
      <c r="JD608" s="59" t="s">
        <v>78</v>
      </c>
      <c r="JE608" s="59" t="s">
        <v>78</v>
      </c>
      <c r="JF608" s="59" t="s">
        <v>78</v>
      </c>
      <c r="JG608" s="59" t="s">
        <v>78</v>
      </c>
      <c r="JH608" s="60"/>
      <c r="JI608" s="60"/>
      <c r="JJ608" s="60"/>
      <c r="JK608" s="60"/>
      <c r="JL608" s="60"/>
      <c r="JM608" s="60"/>
      <c r="JN608" s="59"/>
      <c r="JO608" s="59"/>
      <c r="JP608" s="59"/>
      <c r="JQ608" s="59"/>
      <c r="JR608" s="59"/>
      <c r="JS608" s="59"/>
    </row>
    <row r="609" spans="1:279" s="48" customFormat="1" ht="16.5" customHeight="1" x14ac:dyDescent="0.25">
      <c r="A609" s="64"/>
      <c r="B609" s="69"/>
      <c r="C609" s="519" t="s">
        <v>121</v>
      </c>
      <c r="D609" s="519"/>
      <c r="E609" s="519"/>
      <c r="F609" s="519"/>
      <c r="G609" s="519"/>
      <c r="H609" s="519"/>
      <c r="I609" s="519"/>
      <c r="J609" s="519"/>
      <c r="K609" s="519"/>
      <c r="L609" s="519"/>
      <c r="M609" s="519"/>
      <c r="N609" s="519"/>
      <c r="Q609" s="63"/>
      <c r="R609" s="63"/>
      <c r="AB609" s="17"/>
      <c r="AC609" s="17"/>
      <c r="AD609" s="17"/>
      <c r="AE609" s="17"/>
      <c r="AF609" s="17"/>
      <c r="AG609" s="60"/>
      <c r="AH609" s="60"/>
      <c r="AI609" s="60"/>
      <c r="AJ609" s="60"/>
      <c r="AK609" s="17"/>
      <c r="AL609" s="17"/>
      <c r="AM609" s="17"/>
      <c r="AN609" s="17"/>
      <c r="AO609" s="17"/>
      <c r="AP609" s="60"/>
      <c r="AQ609" s="60"/>
      <c r="AR609" s="60"/>
      <c r="AS609" s="60"/>
      <c r="AT609" s="59"/>
      <c r="AU609" s="59"/>
      <c r="AV609" s="59"/>
      <c r="AW609" s="59"/>
      <c r="AX609" s="59"/>
      <c r="AY609" s="59"/>
      <c r="AZ609" s="59"/>
      <c r="BA609" s="59"/>
      <c r="BB609" s="59"/>
      <c r="BC609" s="60"/>
      <c r="BD609" s="60"/>
      <c r="BE609" s="60"/>
      <c r="BF609" s="60"/>
      <c r="BG609" s="60"/>
      <c r="BH609" s="59"/>
      <c r="BI609" s="59"/>
      <c r="BJ609" s="59"/>
      <c r="BK609" s="59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  <c r="EA609" s="17"/>
      <c r="EB609" s="17"/>
      <c r="EC609" s="17"/>
      <c r="ED609" s="17"/>
      <c r="EE609" s="17"/>
      <c r="EF609" s="17"/>
      <c r="EG609" s="17"/>
      <c r="EH609" s="17"/>
      <c r="EI609" s="17"/>
      <c r="EJ609" s="17"/>
      <c r="EK609" s="17"/>
      <c r="EL609" s="17"/>
      <c r="EM609" s="17"/>
      <c r="EN609" s="17"/>
      <c r="EO609" s="17"/>
      <c r="EP609" s="17"/>
      <c r="EQ609" s="17"/>
      <c r="ER609" s="17"/>
      <c r="ES609" s="17"/>
      <c r="ET609" s="17"/>
      <c r="EU609" s="17"/>
      <c r="EV609" s="17"/>
      <c r="EW609" s="17"/>
      <c r="EX609" s="17"/>
      <c r="EY609" s="17"/>
      <c r="EZ609" s="17"/>
      <c r="FA609" s="17"/>
      <c r="FB609" s="17"/>
      <c r="FC609" s="17"/>
      <c r="FD609" s="17"/>
      <c r="FE609" s="17"/>
      <c r="FF609" s="17"/>
      <c r="FG609" s="17"/>
      <c r="FH609" s="17"/>
      <c r="FI609" s="17"/>
      <c r="FJ609" s="17"/>
      <c r="FK609" s="17"/>
      <c r="FL609" s="17"/>
      <c r="FM609" s="17"/>
      <c r="FN609" s="17"/>
      <c r="FO609" s="17"/>
      <c r="FP609" s="17"/>
      <c r="FQ609" s="17"/>
      <c r="FR609" s="17"/>
      <c r="FS609" s="17"/>
      <c r="FT609" s="62"/>
      <c r="FU609" s="62"/>
      <c r="FV609" s="62"/>
      <c r="FW609" s="62"/>
      <c r="FX609" s="62"/>
      <c r="FY609" s="62"/>
      <c r="FZ609" s="62"/>
      <c r="GA609" s="62"/>
      <c r="GB609" s="62"/>
      <c r="GC609" s="62"/>
      <c r="GD609" s="62"/>
      <c r="GE609" s="62"/>
      <c r="GF609" s="62"/>
      <c r="GG609" s="62"/>
      <c r="GH609" s="62"/>
      <c r="GI609" s="62"/>
      <c r="GJ609" s="62"/>
      <c r="GK609" s="62"/>
      <c r="GL609" s="62"/>
      <c r="GM609" s="62"/>
      <c r="GN609" s="62"/>
      <c r="GO609" s="62"/>
      <c r="GP609" s="62"/>
      <c r="GQ609" s="62"/>
      <c r="GR609" s="62"/>
      <c r="GS609" s="62"/>
      <c r="GT609" s="62"/>
      <c r="GU609" s="62"/>
      <c r="GV609" s="62"/>
      <c r="GW609" s="62"/>
      <c r="GX609" s="62"/>
      <c r="GY609" s="62"/>
      <c r="GZ609" s="62"/>
      <c r="HA609" s="62"/>
      <c r="HB609" s="62"/>
      <c r="HC609" s="62"/>
      <c r="HD609" s="62"/>
      <c r="HE609" s="62"/>
      <c r="HF609" s="62"/>
      <c r="HG609" s="62"/>
      <c r="HH609" s="62"/>
      <c r="HI609" s="62"/>
      <c r="HJ609" s="62"/>
      <c r="HK609" s="62"/>
      <c r="HL609" s="62"/>
      <c r="HM609" s="62"/>
      <c r="HN609" s="62"/>
      <c r="HO609" s="62"/>
      <c r="HP609" s="17"/>
      <c r="HQ609" s="17"/>
      <c r="HR609" s="17"/>
      <c r="HS609" s="17"/>
      <c r="HT609" s="17"/>
      <c r="HU609" s="60"/>
      <c r="HV609" s="60"/>
      <c r="HW609" s="60"/>
      <c r="HX609" s="60"/>
      <c r="HY609" s="61"/>
      <c r="HZ609" s="61"/>
      <c r="IA609" s="17"/>
      <c r="IB609" s="17"/>
      <c r="IC609" s="17"/>
      <c r="ID609" s="17"/>
      <c r="IE609" s="17"/>
      <c r="IF609" s="17"/>
      <c r="IG609" s="17"/>
      <c r="IH609" s="17"/>
      <c r="II609" s="17"/>
      <c r="IJ609" s="17"/>
      <c r="IK609" s="17"/>
      <c r="IL609" s="17"/>
      <c r="IM609" s="60"/>
      <c r="IN609" s="60"/>
      <c r="IO609" s="60"/>
      <c r="IP609" s="60"/>
      <c r="IQ609" s="17"/>
      <c r="IR609" s="60"/>
      <c r="IS609" s="60"/>
      <c r="IT609" s="60"/>
      <c r="IU609" s="60"/>
      <c r="IV609" s="60"/>
      <c r="IW609" s="60"/>
      <c r="IX609" s="60"/>
      <c r="IY609" s="60"/>
      <c r="IZ609" s="60"/>
      <c r="JA609" s="60"/>
      <c r="JB609" s="59"/>
      <c r="JC609" s="59"/>
      <c r="JD609" s="59"/>
      <c r="JE609" s="59"/>
      <c r="JF609" s="59"/>
      <c r="JG609" s="59"/>
      <c r="JH609" s="60"/>
      <c r="JI609" s="60"/>
      <c r="JJ609" s="60"/>
      <c r="JK609" s="60"/>
      <c r="JL609" s="60"/>
      <c r="JM609" s="60"/>
      <c r="JN609" s="59"/>
      <c r="JO609" s="59"/>
      <c r="JP609" s="59"/>
      <c r="JQ609" s="59"/>
      <c r="JR609" s="59"/>
      <c r="JS609" s="59"/>
    </row>
    <row r="610" spans="1:279" s="47" customFormat="1" ht="15" x14ac:dyDescent="0.25">
      <c r="A610" s="70"/>
      <c r="B610" s="69" t="s">
        <v>122</v>
      </c>
      <c r="C610" s="520"/>
      <c r="D610" s="520"/>
      <c r="E610" s="520"/>
      <c r="F610" s="520"/>
      <c r="G610" s="520"/>
      <c r="H610" s="520"/>
      <c r="I610" s="521" t="s">
        <v>645</v>
      </c>
      <c r="J610" s="521"/>
      <c r="K610" s="521"/>
      <c r="L610" s="521"/>
      <c r="M610" s="521"/>
      <c r="N610" s="521"/>
      <c r="O610" s="12"/>
      <c r="P610" s="12"/>
      <c r="Q610" s="57"/>
      <c r="R610" s="57"/>
      <c r="S610" s="12"/>
      <c r="T610" s="12"/>
      <c r="U610" s="12"/>
      <c r="V610" s="12"/>
      <c r="W610" s="12"/>
      <c r="X610" s="12"/>
      <c r="Y610" s="12"/>
      <c r="Z610" s="12"/>
      <c r="AA610" s="12"/>
      <c r="AB610" s="17"/>
      <c r="AC610" s="17"/>
      <c r="AD610" s="17"/>
      <c r="AE610" s="17"/>
      <c r="AF610" s="17"/>
      <c r="AG610" s="60"/>
      <c r="AH610" s="60"/>
      <c r="AI610" s="60"/>
      <c r="AJ610" s="60"/>
      <c r="AK610" s="17"/>
      <c r="AL610" s="17"/>
      <c r="AM610" s="17"/>
      <c r="AN610" s="17"/>
      <c r="AO610" s="17"/>
      <c r="AP610" s="60"/>
      <c r="AQ610" s="60"/>
      <c r="AR610" s="60"/>
      <c r="AS610" s="60"/>
      <c r="AT610" s="68"/>
      <c r="AU610" s="68"/>
      <c r="AV610" s="68"/>
      <c r="AW610" s="68"/>
      <c r="AX610" s="68"/>
      <c r="AY610" s="68"/>
      <c r="AZ610" s="68"/>
      <c r="BA610" s="68"/>
      <c r="BB610" s="68"/>
      <c r="BC610" s="65"/>
      <c r="BD610" s="65"/>
      <c r="BE610" s="65"/>
      <c r="BF610" s="65"/>
      <c r="BG610" s="65"/>
      <c r="BH610" s="68"/>
      <c r="BI610" s="68"/>
      <c r="BJ610" s="68"/>
      <c r="BK610" s="68"/>
      <c r="BL610" s="17"/>
      <c r="BM610" s="17"/>
      <c r="BN610" s="17"/>
      <c r="BO610" s="17"/>
      <c r="BP610" s="17"/>
      <c r="BQ610" s="17"/>
      <c r="BR610" s="66"/>
      <c r="BS610" s="66"/>
      <c r="BT610" s="66"/>
      <c r="BU610" s="66"/>
      <c r="BV610" s="66"/>
      <c r="BW610" s="66"/>
      <c r="BX610" s="66"/>
      <c r="BY610" s="66"/>
      <c r="BZ610" s="66"/>
      <c r="CA610" s="66"/>
      <c r="CB610" s="17"/>
      <c r="CC610" s="17"/>
      <c r="CD610" s="17"/>
      <c r="CE610" s="17"/>
      <c r="CF610" s="17"/>
      <c r="CG610" s="17"/>
      <c r="CH610" s="66"/>
      <c r="CI610" s="66"/>
      <c r="CJ610" s="66"/>
      <c r="CK610" s="66"/>
      <c r="CL610" s="66"/>
      <c r="CM610" s="66"/>
      <c r="CN610" s="66"/>
      <c r="CO610" s="66"/>
      <c r="CP610" s="66"/>
      <c r="CQ610" s="66"/>
      <c r="CR610" s="17"/>
      <c r="CS610" s="17"/>
      <c r="CT610" s="17"/>
      <c r="CU610" s="17"/>
      <c r="CV610" s="17"/>
      <c r="CW610" s="17"/>
      <c r="CX610" s="66"/>
      <c r="CY610" s="66"/>
      <c r="CZ610" s="66"/>
      <c r="DA610" s="66"/>
      <c r="DB610" s="66"/>
      <c r="DC610" s="66"/>
      <c r="DD610" s="66"/>
      <c r="DE610" s="66"/>
      <c r="DF610" s="66"/>
      <c r="DG610" s="66"/>
      <c r="DH610" s="17"/>
      <c r="DI610" s="17"/>
      <c r="DJ610" s="17"/>
      <c r="DK610" s="17"/>
      <c r="DL610" s="17"/>
      <c r="DM610" s="17"/>
      <c r="DN610" s="66"/>
      <c r="DO610" s="66"/>
      <c r="DP610" s="66"/>
      <c r="DQ610" s="66"/>
      <c r="DR610" s="66"/>
      <c r="DS610" s="66"/>
      <c r="DT610" s="66"/>
      <c r="DU610" s="66"/>
      <c r="DV610" s="66"/>
      <c r="DW610" s="66"/>
      <c r="DX610" s="17"/>
      <c r="DY610" s="17"/>
      <c r="DZ610" s="17"/>
      <c r="EA610" s="17"/>
      <c r="EB610" s="17"/>
      <c r="EC610" s="17"/>
      <c r="ED610" s="66"/>
      <c r="EE610" s="66"/>
      <c r="EF610" s="66"/>
      <c r="EG610" s="66"/>
      <c r="EH610" s="66"/>
      <c r="EI610" s="66"/>
      <c r="EJ610" s="66"/>
      <c r="EK610" s="66"/>
      <c r="EL610" s="66"/>
      <c r="EM610" s="66"/>
      <c r="EN610" s="17"/>
      <c r="EO610" s="17"/>
      <c r="EP610" s="17"/>
      <c r="EQ610" s="17"/>
      <c r="ER610" s="17"/>
      <c r="ES610" s="17"/>
      <c r="ET610" s="66"/>
      <c r="EU610" s="66"/>
      <c r="EV610" s="66"/>
      <c r="EW610" s="66"/>
      <c r="EX610" s="66"/>
      <c r="EY610" s="66"/>
      <c r="EZ610" s="66"/>
      <c r="FA610" s="66"/>
      <c r="FB610" s="66"/>
      <c r="FC610" s="66"/>
      <c r="FD610" s="17"/>
      <c r="FE610" s="17"/>
      <c r="FF610" s="17"/>
      <c r="FG610" s="17"/>
      <c r="FH610" s="17"/>
      <c r="FI610" s="17"/>
      <c r="FJ610" s="66"/>
      <c r="FK610" s="66"/>
      <c r="FL610" s="66"/>
      <c r="FM610" s="66"/>
      <c r="FN610" s="66"/>
      <c r="FO610" s="66"/>
      <c r="FP610" s="66"/>
      <c r="FQ610" s="66"/>
      <c r="FR610" s="66"/>
      <c r="FS610" s="66"/>
      <c r="FT610" s="67"/>
      <c r="FU610" s="67"/>
      <c r="FV610" s="67"/>
      <c r="FW610" s="67"/>
      <c r="FX610" s="67"/>
      <c r="FY610" s="67"/>
      <c r="FZ610" s="67"/>
      <c r="GA610" s="67"/>
      <c r="GB610" s="67"/>
      <c r="GC610" s="67"/>
      <c r="GD610" s="67"/>
      <c r="GE610" s="67"/>
      <c r="GF610" s="67"/>
      <c r="GG610" s="67"/>
      <c r="GH610" s="67"/>
      <c r="GI610" s="67"/>
      <c r="GJ610" s="67"/>
      <c r="GK610" s="67"/>
      <c r="GL610" s="67"/>
      <c r="GM610" s="67"/>
      <c r="GN610" s="67"/>
      <c r="GO610" s="67"/>
      <c r="GP610" s="67"/>
      <c r="GQ610" s="67"/>
      <c r="GR610" s="67"/>
      <c r="GS610" s="67"/>
      <c r="GT610" s="67"/>
      <c r="GU610" s="67"/>
      <c r="GV610" s="67"/>
      <c r="GW610" s="67"/>
      <c r="GX610" s="67"/>
      <c r="GY610" s="67"/>
      <c r="GZ610" s="67"/>
      <c r="HA610" s="67"/>
      <c r="HB610" s="67"/>
      <c r="HC610" s="67"/>
      <c r="HD610" s="67"/>
      <c r="HE610" s="67"/>
      <c r="HF610" s="67"/>
      <c r="HG610" s="67"/>
      <c r="HH610" s="67"/>
      <c r="HI610" s="67"/>
      <c r="HJ610" s="67"/>
      <c r="HK610" s="67"/>
      <c r="HL610" s="67"/>
      <c r="HM610" s="67"/>
      <c r="HN610" s="67"/>
      <c r="HO610" s="67"/>
      <c r="HP610" s="66"/>
      <c r="HQ610" s="66"/>
      <c r="HR610" s="66"/>
      <c r="HS610" s="66"/>
      <c r="HT610" s="66"/>
      <c r="HU610" s="65"/>
      <c r="HV610" s="65"/>
      <c r="HW610" s="65"/>
      <c r="HX610" s="65"/>
      <c r="HY610" s="61"/>
      <c r="HZ610" s="61"/>
      <c r="IA610" s="17"/>
      <c r="IB610" s="17"/>
      <c r="IC610" s="17"/>
      <c r="ID610" s="17"/>
      <c r="IE610" s="17"/>
      <c r="IF610" s="17"/>
      <c r="IG610" s="17"/>
      <c r="IH610" s="17"/>
      <c r="II610" s="17"/>
      <c r="IJ610" s="17"/>
      <c r="IK610" s="17"/>
      <c r="IL610" s="17"/>
      <c r="IM610" s="60"/>
      <c r="IN610" s="60"/>
      <c r="IO610" s="60"/>
      <c r="IP610" s="60"/>
      <c r="IQ610" s="17"/>
      <c r="IR610" s="60"/>
      <c r="IS610" s="60"/>
      <c r="IT610" s="60"/>
      <c r="IU610" s="60"/>
      <c r="IV610" s="60"/>
      <c r="IW610" s="60"/>
      <c r="IX610" s="60"/>
      <c r="IY610" s="60"/>
      <c r="IZ610" s="60"/>
      <c r="JA610" s="60"/>
      <c r="JB610" s="59"/>
      <c r="JC610" s="59"/>
      <c r="JD610" s="59"/>
      <c r="JE610" s="59"/>
      <c r="JF610" s="59"/>
      <c r="JG610" s="59"/>
      <c r="JH610" s="60" t="s">
        <v>78</v>
      </c>
      <c r="JI610" s="60" t="s">
        <v>78</v>
      </c>
      <c r="JJ610" s="60" t="s">
        <v>78</v>
      </c>
      <c r="JK610" s="60" t="s">
        <v>78</v>
      </c>
      <c r="JL610" s="60" t="s">
        <v>78</v>
      </c>
      <c r="JM610" s="60" t="s">
        <v>78</v>
      </c>
      <c r="JN610" s="59" t="s">
        <v>645</v>
      </c>
      <c r="JO610" s="59" t="s">
        <v>78</v>
      </c>
      <c r="JP610" s="59" t="s">
        <v>78</v>
      </c>
      <c r="JQ610" s="59" t="s">
        <v>78</v>
      </c>
      <c r="JR610" s="59" t="s">
        <v>78</v>
      </c>
      <c r="JS610" s="59" t="s">
        <v>78</v>
      </c>
    </row>
    <row r="611" spans="1:279" s="48" customFormat="1" ht="16.5" customHeight="1" x14ac:dyDescent="0.25">
      <c r="A611" s="64"/>
      <c r="C611" s="519" t="s">
        <v>121</v>
      </c>
      <c r="D611" s="519"/>
      <c r="E611" s="519"/>
      <c r="F611" s="519"/>
      <c r="G611" s="519"/>
      <c r="H611" s="519"/>
      <c r="I611" s="519"/>
      <c r="J611" s="519"/>
      <c r="K611" s="519"/>
      <c r="L611" s="519"/>
      <c r="M611" s="519"/>
      <c r="N611" s="519"/>
      <c r="Q611" s="63"/>
      <c r="R611" s="63"/>
      <c r="AB611" s="17"/>
      <c r="AC611" s="17"/>
      <c r="AD611" s="17"/>
      <c r="AE611" s="17"/>
      <c r="AF611" s="17"/>
      <c r="AG611" s="60"/>
      <c r="AH611" s="60"/>
      <c r="AI611" s="60"/>
      <c r="AJ611" s="60"/>
      <c r="AK611" s="17"/>
      <c r="AL611" s="17"/>
      <c r="AM611" s="17"/>
      <c r="AN611" s="17"/>
      <c r="AO611" s="17"/>
      <c r="AP611" s="60"/>
      <c r="AQ611" s="60"/>
      <c r="AR611" s="60"/>
      <c r="AS611" s="60"/>
      <c r="AT611" s="59"/>
      <c r="AU611" s="59"/>
      <c r="AV611" s="59"/>
      <c r="AW611" s="59"/>
      <c r="AX611" s="59"/>
      <c r="AY611" s="59"/>
      <c r="AZ611" s="59"/>
      <c r="BA611" s="59"/>
      <c r="BB611" s="59"/>
      <c r="BC611" s="60"/>
      <c r="BD611" s="60"/>
      <c r="BE611" s="60"/>
      <c r="BF611" s="60"/>
      <c r="BG611" s="60"/>
      <c r="BH611" s="59"/>
      <c r="BI611" s="59"/>
      <c r="BJ611" s="59"/>
      <c r="BK611" s="59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  <c r="EA611" s="17"/>
      <c r="EB611" s="17"/>
      <c r="EC611" s="17"/>
      <c r="ED611" s="17"/>
      <c r="EE611" s="17"/>
      <c r="EF611" s="17"/>
      <c r="EG611" s="17"/>
      <c r="EH611" s="17"/>
      <c r="EI611" s="17"/>
      <c r="EJ611" s="17"/>
      <c r="EK611" s="17"/>
      <c r="EL611" s="17"/>
      <c r="EM611" s="17"/>
      <c r="EN611" s="17"/>
      <c r="EO611" s="17"/>
      <c r="EP611" s="17"/>
      <c r="EQ611" s="17"/>
      <c r="ER611" s="17"/>
      <c r="ES611" s="17"/>
      <c r="ET611" s="17"/>
      <c r="EU611" s="17"/>
      <c r="EV611" s="17"/>
      <c r="EW611" s="17"/>
      <c r="EX611" s="17"/>
      <c r="EY611" s="17"/>
      <c r="EZ611" s="17"/>
      <c r="FA611" s="17"/>
      <c r="FB611" s="17"/>
      <c r="FC611" s="17"/>
      <c r="FD611" s="17"/>
      <c r="FE611" s="17"/>
      <c r="FF611" s="17"/>
      <c r="FG611" s="17"/>
      <c r="FH611" s="17"/>
      <c r="FI611" s="17"/>
      <c r="FJ611" s="17"/>
      <c r="FK611" s="17"/>
      <c r="FL611" s="17"/>
      <c r="FM611" s="17"/>
      <c r="FN611" s="17"/>
      <c r="FO611" s="17"/>
      <c r="FP611" s="17"/>
      <c r="FQ611" s="17"/>
      <c r="FR611" s="17"/>
      <c r="FS611" s="17"/>
      <c r="FT611" s="62"/>
      <c r="FU611" s="62"/>
      <c r="FV611" s="62"/>
      <c r="FW611" s="62"/>
      <c r="FX611" s="62"/>
      <c r="FY611" s="62"/>
      <c r="FZ611" s="62"/>
      <c r="GA611" s="62"/>
      <c r="GB611" s="62"/>
      <c r="GC611" s="62"/>
      <c r="GD611" s="62"/>
      <c r="GE611" s="62"/>
      <c r="GF611" s="62"/>
      <c r="GG611" s="62"/>
      <c r="GH611" s="62"/>
      <c r="GI611" s="62"/>
      <c r="GJ611" s="62"/>
      <c r="GK611" s="62"/>
      <c r="GL611" s="62"/>
      <c r="GM611" s="62"/>
      <c r="GN611" s="62"/>
      <c r="GO611" s="62"/>
      <c r="GP611" s="62"/>
      <c r="GQ611" s="62"/>
      <c r="GR611" s="62"/>
      <c r="GS611" s="62"/>
      <c r="GT611" s="62"/>
      <c r="GU611" s="62"/>
      <c r="GV611" s="62"/>
      <c r="GW611" s="62"/>
      <c r="GX611" s="62"/>
      <c r="GY611" s="62"/>
      <c r="GZ611" s="62"/>
      <c r="HA611" s="62"/>
      <c r="HB611" s="62"/>
      <c r="HC611" s="62"/>
      <c r="HD611" s="62"/>
      <c r="HE611" s="62"/>
      <c r="HF611" s="62"/>
      <c r="HG611" s="62"/>
      <c r="HH611" s="62"/>
      <c r="HI611" s="62"/>
      <c r="HJ611" s="62"/>
      <c r="HK611" s="62"/>
      <c r="HL611" s="62"/>
      <c r="HM611" s="62"/>
      <c r="HN611" s="62"/>
      <c r="HO611" s="62"/>
      <c r="HP611" s="17"/>
      <c r="HQ611" s="17"/>
      <c r="HR611" s="17"/>
      <c r="HS611" s="17"/>
      <c r="HT611" s="17"/>
      <c r="HU611" s="60"/>
      <c r="HV611" s="60"/>
      <c r="HW611" s="60"/>
      <c r="HX611" s="60"/>
      <c r="HY611" s="61"/>
      <c r="HZ611" s="61"/>
      <c r="IA611" s="17"/>
      <c r="IB611" s="17"/>
      <c r="IC611" s="17"/>
      <c r="ID611" s="17"/>
      <c r="IE611" s="17"/>
      <c r="IF611" s="17"/>
      <c r="IG611" s="17"/>
      <c r="IH611" s="17"/>
      <c r="II611" s="17"/>
      <c r="IJ611" s="17"/>
      <c r="IK611" s="17"/>
      <c r="IL611" s="17"/>
      <c r="IM611" s="60"/>
      <c r="IN611" s="60"/>
      <c r="IO611" s="60"/>
      <c r="IP611" s="60"/>
      <c r="IQ611" s="17"/>
      <c r="IR611" s="60"/>
      <c r="IS611" s="60"/>
      <c r="IT611" s="60"/>
      <c r="IU611" s="60"/>
      <c r="IV611" s="60"/>
      <c r="IW611" s="60"/>
      <c r="IX611" s="60"/>
      <c r="IY611" s="60"/>
      <c r="IZ611" s="60"/>
      <c r="JA611" s="60"/>
      <c r="JB611" s="59"/>
      <c r="JC611" s="59"/>
      <c r="JD611" s="59"/>
      <c r="JE611" s="59"/>
      <c r="JF611" s="59"/>
      <c r="JG611" s="59"/>
      <c r="JH611" s="60"/>
      <c r="JI611" s="60"/>
      <c r="JJ611" s="60"/>
      <c r="JK611" s="60"/>
      <c r="JL611" s="60"/>
      <c r="JM611" s="60"/>
      <c r="JN611" s="59"/>
      <c r="JO611" s="59"/>
      <c r="JP611" s="59"/>
      <c r="JQ611" s="59"/>
      <c r="JR611" s="59"/>
      <c r="JS611" s="59"/>
    </row>
    <row r="613" spans="1:279" s="12" customFormat="1" ht="15" x14ac:dyDescent="0.25">
      <c r="A613" s="58"/>
    </row>
    <row r="614" spans="1:279" s="12" customFormat="1" ht="15" x14ac:dyDescent="0.25">
      <c r="A614" s="58"/>
    </row>
    <row r="615" spans="1:279" s="12" customFormat="1" ht="15" x14ac:dyDescent="0.25">
      <c r="A615" s="58"/>
    </row>
    <row r="616" spans="1:279" s="12" customFormat="1" ht="15" x14ac:dyDescent="0.25">
      <c r="A616" s="58"/>
    </row>
    <row r="617" spans="1:279" s="12" customFormat="1" ht="15" x14ac:dyDescent="0.25">
      <c r="A617" s="58"/>
    </row>
    <row r="618" spans="1:279" s="12" customFormat="1" ht="15" x14ac:dyDescent="0.25">
      <c r="A618" s="58"/>
    </row>
    <row r="619" spans="1:279" s="12" customFormat="1" ht="15" x14ac:dyDescent="0.25">
      <c r="A619" s="58"/>
    </row>
    <row r="620" spans="1:279" s="12" customFormat="1" ht="15" x14ac:dyDescent="0.25">
      <c r="A620" s="58"/>
    </row>
    <row r="621" spans="1:279" s="12" customFormat="1" ht="15" x14ac:dyDescent="0.25">
      <c r="A621" s="58"/>
    </row>
    <row r="622" spans="1:279" s="12" customFormat="1" ht="15" x14ac:dyDescent="0.25">
      <c r="A622" s="58"/>
    </row>
    <row r="623" spans="1:279" s="12" customFormat="1" ht="15" x14ac:dyDescent="0.25">
      <c r="A623" s="58"/>
    </row>
    <row r="624" spans="1:279" s="12" customFormat="1" ht="15" x14ac:dyDescent="0.25">
      <c r="A624" s="58"/>
    </row>
    <row r="625" spans="1:1" s="12" customFormat="1" ht="15" x14ac:dyDescent="0.25">
      <c r="A625" s="58"/>
    </row>
    <row r="626" spans="1:1" s="12" customFormat="1" ht="15" x14ac:dyDescent="0.25">
      <c r="A626" s="58"/>
    </row>
    <row r="627" spans="1:1" s="12" customFormat="1" ht="15" x14ac:dyDescent="0.25">
      <c r="A627" s="58"/>
    </row>
    <row r="628" spans="1:1" s="12" customFormat="1" ht="15" x14ac:dyDescent="0.25">
      <c r="A628" s="58"/>
    </row>
    <row r="629" spans="1:1" s="12" customFormat="1" ht="15" x14ac:dyDescent="0.25">
      <c r="A629" s="58"/>
    </row>
    <row r="630" spans="1:1" s="12" customFormat="1" ht="15" x14ac:dyDescent="0.25">
      <c r="A630" s="58"/>
    </row>
    <row r="631" spans="1:1" s="12" customFormat="1" ht="15" x14ac:dyDescent="0.25">
      <c r="A631" s="58"/>
    </row>
    <row r="632" spans="1:1" s="12" customFormat="1" ht="15" x14ac:dyDescent="0.25">
      <c r="A632" s="58"/>
    </row>
    <row r="633" spans="1:1" s="12" customFormat="1" ht="15" x14ac:dyDescent="0.25">
      <c r="A633" s="58"/>
    </row>
    <row r="634" spans="1:1" s="12" customFormat="1" ht="15" x14ac:dyDescent="0.25">
      <c r="A634" s="58"/>
    </row>
    <row r="635" spans="1:1" s="12" customFormat="1" ht="15" x14ac:dyDescent="0.25">
      <c r="A635" s="58"/>
    </row>
    <row r="636" spans="1:1" s="12" customFormat="1" ht="15" x14ac:dyDescent="0.25">
      <c r="A636" s="58"/>
    </row>
    <row r="637" spans="1:1" s="12" customFormat="1" ht="15" x14ac:dyDescent="0.25">
      <c r="A637" s="58"/>
    </row>
    <row r="638" spans="1:1" s="12" customFormat="1" ht="15" x14ac:dyDescent="0.25">
      <c r="A638" s="58"/>
    </row>
    <row r="639" spans="1:1" s="12" customFormat="1" ht="15" x14ac:dyDescent="0.25">
      <c r="A639" s="58"/>
    </row>
    <row r="640" spans="1:1" s="12" customFormat="1" ht="15" x14ac:dyDescent="0.25">
      <c r="A640" s="58"/>
    </row>
    <row r="641" spans="1:1" s="12" customFormat="1" ht="15" x14ac:dyDescent="0.25">
      <c r="A641" s="58"/>
    </row>
    <row r="642" spans="1:1" s="12" customFormat="1" ht="15" x14ac:dyDescent="0.25">
      <c r="A642" s="58"/>
    </row>
    <row r="643" spans="1:1" s="12" customFormat="1" ht="15" x14ac:dyDescent="0.25">
      <c r="A643" s="58"/>
    </row>
    <row r="644" spans="1:1" s="12" customFormat="1" ht="15" x14ac:dyDescent="0.25">
      <c r="A644" s="58"/>
    </row>
    <row r="645" spans="1:1" s="12" customFormat="1" ht="15" x14ac:dyDescent="0.25">
      <c r="A645" s="58"/>
    </row>
  </sheetData>
  <mergeCells count="604">
    <mergeCell ref="C609:N609"/>
    <mergeCell ref="C610:H610"/>
    <mergeCell ref="I610:N610"/>
    <mergeCell ref="C611:N611"/>
    <mergeCell ref="C600:O600"/>
    <mergeCell ref="C601:O601"/>
    <mergeCell ref="C602:J602"/>
    <mergeCell ref="C603:J603"/>
    <mergeCell ref="C608:H608"/>
    <mergeCell ref="I608:N608"/>
    <mergeCell ref="C595:O595"/>
    <mergeCell ref="C596:O596"/>
    <mergeCell ref="C597:O597"/>
    <mergeCell ref="C598:O598"/>
    <mergeCell ref="C599:O599"/>
    <mergeCell ref="C590:O590"/>
    <mergeCell ref="C591:O591"/>
    <mergeCell ref="C592:O592"/>
    <mergeCell ref="C593:O593"/>
    <mergeCell ref="C594:O59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75:O575"/>
    <mergeCell ref="C576:O576"/>
    <mergeCell ref="C577:O577"/>
    <mergeCell ref="C578:O578"/>
    <mergeCell ref="C579:O579"/>
    <mergeCell ref="C569:J569"/>
    <mergeCell ref="C570:J570"/>
    <mergeCell ref="C572:O572"/>
    <mergeCell ref="C573:O573"/>
    <mergeCell ref="C574:O574"/>
    <mergeCell ref="C564:O564"/>
    <mergeCell ref="C565:O565"/>
    <mergeCell ref="C566:O566"/>
    <mergeCell ref="C567:O567"/>
    <mergeCell ref="C568:O568"/>
    <mergeCell ref="C559:O559"/>
    <mergeCell ref="C560:O560"/>
    <mergeCell ref="C561:O561"/>
    <mergeCell ref="C562:O562"/>
    <mergeCell ref="C563:O563"/>
    <mergeCell ref="C554:O554"/>
    <mergeCell ref="C555:O555"/>
    <mergeCell ref="C556:O556"/>
    <mergeCell ref="C557:O557"/>
    <mergeCell ref="C558:O558"/>
    <mergeCell ref="C549:O549"/>
    <mergeCell ref="C550:O550"/>
    <mergeCell ref="C551:O551"/>
    <mergeCell ref="C552:O552"/>
    <mergeCell ref="C553:O553"/>
    <mergeCell ref="C544:O544"/>
    <mergeCell ref="C545:O545"/>
    <mergeCell ref="C546:O546"/>
    <mergeCell ref="C547:O547"/>
    <mergeCell ref="C548:O548"/>
    <mergeCell ref="C538:G538"/>
    <mergeCell ref="C539:G539"/>
    <mergeCell ref="C541:O541"/>
    <mergeCell ref="C542:O542"/>
    <mergeCell ref="C543:O543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P521"/>
    <mergeCell ref="C522:G522"/>
    <mergeCell ref="C513:G513"/>
    <mergeCell ref="C514:G514"/>
    <mergeCell ref="C515:G515"/>
    <mergeCell ref="C516:G516"/>
    <mergeCell ref="C517:G517"/>
    <mergeCell ref="C508:P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P494"/>
    <mergeCell ref="C495:G495"/>
    <mergeCell ref="C496:G496"/>
    <mergeCell ref="C497:P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P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P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P446"/>
    <mergeCell ref="C447:G447"/>
    <mergeCell ref="C438:G438"/>
    <mergeCell ref="C439:G439"/>
    <mergeCell ref="C440:G440"/>
    <mergeCell ref="C441:G441"/>
    <mergeCell ref="C442:G442"/>
    <mergeCell ref="C433:G433"/>
    <mergeCell ref="C434:P434"/>
    <mergeCell ref="C435:G435"/>
    <mergeCell ref="C436:G436"/>
    <mergeCell ref="C437:P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P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A398:P398"/>
    <mergeCell ref="C399:G399"/>
    <mergeCell ref="C400:P400"/>
    <mergeCell ref="C401:G401"/>
    <mergeCell ref="C402:G402"/>
    <mergeCell ref="C393:O393"/>
    <mergeCell ref="C394:O394"/>
    <mergeCell ref="C395:O395"/>
    <mergeCell ref="C396:J396"/>
    <mergeCell ref="C397:J397"/>
    <mergeCell ref="C388:O388"/>
    <mergeCell ref="C389:O389"/>
    <mergeCell ref="C390:O390"/>
    <mergeCell ref="C391:O391"/>
    <mergeCell ref="C392:O392"/>
    <mergeCell ref="C383:O383"/>
    <mergeCell ref="C384:O384"/>
    <mergeCell ref="C385:O385"/>
    <mergeCell ref="C386:O386"/>
    <mergeCell ref="C387:O387"/>
    <mergeCell ref="C378:O378"/>
    <mergeCell ref="C379:O379"/>
    <mergeCell ref="C380:O380"/>
    <mergeCell ref="C381:O381"/>
    <mergeCell ref="C382:O382"/>
    <mergeCell ref="C373:O373"/>
    <mergeCell ref="C374:O374"/>
    <mergeCell ref="C375:O375"/>
    <mergeCell ref="C376:O376"/>
    <mergeCell ref="C377:O377"/>
    <mergeCell ref="C368:O368"/>
    <mergeCell ref="C369:O369"/>
    <mergeCell ref="C370:O370"/>
    <mergeCell ref="C371:O371"/>
    <mergeCell ref="C372:O372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P332"/>
    <mergeCell ref="C333:G333"/>
    <mergeCell ref="C334:G334"/>
    <mergeCell ref="C335:P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P321"/>
    <mergeCell ref="C312:G312"/>
    <mergeCell ref="C313:G313"/>
    <mergeCell ref="C314:G314"/>
    <mergeCell ref="C315:G315"/>
    <mergeCell ref="C316:G316"/>
    <mergeCell ref="C307:G307"/>
    <mergeCell ref="C308:P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P297"/>
    <mergeCell ref="C298:G298"/>
    <mergeCell ref="C299:G299"/>
    <mergeCell ref="C300:G300"/>
    <mergeCell ref="C301:G301"/>
    <mergeCell ref="C292:G292"/>
    <mergeCell ref="C293:G293"/>
    <mergeCell ref="C294:P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P270"/>
    <mergeCell ref="C271:G271"/>
    <mergeCell ref="C262:G262"/>
    <mergeCell ref="C263:G263"/>
    <mergeCell ref="C264:G264"/>
    <mergeCell ref="C265:G265"/>
    <mergeCell ref="C266:G266"/>
    <mergeCell ref="C257:P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P246"/>
    <mergeCell ref="C237:P237"/>
    <mergeCell ref="C238:G238"/>
    <mergeCell ref="C239:G239"/>
    <mergeCell ref="C240:G240"/>
    <mergeCell ref="C241:G241"/>
    <mergeCell ref="C232:G232"/>
    <mergeCell ref="C233:G233"/>
    <mergeCell ref="C234:P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P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P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J157"/>
    <mergeCell ref="A158:P158"/>
    <mergeCell ref="C159:G159"/>
    <mergeCell ref="C160:G160"/>
    <mergeCell ref="C161:G161"/>
    <mergeCell ref="C152:O152"/>
    <mergeCell ref="C153:O153"/>
    <mergeCell ref="C154:O154"/>
    <mergeCell ref="C155:O155"/>
    <mergeCell ref="C156:J156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6:G126"/>
    <mergeCell ref="C127:G127"/>
    <mergeCell ref="C128:G128"/>
    <mergeCell ref="C130:O130"/>
    <mergeCell ref="C131:O131"/>
    <mergeCell ref="C121:G121"/>
    <mergeCell ref="C122:G122"/>
    <mergeCell ref="C123:G123"/>
    <mergeCell ref="C124:G124"/>
    <mergeCell ref="C125:G125"/>
    <mergeCell ref="C116:G116"/>
    <mergeCell ref="C117:G117"/>
    <mergeCell ref="C118:P118"/>
    <mergeCell ref="C119:G119"/>
    <mergeCell ref="C120:G120"/>
    <mergeCell ref="C111:G111"/>
    <mergeCell ref="C112:G112"/>
    <mergeCell ref="C113:G113"/>
    <mergeCell ref="C114:G114"/>
    <mergeCell ref="C115:P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P77"/>
    <mergeCell ref="C78:G78"/>
    <mergeCell ref="C79:G79"/>
    <mergeCell ref="C80:G80"/>
    <mergeCell ref="C71:G71"/>
    <mergeCell ref="C72:G72"/>
    <mergeCell ref="C73:G73"/>
    <mergeCell ref="C74:G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15:F15"/>
    <mergeCell ref="G15:P15"/>
    <mergeCell ref="A16:F16"/>
    <mergeCell ref="G16:P16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4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H786"/>
  <sheetViews>
    <sheetView workbookViewId="0">
      <selection activeCell="A22" sqref="A22:P22"/>
    </sheetView>
  </sheetViews>
  <sheetFormatPr defaultColWidth="9.140625" defaultRowHeight="11.25" customHeight="1" x14ac:dyDescent="0.2"/>
  <cols>
    <col min="1" max="1" width="9.7109375" style="211" customWidth="1"/>
    <col min="2" max="2" width="20.7109375" style="211" customWidth="1"/>
    <col min="3" max="3" width="10.7109375" style="211" customWidth="1"/>
    <col min="4" max="4" width="12.85546875" style="211" customWidth="1"/>
    <col min="5" max="5" width="10.42578125" style="211" customWidth="1"/>
    <col min="6" max="6" width="11.7109375" style="211" customWidth="1"/>
    <col min="7" max="7" width="6.140625" style="211" customWidth="1"/>
    <col min="8" max="8" width="9.28515625" style="211" customWidth="1"/>
    <col min="9" max="9" width="10.7109375" style="211" customWidth="1"/>
    <col min="10" max="10" width="12.42578125" style="211" customWidth="1"/>
    <col min="11" max="11" width="13.28515625" style="211" customWidth="1"/>
    <col min="12" max="12" width="17" style="211" customWidth="1"/>
    <col min="13" max="13" width="11.5703125" style="211" customWidth="1"/>
    <col min="14" max="14" width="17" style="211" customWidth="1"/>
    <col min="15" max="15" width="12.85546875" style="211" customWidth="1"/>
    <col min="16" max="16" width="17" style="211" customWidth="1"/>
    <col min="17" max="17" width="75.28515625" style="303" hidden="1" customWidth="1"/>
    <col min="18" max="18" width="126.5703125" style="303" hidden="1" customWidth="1"/>
    <col min="19" max="27" width="9.140625" style="211"/>
    <col min="28" max="32" width="64.42578125" style="213" hidden="1" customWidth="1"/>
    <col min="33" max="36" width="58.42578125" style="226" hidden="1" customWidth="1"/>
    <col min="37" max="41" width="64.42578125" style="213" hidden="1" customWidth="1"/>
    <col min="42" max="45" width="58.42578125" style="226" hidden="1" customWidth="1"/>
    <col min="46" max="50" width="64.42578125" style="302" hidden="1" customWidth="1"/>
    <col min="51" max="54" width="58.42578125" style="302" hidden="1" customWidth="1"/>
    <col min="55" max="59" width="64.42578125" style="215" hidden="1" customWidth="1"/>
    <col min="60" max="63" width="58.42578125" style="302" hidden="1" customWidth="1"/>
    <col min="64" max="69" width="76.140625" style="213" hidden="1" customWidth="1"/>
    <col min="70" max="79" width="127.28515625" style="217" hidden="1" customWidth="1"/>
    <col min="80" max="85" width="76.140625" style="213" hidden="1" customWidth="1"/>
    <col min="86" max="95" width="127.28515625" style="217" hidden="1" customWidth="1"/>
    <col min="96" max="101" width="76.140625" style="213" hidden="1" customWidth="1"/>
    <col min="102" max="111" width="127.28515625" style="217" hidden="1" customWidth="1"/>
    <col min="112" max="117" width="76.140625" style="213" hidden="1" customWidth="1"/>
    <col min="118" max="127" width="127.28515625" style="217" hidden="1" customWidth="1"/>
    <col min="128" max="133" width="76.140625" style="213" hidden="1" customWidth="1"/>
    <col min="134" max="143" width="127.28515625" style="217" hidden="1" customWidth="1"/>
    <col min="144" max="149" width="76.140625" style="213" hidden="1" customWidth="1"/>
    <col min="150" max="159" width="127.28515625" style="217" hidden="1" customWidth="1"/>
    <col min="160" max="165" width="76.140625" style="213" hidden="1" customWidth="1"/>
    <col min="166" max="175" width="127.28515625" style="217" hidden="1" customWidth="1"/>
    <col min="176" max="223" width="203.42578125" style="216" hidden="1" customWidth="1"/>
    <col min="224" max="228" width="66.42578125" style="217" hidden="1" customWidth="1"/>
    <col min="229" max="232" width="45.7109375" style="215" hidden="1" customWidth="1"/>
    <col min="233" max="233" width="203.42578125" style="214" hidden="1" customWidth="1"/>
    <col min="234" max="238" width="51.85546875" style="213" hidden="1" customWidth="1"/>
    <col min="239" max="239" width="173" style="213" hidden="1" customWidth="1"/>
    <col min="240" max="245" width="51.85546875" style="213" hidden="1" customWidth="1"/>
    <col min="246" max="246" width="173" style="213" hidden="1" customWidth="1"/>
    <col min="247" max="247" width="51.85546875" style="213" hidden="1" customWidth="1"/>
    <col min="248" max="250" width="156" style="226" hidden="1" customWidth="1"/>
    <col min="251" max="251" width="84.28515625" style="226" hidden="1" customWidth="1"/>
    <col min="252" max="252" width="203.42578125" style="214" hidden="1" customWidth="1"/>
    <col min="253" max="266" width="173" style="213" hidden="1" customWidth="1"/>
    <col min="267" max="269" width="156" style="226" hidden="1" customWidth="1"/>
    <col min="270" max="270" width="84.28515625" style="226" hidden="1" customWidth="1"/>
    <col min="271" max="276" width="61.140625" style="226" hidden="1" customWidth="1"/>
    <col min="277" max="282" width="82" style="212" hidden="1" customWidth="1"/>
    <col min="283" max="288" width="61.140625" style="226" hidden="1" customWidth="1"/>
    <col min="289" max="294" width="82" style="212" hidden="1" customWidth="1"/>
    <col min="295" max="16384" width="9.140625" style="211"/>
  </cols>
  <sheetData>
    <row r="1" spans="1:159" s="222" customFormat="1" ht="15" x14ac:dyDescent="0.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263" t="s">
        <v>644</v>
      </c>
    </row>
    <row r="2" spans="1:159" s="222" customFormat="1" ht="11.25" customHeight="1" x14ac:dyDescent="0.25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P2" s="263" t="s">
        <v>643</v>
      </c>
    </row>
    <row r="3" spans="1:159" s="222" customFormat="1" ht="15" x14ac:dyDescent="0.25">
      <c r="A3" s="312"/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P3" s="263"/>
    </row>
    <row r="4" spans="1:159" s="222" customFormat="1" ht="11.25" customHeight="1" x14ac:dyDescent="0.25">
      <c r="A4" s="522" t="s">
        <v>642</v>
      </c>
      <c r="B4" s="522"/>
      <c r="C4" s="522"/>
      <c r="D4" s="522"/>
      <c r="E4" s="522"/>
      <c r="F4" s="312"/>
      <c r="G4" s="312"/>
      <c r="H4" s="312"/>
      <c r="I4" s="312"/>
      <c r="L4" s="312"/>
      <c r="M4" s="522" t="s">
        <v>641</v>
      </c>
      <c r="N4" s="522"/>
      <c r="O4" s="522"/>
      <c r="P4" s="522"/>
    </row>
    <row r="5" spans="1:159" s="222" customFormat="1" ht="15" x14ac:dyDescent="0.25">
      <c r="A5" s="523"/>
      <c r="B5" s="523"/>
      <c r="C5" s="523"/>
      <c r="D5" s="523"/>
      <c r="E5" s="523"/>
      <c r="F5" s="312"/>
      <c r="G5" s="312"/>
      <c r="H5" s="312"/>
      <c r="I5" s="312"/>
      <c r="M5" s="524"/>
      <c r="N5" s="524"/>
      <c r="O5" s="524"/>
      <c r="P5" s="524"/>
      <c r="AB5" s="213" t="s">
        <v>78</v>
      </c>
      <c r="AC5" s="213" t="s">
        <v>78</v>
      </c>
      <c r="AD5" s="213" t="s">
        <v>78</v>
      </c>
      <c r="AE5" s="213" t="s">
        <v>78</v>
      </c>
      <c r="AF5" s="213" t="s">
        <v>78</v>
      </c>
      <c r="AG5" s="226" t="s">
        <v>78</v>
      </c>
      <c r="AH5" s="226" t="s">
        <v>78</v>
      </c>
      <c r="AI5" s="226" t="s">
        <v>78</v>
      </c>
      <c r="AJ5" s="226" t="s">
        <v>78</v>
      </c>
    </row>
    <row r="6" spans="1:159" s="222" customFormat="1" ht="15" x14ac:dyDescent="0.25">
      <c r="A6" s="523"/>
      <c r="B6" s="523"/>
      <c r="C6" s="523"/>
      <c r="D6" s="523"/>
      <c r="E6" s="523"/>
      <c r="F6" s="312"/>
      <c r="G6" s="312"/>
      <c r="H6" s="312"/>
      <c r="I6" s="312"/>
      <c r="M6" s="524"/>
      <c r="N6" s="524"/>
      <c r="O6" s="524"/>
      <c r="P6" s="524"/>
      <c r="AK6" s="213" t="s">
        <v>78</v>
      </c>
      <c r="AL6" s="213" t="s">
        <v>78</v>
      </c>
      <c r="AM6" s="213" t="s">
        <v>78</v>
      </c>
      <c r="AN6" s="213" t="s">
        <v>78</v>
      </c>
      <c r="AO6" s="213" t="s">
        <v>78</v>
      </c>
      <c r="AP6" s="226" t="s">
        <v>78</v>
      </c>
      <c r="AQ6" s="226" t="s">
        <v>78</v>
      </c>
      <c r="AR6" s="226" t="s">
        <v>78</v>
      </c>
      <c r="AS6" s="226" t="s">
        <v>78</v>
      </c>
    </row>
    <row r="7" spans="1:159" s="222" customFormat="1" ht="15" x14ac:dyDescent="0.25">
      <c r="A7" s="525"/>
      <c r="B7" s="525"/>
      <c r="C7" s="525"/>
      <c r="D7" s="525"/>
      <c r="E7" s="525"/>
      <c r="F7" s="312"/>
      <c r="G7" s="312"/>
      <c r="H7" s="312"/>
      <c r="I7" s="312"/>
      <c r="L7" s="312"/>
      <c r="M7" s="525"/>
      <c r="N7" s="525"/>
      <c r="O7" s="525"/>
      <c r="P7" s="525"/>
      <c r="AT7" s="302" t="s">
        <v>78</v>
      </c>
      <c r="AU7" s="302" t="s">
        <v>78</v>
      </c>
      <c r="AV7" s="302" t="s">
        <v>78</v>
      </c>
      <c r="AW7" s="302" t="s">
        <v>78</v>
      </c>
      <c r="AX7" s="302" t="s">
        <v>78</v>
      </c>
      <c r="AY7" s="302" t="s">
        <v>78</v>
      </c>
      <c r="AZ7" s="302" t="s">
        <v>78</v>
      </c>
      <c r="BA7" s="302" t="s">
        <v>78</v>
      </c>
      <c r="BB7" s="302" t="s">
        <v>78</v>
      </c>
    </row>
    <row r="8" spans="1:159" s="222" customFormat="1" ht="15" x14ac:dyDescent="0.25">
      <c r="A8" s="526" t="s">
        <v>640</v>
      </c>
      <c r="B8" s="526"/>
      <c r="C8" s="526"/>
      <c r="D8" s="526"/>
      <c r="E8" s="526"/>
      <c r="F8" s="312"/>
      <c r="G8" s="312"/>
      <c r="H8" s="312"/>
      <c r="I8" s="312"/>
      <c r="L8" s="312"/>
      <c r="M8" s="527" t="s">
        <v>640</v>
      </c>
      <c r="N8" s="527"/>
      <c r="O8" s="527"/>
      <c r="P8" s="527"/>
      <c r="BC8" s="215" t="s">
        <v>640</v>
      </c>
      <c r="BD8" s="215" t="s">
        <v>78</v>
      </c>
      <c r="BE8" s="215" t="s">
        <v>78</v>
      </c>
      <c r="BF8" s="215" t="s">
        <v>78</v>
      </c>
      <c r="BG8" s="215" t="s">
        <v>78</v>
      </c>
      <c r="BH8" s="302" t="s">
        <v>640</v>
      </c>
      <c r="BI8" s="302" t="s">
        <v>78</v>
      </c>
      <c r="BJ8" s="302" t="s">
        <v>78</v>
      </c>
      <c r="BK8" s="302" t="s">
        <v>78</v>
      </c>
    </row>
    <row r="9" spans="1:159" s="222" customFormat="1" ht="21" customHeight="1" x14ac:dyDescent="0.25">
      <c r="A9" s="304"/>
      <c r="B9" s="304"/>
      <c r="C9" s="304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263"/>
    </row>
    <row r="10" spans="1:159" s="222" customFormat="1" ht="12.75" customHeight="1" x14ac:dyDescent="0.25">
      <c r="A10" s="473" t="s">
        <v>639</v>
      </c>
      <c r="B10" s="473"/>
      <c r="C10" s="473"/>
      <c r="D10" s="473"/>
      <c r="E10" s="473"/>
      <c r="F10" s="473"/>
      <c r="G10" s="450" t="s">
        <v>638</v>
      </c>
      <c r="H10" s="450"/>
      <c r="I10" s="450"/>
      <c r="J10" s="450"/>
      <c r="K10" s="450"/>
      <c r="L10" s="450"/>
      <c r="M10" s="450"/>
      <c r="N10" s="450"/>
      <c r="O10" s="450"/>
      <c r="P10" s="450"/>
    </row>
    <row r="11" spans="1:159" s="222" customFormat="1" ht="57" x14ac:dyDescent="0.25">
      <c r="A11" s="473" t="s">
        <v>637</v>
      </c>
      <c r="B11" s="473"/>
      <c r="C11" s="473"/>
      <c r="D11" s="473"/>
      <c r="E11" s="473"/>
      <c r="F11" s="473"/>
      <c r="G11" s="528" t="s">
        <v>636</v>
      </c>
      <c r="H11" s="528"/>
      <c r="I11" s="528"/>
      <c r="J11" s="528"/>
      <c r="K11" s="528"/>
      <c r="L11" s="528"/>
      <c r="M11" s="528"/>
      <c r="N11" s="528"/>
      <c r="O11" s="528"/>
      <c r="P11" s="528"/>
      <c r="BL11" s="220" t="s">
        <v>637</v>
      </c>
      <c r="BM11" s="220" t="s">
        <v>78</v>
      </c>
      <c r="BN11" s="220" t="s">
        <v>78</v>
      </c>
      <c r="BO11" s="220" t="s">
        <v>78</v>
      </c>
      <c r="BP11" s="220" t="s">
        <v>78</v>
      </c>
      <c r="BQ11" s="220" t="s">
        <v>78</v>
      </c>
      <c r="BR11" s="261" t="s">
        <v>636</v>
      </c>
      <c r="BS11" s="261" t="s">
        <v>78</v>
      </c>
      <c r="BT11" s="261" t="s">
        <v>78</v>
      </c>
      <c r="BU11" s="261" t="s">
        <v>78</v>
      </c>
      <c r="BV11" s="261" t="s">
        <v>78</v>
      </c>
      <c r="BW11" s="261" t="s">
        <v>78</v>
      </c>
      <c r="BX11" s="261" t="s">
        <v>78</v>
      </c>
      <c r="BY11" s="261" t="s">
        <v>78</v>
      </c>
      <c r="BZ11" s="261" t="s">
        <v>78</v>
      </c>
      <c r="CA11" s="261" t="s">
        <v>78</v>
      </c>
    </row>
    <row r="12" spans="1:159" s="222" customFormat="1" ht="90.75" x14ac:dyDescent="0.25">
      <c r="A12" s="473" t="s">
        <v>635</v>
      </c>
      <c r="B12" s="473"/>
      <c r="C12" s="473"/>
      <c r="D12" s="473"/>
      <c r="E12" s="473"/>
      <c r="F12" s="473"/>
      <c r="G12" s="528" t="s">
        <v>634</v>
      </c>
      <c r="H12" s="528"/>
      <c r="I12" s="528"/>
      <c r="J12" s="528"/>
      <c r="K12" s="528"/>
      <c r="L12" s="528"/>
      <c r="M12" s="528"/>
      <c r="N12" s="528"/>
      <c r="O12" s="528"/>
      <c r="P12" s="528"/>
      <c r="CB12" s="220" t="s">
        <v>635</v>
      </c>
      <c r="CC12" s="220" t="s">
        <v>78</v>
      </c>
      <c r="CD12" s="220" t="s">
        <v>78</v>
      </c>
      <c r="CE12" s="220" t="s">
        <v>78</v>
      </c>
      <c r="CF12" s="220" t="s">
        <v>78</v>
      </c>
      <c r="CG12" s="220" t="s">
        <v>78</v>
      </c>
      <c r="CH12" s="261" t="s">
        <v>634</v>
      </c>
      <c r="CI12" s="261" t="s">
        <v>78</v>
      </c>
      <c r="CJ12" s="261" t="s">
        <v>78</v>
      </c>
      <c r="CK12" s="261" t="s">
        <v>78</v>
      </c>
      <c r="CL12" s="261" t="s">
        <v>78</v>
      </c>
      <c r="CM12" s="261" t="s">
        <v>78</v>
      </c>
      <c r="CN12" s="261" t="s">
        <v>78</v>
      </c>
      <c r="CO12" s="261" t="s">
        <v>78</v>
      </c>
      <c r="CP12" s="261" t="s">
        <v>78</v>
      </c>
      <c r="CQ12" s="261" t="s">
        <v>78</v>
      </c>
    </row>
    <row r="13" spans="1:159" s="222" customFormat="1" ht="67.5" x14ac:dyDescent="0.25">
      <c r="A13" s="529" t="s">
        <v>633</v>
      </c>
      <c r="B13" s="529"/>
      <c r="C13" s="529"/>
      <c r="D13" s="529"/>
      <c r="E13" s="529"/>
      <c r="F13" s="529"/>
      <c r="G13" s="528" t="s">
        <v>632</v>
      </c>
      <c r="H13" s="528"/>
      <c r="I13" s="528"/>
      <c r="J13" s="528"/>
      <c r="K13" s="528"/>
      <c r="L13" s="528"/>
      <c r="M13" s="528"/>
      <c r="N13" s="528"/>
      <c r="O13" s="528"/>
      <c r="P13" s="528"/>
      <c r="Q13" s="413" t="s">
        <v>633</v>
      </c>
      <c r="R13" s="412" t="s">
        <v>632</v>
      </c>
      <c r="S13" s="253"/>
      <c r="T13" s="253"/>
      <c r="U13" s="253"/>
      <c r="V13" s="253"/>
      <c r="W13" s="253"/>
      <c r="X13" s="253"/>
      <c r="Y13" s="253"/>
      <c r="Z13" s="253"/>
      <c r="AA13" s="253"/>
      <c r="CR13" s="220" t="s">
        <v>633</v>
      </c>
      <c r="CS13" s="220" t="s">
        <v>78</v>
      </c>
      <c r="CT13" s="220" t="s">
        <v>78</v>
      </c>
      <c r="CU13" s="220" t="s">
        <v>78</v>
      </c>
      <c r="CV13" s="220" t="s">
        <v>78</v>
      </c>
      <c r="CW13" s="220" t="s">
        <v>78</v>
      </c>
      <c r="CX13" s="261" t="s">
        <v>632</v>
      </c>
      <c r="CY13" s="261" t="s">
        <v>78</v>
      </c>
      <c r="CZ13" s="261" t="s">
        <v>78</v>
      </c>
      <c r="DA13" s="261" t="s">
        <v>78</v>
      </c>
      <c r="DB13" s="261" t="s">
        <v>78</v>
      </c>
      <c r="DC13" s="261" t="s">
        <v>78</v>
      </c>
      <c r="DD13" s="261" t="s">
        <v>78</v>
      </c>
      <c r="DE13" s="261" t="s">
        <v>78</v>
      </c>
      <c r="DF13" s="261" t="s">
        <v>78</v>
      </c>
      <c r="DG13" s="261" t="s">
        <v>78</v>
      </c>
    </row>
    <row r="14" spans="1:159" s="222" customFormat="1" ht="33.75" x14ac:dyDescent="0.25">
      <c r="A14" s="473" t="s">
        <v>631</v>
      </c>
      <c r="B14" s="473"/>
      <c r="C14" s="473"/>
      <c r="D14" s="473"/>
      <c r="E14" s="473"/>
      <c r="F14" s="473"/>
      <c r="G14" s="528" t="s">
        <v>630</v>
      </c>
      <c r="H14" s="528"/>
      <c r="I14" s="528"/>
      <c r="J14" s="528"/>
      <c r="K14" s="528"/>
      <c r="L14" s="528"/>
      <c r="M14" s="528"/>
      <c r="N14" s="528"/>
      <c r="O14" s="528"/>
      <c r="P14" s="528"/>
      <c r="Q14" s="413" t="s">
        <v>631</v>
      </c>
      <c r="R14" s="412" t="s">
        <v>630</v>
      </c>
      <c r="S14" s="253"/>
      <c r="T14" s="253"/>
      <c r="U14" s="253"/>
      <c r="V14" s="253"/>
      <c r="W14" s="253"/>
      <c r="X14" s="253"/>
      <c r="Y14" s="253"/>
      <c r="Z14" s="253"/>
      <c r="AA14" s="253"/>
      <c r="DH14" s="220" t="s">
        <v>631</v>
      </c>
      <c r="DI14" s="220" t="s">
        <v>78</v>
      </c>
      <c r="DJ14" s="220" t="s">
        <v>78</v>
      </c>
      <c r="DK14" s="220" t="s">
        <v>78</v>
      </c>
      <c r="DL14" s="220" t="s">
        <v>78</v>
      </c>
      <c r="DM14" s="220" t="s">
        <v>78</v>
      </c>
      <c r="DN14" s="261" t="s">
        <v>630</v>
      </c>
      <c r="DO14" s="261" t="s">
        <v>78</v>
      </c>
      <c r="DP14" s="261" t="s">
        <v>78</v>
      </c>
      <c r="DQ14" s="261" t="s">
        <v>78</v>
      </c>
      <c r="DR14" s="261" t="s">
        <v>78</v>
      </c>
      <c r="DS14" s="261" t="s">
        <v>78</v>
      </c>
      <c r="DT14" s="261" t="s">
        <v>78</v>
      </c>
      <c r="DU14" s="261" t="s">
        <v>78</v>
      </c>
      <c r="DV14" s="261" t="s">
        <v>78</v>
      </c>
      <c r="DW14" s="261" t="s">
        <v>78</v>
      </c>
    </row>
    <row r="15" spans="1:159" s="222" customFormat="1" ht="15" x14ac:dyDescent="0.25">
      <c r="A15" s="473" t="s">
        <v>629</v>
      </c>
      <c r="B15" s="473"/>
      <c r="C15" s="473"/>
      <c r="D15" s="473"/>
      <c r="E15" s="473"/>
      <c r="F15" s="473"/>
      <c r="G15" s="528"/>
      <c r="H15" s="528"/>
      <c r="I15" s="528"/>
      <c r="J15" s="528"/>
      <c r="K15" s="528"/>
      <c r="L15" s="528"/>
      <c r="M15" s="528"/>
      <c r="N15" s="528"/>
      <c r="O15" s="528"/>
      <c r="P15" s="528"/>
      <c r="DX15" s="220" t="s">
        <v>629</v>
      </c>
      <c r="DY15" s="220" t="s">
        <v>78</v>
      </c>
      <c r="DZ15" s="220" t="s">
        <v>78</v>
      </c>
      <c r="EA15" s="220" t="s">
        <v>78</v>
      </c>
      <c r="EB15" s="220" t="s">
        <v>78</v>
      </c>
      <c r="EC15" s="220" t="s">
        <v>78</v>
      </c>
      <c r="ED15" s="261" t="s">
        <v>78</v>
      </c>
      <c r="EE15" s="261" t="s">
        <v>78</v>
      </c>
      <c r="EF15" s="261" t="s">
        <v>78</v>
      </c>
      <c r="EG15" s="261" t="s">
        <v>78</v>
      </c>
      <c r="EH15" s="261" t="s">
        <v>78</v>
      </c>
      <c r="EI15" s="261" t="s">
        <v>78</v>
      </c>
      <c r="EJ15" s="261" t="s">
        <v>78</v>
      </c>
      <c r="EK15" s="261" t="s">
        <v>78</v>
      </c>
      <c r="EL15" s="261" t="s">
        <v>78</v>
      </c>
      <c r="EM15" s="261" t="s">
        <v>78</v>
      </c>
    </row>
    <row r="16" spans="1:159" s="222" customFormat="1" ht="15" x14ac:dyDescent="0.25">
      <c r="A16" s="473" t="s">
        <v>628</v>
      </c>
      <c r="B16" s="473"/>
      <c r="C16" s="473"/>
      <c r="D16" s="473"/>
      <c r="E16" s="473"/>
      <c r="F16" s="473"/>
      <c r="G16" s="528" t="s">
        <v>627</v>
      </c>
      <c r="H16" s="528"/>
      <c r="I16" s="528"/>
      <c r="J16" s="528"/>
      <c r="K16" s="528"/>
      <c r="L16" s="528"/>
      <c r="M16" s="528"/>
      <c r="N16" s="528"/>
      <c r="O16" s="528"/>
      <c r="P16" s="528"/>
      <c r="R16" s="303" t="s">
        <v>627</v>
      </c>
      <c r="EN16" s="220" t="s">
        <v>628</v>
      </c>
      <c r="EO16" s="220" t="s">
        <v>78</v>
      </c>
      <c r="EP16" s="220" t="s">
        <v>78</v>
      </c>
      <c r="EQ16" s="220" t="s">
        <v>78</v>
      </c>
      <c r="ER16" s="220" t="s">
        <v>78</v>
      </c>
      <c r="ES16" s="220" t="s">
        <v>78</v>
      </c>
      <c r="ET16" s="261" t="s">
        <v>627</v>
      </c>
      <c r="EU16" s="261" t="s">
        <v>78</v>
      </c>
      <c r="EV16" s="261" t="s">
        <v>78</v>
      </c>
      <c r="EW16" s="261" t="s">
        <v>78</v>
      </c>
      <c r="EX16" s="261" t="s">
        <v>78</v>
      </c>
      <c r="EY16" s="261" t="s">
        <v>78</v>
      </c>
      <c r="EZ16" s="261" t="s">
        <v>78</v>
      </c>
      <c r="FA16" s="261" t="s">
        <v>78</v>
      </c>
      <c r="FB16" s="261" t="s">
        <v>78</v>
      </c>
      <c r="FC16" s="261" t="s">
        <v>78</v>
      </c>
    </row>
    <row r="17" spans="1:232" s="222" customFormat="1" ht="15" x14ac:dyDescent="0.25">
      <c r="A17" s="473" t="s">
        <v>626</v>
      </c>
      <c r="B17" s="473"/>
      <c r="C17" s="473"/>
      <c r="D17" s="473"/>
      <c r="E17" s="473"/>
      <c r="F17" s="473"/>
      <c r="G17" s="528" t="s">
        <v>625</v>
      </c>
      <c r="H17" s="528"/>
      <c r="I17" s="528"/>
      <c r="J17" s="528"/>
      <c r="K17" s="528"/>
      <c r="L17" s="528"/>
      <c r="M17" s="528"/>
      <c r="N17" s="528"/>
      <c r="O17" s="528"/>
      <c r="P17" s="528"/>
      <c r="R17" s="303" t="s">
        <v>625</v>
      </c>
      <c r="FD17" s="220" t="s">
        <v>626</v>
      </c>
      <c r="FE17" s="220" t="s">
        <v>78</v>
      </c>
      <c r="FF17" s="220" t="s">
        <v>78</v>
      </c>
      <c r="FG17" s="220" t="s">
        <v>78</v>
      </c>
      <c r="FH17" s="220" t="s">
        <v>78</v>
      </c>
      <c r="FI17" s="220" t="s">
        <v>78</v>
      </c>
      <c r="FJ17" s="261" t="s">
        <v>625</v>
      </c>
      <c r="FK17" s="261" t="s">
        <v>78</v>
      </c>
      <c r="FL17" s="261" t="s">
        <v>78</v>
      </c>
      <c r="FM17" s="261" t="s">
        <v>78</v>
      </c>
      <c r="FN17" s="261" t="s">
        <v>78</v>
      </c>
      <c r="FO17" s="261" t="s">
        <v>78</v>
      </c>
      <c r="FP17" s="261" t="s">
        <v>78</v>
      </c>
      <c r="FQ17" s="261" t="s">
        <v>78</v>
      </c>
      <c r="FR17" s="261" t="s">
        <v>78</v>
      </c>
      <c r="FS17" s="261" t="s">
        <v>78</v>
      </c>
    </row>
    <row r="18" spans="1:232" s="222" customFormat="1" ht="6" customHeight="1" x14ac:dyDescent="0.25">
      <c r="A18" s="411"/>
      <c r="B18" s="312"/>
      <c r="C18" s="312"/>
      <c r="D18" s="312"/>
      <c r="E18" s="312"/>
      <c r="F18" s="309"/>
      <c r="G18" s="410"/>
      <c r="H18" s="410"/>
      <c r="I18" s="410"/>
      <c r="J18" s="410"/>
      <c r="K18" s="410"/>
      <c r="L18" s="410"/>
      <c r="M18" s="410"/>
      <c r="N18" s="410"/>
      <c r="O18" s="410"/>
      <c r="P18" s="410"/>
    </row>
    <row r="19" spans="1:232" s="222" customFormat="1" ht="15" x14ac:dyDescent="0.25">
      <c r="A19" s="532"/>
      <c r="B19" s="532"/>
      <c r="C19" s="532"/>
      <c r="D19" s="532"/>
      <c r="E19" s="532"/>
      <c r="F19" s="532"/>
      <c r="G19" s="532"/>
      <c r="H19" s="532"/>
      <c r="I19" s="532"/>
      <c r="J19" s="532"/>
      <c r="K19" s="532"/>
      <c r="L19" s="532"/>
      <c r="M19" s="532"/>
      <c r="N19" s="532"/>
      <c r="O19" s="532"/>
      <c r="P19" s="532"/>
      <c r="FT19" s="258" t="s">
        <v>78</v>
      </c>
      <c r="FU19" s="258" t="s">
        <v>78</v>
      </c>
      <c r="FV19" s="258" t="s">
        <v>78</v>
      </c>
      <c r="FW19" s="258" t="s">
        <v>78</v>
      </c>
      <c r="FX19" s="258" t="s">
        <v>78</v>
      </c>
      <c r="FY19" s="258" t="s">
        <v>78</v>
      </c>
      <c r="FZ19" s="258" t="s">
        <v>78</v>
      </c>
      <c r="GA19" s="258" t="s">
        <v>78</v>
      </c>
      <c r="GB19" s="258" t="s">
        <v>78</v>
      </c>
      <c r="GC19" s="258" t="s">
        <v>78</v>
      </c>
      <c r="GD19" s="258" t="s">
        <v>78</v>
      </c>
      <c r="GE19" s="258" t="s">
        <v>78</v>
      </c>
      <c r="GF19" s="258" t="s">
        <v>78</v>
      </c>
      <c r="GG19" s="258" t="s">
        <v>78</v>
      </c>
      <c r="GH19" s="258" t="s">
        <v>78</v>
      </c>
      <c r="GI19" s="258" t="s">
        <v>78</v>
      </c>
    </row>
    <row r="20" spans="1:232" s="222" customFormat="1" ht="15" customHeight="1" x14ac:dyDescent="0.25">
      <c r="A20" s="530" t="s">
        <v>80</v>
      </c>
      <c r="B20" s="530"/>
      <c r="C20" s="530"/>
      <c r="D20" s="530"/>
      <c r="E20" s="530"/>
      <c r="F20" s="530"/>
      <c r="G20" s="530"/>
      <c r="H20" s="530"/>
      <c r="I20" s="530"/>
      <c r="J20" s="530"/>
      <c r="K20" s="530"/>
      <c r="L20" s="530"/>
      <c r="M20" s="530"/>
      <c r="N20" s="530"/>
      <c r="O20" s="530"/>
      <c r="P20" s="530"/>
    </row>
    <row r="21" spans="1:232" s="222" customFormat="1" ht="6" customHeight="1" x14ac:dyDescent="0.25">
      <c r="A21" s="409"/>
      <c r="B21" s="409"/>
      <c r="C21" s="409"/>
      <c r="D21" s="409"/>
      <c r="E21" s="409"/>
      <c r="F21" s="409"/>
      <c r="G21" s="409"/>
      <c r="H21" s="409"/>
      <c r="I21" s="409"/>
      <c r="J21" s="409"/>
      <c r="K21" s="409"/>
      <c r="L21" s="409"/>
      <c r="M21" s="409"/>
      <c r="N21" s="409"/>
      <c r="O21" s="409"/>
      <c r="P21" s="409"/>
    </row>
    <row r="22" spans="1:232" s="222" customFormat="1" ht="15" x14ac:dyDescent="0.25">
      <c r="A22" s="532" t="s">
        <v>1216</v>
      </c>
      <c r="B22" s="532"/>
      <c r="C22" s="532"/>
      <c r="D22" s="532"/>
      <c r="E22" s="532"/>
      <c r="F22" s="532"/>
      <c r="G22" s="532"/>
      <c r="H22" s="532"/>
      <c r="I22" s="532"/>
      <c r="J22" s="532"/>
      <c r="K22" s="532"/>
      <c r="L22" s="532"/>
      <c r="M22" s="532"/>
      <c r="N22" s="532"/>
      <c r="O22" s="532"/>
      <c r="P22" s="532"/>
      <c r="GJ22" s="258" t="s">
        <v>1216</v>
      </c>
      <c r="GK22" s="258" t="s">
        <v>78</v>
      </c>
      <c r="GL22" s="258" t="s">
        <v>78</v>
      </c>
      <c r="GM22" s="258" t="s">
        <v>78</v>
      </c>
      <c r="GN22" s="258" t="s">
        <v>78</v>
      </c>
      <c r="GO22" s="258" t="s">
        <v>78</v>
      </c>
      <c r="GP22" s="258" t="s">
        <v>78</v>
      </c>
      <c r="GQ22" s="258" t="s">
        <v>78</v>
      </c>
      <c r="GR22" s="258" t="s">
        <v>78</v>
      </c>
      <c r="GS22" s="258" t="s">
        <v>78</v>
      </c>
      <c r="GT22" s="258" t="s">
        <v>78</v>
      </c>
      <c r="GU22" s="258" t="s">
        <v>78</v>
      </c>
      <c r="GV22" s="258" t="s">
        <v>78</v>
      </c>
      <c r="GW22" s="258" t="s">
        <v>78</v>
      </c>
      <c r="GX22" s="258" t="s">
        <v>78</v>
      </c>
      <c r="GY22" s="258" t="s">
        <v>78</v>
      </c>
    </row>
    <row r="23" spans="1:232" s="222" customFormat="1" ht="15" x14ac:dyDescent="0.25">
      <c r="A23" s="530" t="s">
        <v>623</v>
      </c>
      <c r="B23" s="530"/>
      <c r="C23" s="530"/>
      <c r="D23" s="530"/>
      <c r="E23" s="530"/>
      <c r="F23" s="530"/>
      <c r="G23" s="530"/>
      <c r="H23" s="530"/>
      <c r="I23" s="530"/>
      <c r="J23" s="530"/>
      <c r="K23" s="530"/>
      <c r="L23" s="530"/>
      <c r="M23" s="530"/>
      <c r="N23" s="530"/>
      <c r="O23" s="530"/>
      <c r="P23" s="530"/>
    </row>
    <row r="24" spans="1:232" s="222" customFormat="1" ht="17.25" customHeight="1" x14ac:dyDescent="0.25">
      <c r="A24" s="531" t="s">
        <v>1145</v>
      </c>
      <c r="B24" s="531"/>
      <c r="C24" s="531"/>
      <c r="D24" s="531"/>
      <c r="E24" s="531"/>
      <c r="F24" s="531"/>
      <c r="G24" s="531"/>
      <c r="H24" s="531"/>
      <c r="I24" s="531"/>
      <c r="J24" s="531"/>
      <c r="K24" s="531"/>
      <c r="L24" s="531"/>
      <c r="M24" s="531"/>
      <c r="N24" s="531"/>
      <c r="O24" s="531"/>
      <c r="P24" s="531"/>
    </row>
    <row r="25" spans="1:232" s="222" customFormat="1" ht="8.25" customHeight="1" x14ac:dyDescent="0.25">
      <c r="A25" s="408"/>
      <c r="B25" s="408"/>
      <c r="C25" s="408"/>
      <c r="D25" s="408"/>
      <c r="E25" s="408"/>
      <c r="F25" s="408"/>
      <c r="G25" s="408"/>
      <c r="H25" s="408"/>
      <c r="I25" s="408"/>
      <c r="J25" s="408"/>
      <c r="K25" s="408"/>
      <c r="L25" s="408"/>
      <c r="M25" s="408"/>
      <c r="N25" s="408"/>
      <c r="O25" s="408"/>
      <c r="P25" s="408"/>
    </row>
    <row r="26" spans="1:232" s="222" customFormat="1" ht="15" x14ac:dyDescent="0.25">
      <c r="A26" s="532" t="s">
        <v>1144</v>
      </c>
      <c r="B26" s="532"/>
      <c r="C26" s="532"/>
      <c r="D26" s="532"/>
      <c r="E26" s="532"/>
      <c r="F26" s="532"/>
      <c r="G26" s="532"/>
      <c r="H26" s="532"/>
      <c r="I26" s="532"/>
      <c r="J26" s="532"/>
      <c r="K26" s="532"/>
      <c r="L26" s="532"/>
      <c r="M26" s="532"/>
      <c r="N26" s="532"/>
      <c r="O26" s="532"/>
      <c r="P26" s="532"/>
      <c r="GZ26" s="258" t="s">
        <v>1144</v>
      </c>
      <c r="HA26" s="258" t="s">
        <v>78</v>
      </c>
      <c r="HB26" s="258" t="s">
        <v>78</v>
      </c>
      <c r="HC26" s="258" t="s">
        <v>78</v>
      </c>
      <c r="HD26" s="258" t="s">
        <v>78</v>
      </c>
      <c r="HE26" s="258" t="s">
        <v>78</v>
      </c>
      <c r="HF26" s="258" t="s">
        <v>78</v>
      </c>
      <c r="HG26" s="258" t="s">
        <v>78</v>
      </c>
      <c r="HH26" s="258" t="s">
        <v>78</v>
      </c>
      <c r="HI26" s="258" t="s">
        <v>78</v>
      </c>
      <c r="HJ26" s="258" t="s">
        <v>78</v>
      </c>
      <c r="HK26" s="258" t="s">
        <v>78</v>
      </c>
      <c r="HL26" s="258" t="s">
        <v>78</v>
      </c>
      <c r="HM26" s="258" t="s">
        <v>78</v>
      </c>
      <c r="HN26" s="258" t="s">
        <v>78</v>
      </c>
      <c r="HO26" s="258" t="s">
        <v>78</v>
      </c>
    </row>
    <row r="27" spans="1:232" s="222" customFormat="1" ht="11.25" customHeight="1" x14ac:dyDescent="0.25">
      <c r="A27" s="530" t="s">
        <v>620</v>
      </c>
      <c r="B27" s="530"/>
      <c r="C27" s="530"/>
      <c r="D27" s="530"/>
      <c r="E27" s="530"/>
      <c r="F27" s="530"/>
      <c r="G27" s="530"/>
      <c r="H27" s="530"/>
      <c r="I27" s="530"/>
      <c r="J27" s="530"/>
      <c r="K27" s="530"/>
      <c r="L27" s="530"/>
      <c r="M27" s="530"/>
      <c r="N27" s="530"/>
      <c r="O27" s="530"/>
      <c r="P27" s="530"/>
    </row>
    <row r="28" spans="1:232" s="222" customFormat="1" ht="12" customHeight="1" x14ac:dyDescent="0.25">
      <c r="A28" s="312" t="s">
        <v>619</v>
      </c>
      <c r="B28" s="407" t="s">
        <v>618</v>
      </c>
      <c r="C28" s="304" t="s">
        <v>617</v>
      </c>
      <c r="D28" s="304"/>
      <c r="E28" s="304"/>
      <c r="F28" s="406"/>
      <c r="G28" s="406"/>
      <c r="H28" s="406"/>
      <c r="I28" s="406"/>
      <c r="J28" s="406"/>
      <c r="K28" s="406"/>
      <c r="L28" s="406"/>
      <c r="M28" s="406"/>
      <c r="N28" s="406"/>
      <c r="O28" s="406"/>
      <c r="P28" s="406"/>
    </row>
    <row r="29" spans="1:232" s="222" customFormat="1" ht="15" x14ac:dyDescent="0.25">
      <c r="A29" s="312" t="s">
        <v>616</v>
      </c>
      <c r="B29" s="533"/>
      <c r="C29" s="533"/>
      <c r="D29" s="533"/>
      <c r="E29" s="533"/>
      <c r="F29" s="533"/>
      <c r="G29" s="406"/>
      <c r="H29" s="406"/>
      <c r="I29" s="406"/>
      <c r="J29" s="406"/>
      <c r="K29" s="406"/>
      <c r="L29" s="406"/>
      <c r="M29" s="406"/>
      <c r="N29" s="406"/>
      <c r="O29" s="406"/>
      <c r="P29" s="406"/>
      <c r="HP29" s="261" t="s">
        <v>78</v>
      </c>
      <c r="HQ29" s="261" t="s">
        <v>78</v>
      </c>
      <c r="HR29" s="261" t="s">
        <v>78</v>
      </c>
      <c r="HS29" s="261" t="s">
        <v>78</v>
      </c>
      <c r="HT29" s="261" t="s">
        <v>78</v>
      </c>
    </row>
    <row r="30" spans="1:232" s="222" customFormat="1" ht="10.5" customHeight="1" x14ac:dyDescent="0.25">
      <c r="A30" s="312"/>
      <c r="B30" s="547" t="s">
        <v>615</v>
      </c>
      <c r="C30" s="547"/>
      <c r="D30" s="547"/>
      <c r="E30" s="547"/>
      <c r="F30" s="547"/>
      <c r="G30" s="403"/>
      <c r="H30" s="403"/>
      <c r="I30" s="403"/>
      <c r="J30" s="403"/>
      <c r="K30" s="403"/>
      <c r="L30" s="403"/>
      <c r="M30" s="403"/>
      <c r="N30" s="403"/>
      <c r="O30" s="405"/>
      <c r="P30" s="403"/>
    </row>
    <row r="31" spans="1:232" s="222" customFormat="1" ht="9.75" customHeight="1" x14ac:dyDescent="0.25">
      <c r="A31" s="312"/>
      <c r="B31" s="312"/>
      <c r="C31" s="312"/>
      <c r="D31" s="404"/>
      <c r="E31" s="404"/>
      <c r="F31" s="404"/>
      <c r="G31" s="404"/>
      <c r="H31" s="404"/>
      <c r="I31" s="404"/>
      <c r="J31" s="404"/>
      <c r="K31" s="404"/>
      <c r="L31" s="404"/>
      <c r="M31" s="404"/>
      <c r="N31" s="404"/>
      <c r="O31" s="403"/>
      <c r="P31" s="403"/>
    </row>
    <row r="32" spans="1:232" s="222" customFormat="1" ht="15" x14ac:dyDescent="0.25">
      <c r="A32" s="400" t="s">
        <v>614</v>
      </c>
      <c r="B32" s="252"/>
      <c r="C32" s="548" t="s">
        <v>613</v>
      </c>
      <c r="D32" s="548"/>
      <c r="E32" s="548"/>
      <c r="F32" s="548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HU32" s="253" t="s">
        <v>613</v>
      </c>
      <c r="HV32" s="253" t="s">
        <v>78</v>
      </c>
      <c r="HW32" s="253" t="s">
        <v>78</v>
      </c>
      <c r="HX32" s="253" t="s">
        <v>78</v>
      </c>
    </row>
    <row r="33" spans="1:239" s="222" customFormat="1" ht="9.75" customHeight="1" x14ac:dyDescent="0.25">
      <c r="A33" s="312"/>
      <c r="B33" s="252"/>
      <c r="C33" s="402"/>
      <c r="D33" s="401"/>
      <c r="E33" s="401"/>
      <c r="F33" s="401"/>
      <c r="G33" s="251"/>
      <c r="H33" s="251"/>
      <c r="I33" s="251"/>
      <c r="J33" s="251"/>
      <c r="K33" s="251"/>
      <c r="L33" s="251"/>
      <c r="M33" s="251"/>
      <c r="N33" s="251"/>
      <c r="O33" s="251"/>
      <c r="P33" s="251"/>
    </row>
    <row r="34" spans="1:239" s="222" customFormat="1" ht="12" customHeight="1" x14ac:dyDescent="0.25">
      <c r="A34" s="400" t="s">
        <v>612</v>
      </c>
      <c r="B34" s="252"/>
      <c r="C34" s="351"/>
      <c r="D34" s="394">
        <v>23484.59</v>
      </c>
      <c r="E34" s="223" t="s">
        <v>603</v>
      </c>
      <c r="G34" s="252"/>
      <c r="H34" s="252"/>
      <c r="I34" s="252"/>
      <c r="J34" s="252"/>
      <c r="K34" s="252"/>
      <c r="L34" s="252"/>
      <c r="M34" s="252"/>
      <c r="N34" s="399"/>
      <c r="O34" s="399"/>
      <c r="P34" s="252"/>
    </row>
    <row r="35" spans="1:239" s="222" customFormat="1" ht="12" customHeight="1" x14ac:dyDescent="0.25">
      <c r="A35" s="312"/>
      <c r="B35" s="255" t="s">
        <v>611</v>
      </c>
      <c r="C35" s="398"/>
      <c r="D35" s="397"/>
      <c r="E35" s="223"/>
      <c r="G35" s="252"/>
    </row>
    <row r="36" spans="1:239" s="222" customFormat="1" ht="12" customHeight="1" x14ac:dyDescent="0.25">
      <c r="A36" s="312"/>
      <c r="B36" s="260" t="s">
        <v>610</v>
      </c>
      <c r="C36" s="351"/>
      <c r="D36" s="394">
        <v>1780.8</v>
      </c>
      <c r="E36" s="223" t="s">
        <v>603</v>
      </c>
      <c r="I36" s="252"/>
      <c r="K36" s="252" t="s">
        <v>609</v>
      </c>
      <c r="L36" s="252"/>
      <c r="M36" s="252"/>
      <c r="N36" s="396"/>
      <c r="O36" s="394">
        <v>555.61</v>
      </c>
      <c r="P36" s="223" t="s">
        <v>603</v>
      </c>
    </row>
    <row r="37" spans="1:239" s="222" customFormat="1" ht="12" customHeight="1" x14ac:dyDescent="0.25">
      <c r="A37" s="312"/>
      <c r="B37" s="260" t="s">
        <v>608</v>
      </c>
      <c r="C37" s="395"/>
      <c r="D37" s="392">
        <v>1270.8</v>
      </c>
      <c r="E37" s="223" t="s">
        <v>603</v>
      </c>
      <c r="I37" s="252"/>
      <c r="K37" s="252" t="s">
        <v>607</v>
      </c>
      <c r="L37" s="252"/>
      <c r="M37" s="252"/>
      <c r="N37" s="396"/>
      <c r="O37" s="394">
        <v>99.71</v>
      </c>
      <c r="P37" s="223" t="s">
        <v>603</v>
      </c>
    </row>
    <row r="38" spans="1:239" s="222" customFormat="1" ht="12" customHeight="1" x14ac:dyDescent="0.25">
      <c r="A38" s="312"/>
      <c r="B38" s="260" t="s">
        <v>606</v>
      </c>
      <c r="C38" s="395"/>
      <c r="D38" s="392">
        <v>20433</v>
      </c>
      <c r="E38" s="223" t="s">
        <v>603</v>
      </c>
      <c r="I38" s="252"/>
      <c r="K38" s="252" t="s">
        <v>605</v>
      </c>
      <c r="L38" s="252"/>
      <c r="M38" s="252"/>
      <c r="N38" s="393"/>
      <c r="O38" s="392">
        <v>1021.2</v>
      </c>
      <c r="P38" s="391" t="s">
        <v>601</v>
      </c>
    </row>
    <row r="39" spans="1:239" s="222" customFormat="1" ht="12" customHeight="1" x14ac:dyDescent="0.25">
      <c r="A39" s="312"/>
      <c r="B39" s="260" t="s">
        <v>604</v>
      </c>
      <c r="C39" s="395"/>
      <c r="D39" s="394">
        <v>0</v>
      </c>
      <c r="E39" s="223" t="s">
        <v>603</v>
      </c>
      <c r="I39" s="252"/>
      <c r="K39" s="252" t="s">
        <v>602</v>
      </c>
      <c r="L39" s="252"/>
      <c r="M39" s="252"/>
      <c r="N39" s="393"/>
      <c r="O39" s="392">
        <v>140.77000000000001</v>
      </c>
      <c r="P39" s="391" t="s">
        <v>601</v>
      </c>
    </row>
    <row r="40" spans="1:239" s="222" customFormat="1" ht="9.75" customHeight="1" x14ac:dyDescent="0.25">
      <c r="A40" s="312"/>
      <c r="B40" s="252"/>
      <c r="D40" s="390"/>
      <c r="E40" s="223"/>
      <c r="H40" s="252"/>
      <c r="I40" s="252"/>
      <c r="J40" s="252"/>
      <c r="K40" s="252"/>
      <c r="L40" s="252"/>
      <c r="M40" s="252"/>
      <c r="N40" s="251"/>
      <c r="O40" s="251"/>
      <c r="P40" s="252"/>
    </row>
    <row r="41" spans="1:239" s="222" customFormat="1" ht="11.25" customHeight="1" x14ac:dyDescent="0.25">
      <c r="A41" s="549" t="s">
        <v>600</v>
      </c>
      <c r="B41" s="534" t="s">
        <v>599</v>
      </c>
      <c r="C41" s="535" t="s">
        <v>598</v>
      </c>
      <c r="D41" s="536"/>
      <c r="E41" s="536"/>
      <c r="F41" s="536"/>
      <c r="G41" s="537"/>
      <c r="H41" s="534" t="s">
        <v>597</v>
      </c>
      <c r="I41" s="534" t="s">
        <v>596</v>
      </c>
      <c r="J41" s="534"/>
      <c r="K41" s="534"/>
      <c r="L41" s="535" t="s">
        <v>72</v>
      </c>
      <c r="M41" s="536"/>
      <c r="N41" s="536"/>
      <c r="O41" s="536"/>
      <c r="P41" s="537"/>
    </row>
    <row r="42" spans="1:239" s="222" customFormat="1" ht="11.25" customHeight="1" x14ac:dyDescent="0.25">
      <c r="A42" s="549"/>
      <c r="B42" s="534"/>
      <c r="C42" s="550"/>
      <c r="D42" s="551"/>
      <c r="E42" s="551"/>
      <c r="F42" s="551"/>
      <c r="G42" s="552"/>
      <c r="H42" s="534"/>
      <c r="I42" s="534"/>
      <c r="J42" s="534"/>
      <c r="K42" s="534"/>
      <c r="L42" s="538"/>
      <c r="M42" s="539"/>
      <c r="N42" s="539"/>
      <c r="O42" s="539"/>
      <c r="P42" s="540"/>
    </row>
    <row r="43" spans="1:239" s="222" customFormat="1" ht="54" customHeight="1" x14ac:dyDescent="0.25">
      <c r="A43" s="549"/>
      <c r="B43" s="534"/>
      <c r="C43" s="538"/>
      <c r="D43" s="539"/>
      <c r="E43" s="539"/>
      <c r="F43" s="539"/>
      <c r="G43" s="540"/>
      <c r="H43" s="534"/>
      <c r="I43" s="389" t="s">
        <v>595</v>
      </c>
      <c r="J43" s="389" t="s">
        <v>590</v>
      </c>
      <c r="K43" s="389" t="s">
        <v>594</v>
      </c>
      <c r="L43" s="389" t="s">
        <v>593</v>
      </c>
      <c r="M43" s="389" t="s">
        <v>592</v>
      </c>
      <c r="N43" s="389" t="s">
        <v>591</v>
      </c>
      <c r="O43" s="389" t="s">
        <v>590</v>
      </c>
      <c r="P43" s="389" t="s">
        <v>589</v>
      </c>
    </row>
    <row r="44" spans="1:239" s="222" customFormat="1" ht="13.5" customHeight="1" x14ac:dyDescent="0.25">
      <c r="A44" s="388">
        <v>1</v>
      </c>
      <c r="B44" s="387">
        <v>2</v>
      </c>
      <c r="C44" s="541">
        <v>3</v>
      </c>
      <c r="D44" s="542"/>
      <c r="E44" s="542"/>
      <c r="F44" s="542"/>
      <c r="G44" s="543"/>
      <c r="H44" s="387">
        <v>4</v>
      </c>
      <c r="I44" s="387">
        <v>5</v>
      </c>
      <c r="J44" s="387">
        <v>6</v>
      </c>
      <c r="K44" s="387">
        <v>7</v>
      </c>
      <c r="L44" s="387">
        <v>8</v>
      </c>
      <c r="M44" s="387">
        <v>9</v>
      </c>
      <c r="N44" s="387">
        <v>10</v>
      </c>
      <c r="O44" s="387">
        <v>11</v>
      </c>
      <c r="P44" s="387">
        <v>12</v>
      </c>
    </row>
    <row r="45" spans="1:239" s="222" customFormat="1" ht="15" x14ac:dyDescent="0.25">
      <c r="A45" s="544" t="s">
        <v>588</v>
      </c>
      <c r="B45" s="545"/>
      <c r="C45" s="545"/>
      <c r="D45" s="545"/>
      <c r="E45" s="545"/>
      <c r="F45" s="545"/>
      <c r="G45" s="545"/>
      <c r="H45" s="545"/>
      <c r="I45" s="545"/>
      <c r="J45" s="545"/>
      <c r="K45" s="545"/>
      <c r="L45" s="545"/>
      <c r="M45" s="545"/>
      <c r="N45" s="545"/>
      <c r="O45" s="545"/>
      <c r="P45" s="546"/>
      <c r="HY45" s="353" t="s">
        <v>588</v>
      </c>
    </row>
    <row r="46" spans="1:239" s="222" customFormat="1" ht="33.75" x14ac:dyDescent="0.25">
      <c r="A46" s="379" t="s">
        <v>69</v>
      </c>
      <c r="B46" s="378" t="s">
        <v>1213</v>
      </c>
      <c r="C46" s="554" t="s">
        <v>1212</v>
      </c>
      <c r="D46" s="554"/>
      <c r="E46" s="554"/>
      <c r="F46" s="554"/>
      <c r="G46" s="554"/>
      <c r="H46" s="363" t="s">
        <v>194</v>
      </c>
      <c r="I46" s="360">
        <v>1</v>
      </c>
      <c r="J46" s="377">
        <v>1</v>
      </c>
      <c r="K46" s="377">
        <v>1</v>
      </c>
      <c r="L46" s="362"/>
      <c r="M46" s="360"/>
      <c r="N46" s="376"/>
      <c r="O46" s="360"/>
      <c r="P46" s="375"/>
      <c r="HY46" s="353"/>
      <c r="HZ46" s="322" t="s">
        <v>1212</v>
      </c>
      <c r="IA46" s="322" t="s">
        <v>78</v>
      </c>
      <c r="IB46" s="322" t="s">
        <v>78</v>
      </c>
      <c r="IC46" s="322" t="s">
        <v>78</v>
      </c>
      <c r="ID46" s="322" t="s">
        <v>78</v>
      </c>
    </row>
    <row r="47" spans="1:239" s="222" customFormat="1" ht="22.5" x14ac:dyDescent="0.25">
      <c r="A47" s="423"/>
      <c r="B47" s="340" t="s">
        <v>1128</v>
      </c>
      <c r="C47" s="555" t="s">
        <v>1127</v>
      </c>
      <c r="D47" s="555"/>
      <c r="E47" s="555"/>
      <c r="F47" s="555"/>
      <c r="G47" s="555"/>
      <c r="H47" s="555"/>
      <c r="I47" s="555"/>
      <c r="J47" s="555"/>
      <c r="K47" s="555"/>
      <c r="L47" s="555"/>
      <c r="M47" s="555"/>
      <c r="N47" s="555"/>
      <c r="O47" s="555"/>
      <c r="P47" s="556"/>
      <c r="HY47" s="353"/>
      <c r="HZ47" s="322"/>
      <c r="IA47" s="322"/>
      <c r="IB47" s="322"/>
      <c r="IC47" s="322"/>
      <c r="ID47" s="322"/>
      <c r="IE47" s="213" t="s">
        <v>1127</v>
      </c>
    </row>
    <row r="48" spans="1:239" s="222" customFormat="1" ht="22.5" x14ac:dyDescent="0.25">
      <c r="A48" s="423"/>
      <c r="B48" s="340" t="s">
        <v>1133</v>
      </c>
      <c r="C48" s="555" t="s">
        <v>1132</v>
      </c>
      <c r="D48" s="555"/>
      <c r="E48" s="555"/>
      <c r="F48" s="555"/>
      <c r="G48" s="555"/>
      <c r="H48" s="555"/>
      <c r="I48" s="555"/>
      <c r="J48" s="555"/>
      <c r="K48" s="555"/>
      <c r="L48" s="555"/>
      <c r="M48" s="555"/>
      <c r="N48" s="555"/>
      <c r="O48" s="555"/>
      <c r="P48" s="556"/>
      <c r="HY48" s="353"/>
      <c r="HZ48" s="322"/>
      <c r="IA48" s="322"/>
      <c r="IB48" s="322"/>
      <c r="IC48" s="322"/>
      <c r="ID48" s="322"/>
      <c r="IE48" s="213" t="s">
        <v>1132</v>
      </c>
    </row>
    <row r="49" spans="1:245" s="222" customFormat="1" ht="22.5" x14ac:dyDescent="0.25">
      <c r="A49" s="374"/>
      <c r="B49" s="369" t="s">
        <v>1211</v>
      </c>
      <c r="C49" s="473" t="s">
        <v>1210</v>
      </c>
      <c r="D49" s="473"/>
      <c r="E49" s="473"/>
      <c r="F49" s="473"/>
      <c r="G49" s="473"/>
      <c r="H49" s="368" t="s">
        <v>177</v>
      </c>
      <c r="I49" s="373">
        <v>12.03</v>
      </c>
      <c r="J49" s="307" t="s">
        <v>1131</v>
      </c>
      <c r="K49" s="422">
        <v>4.8721500000000004</v>
      </c>
      <c r="L49" s="212"/>
      <c r="M49" s="221"/>
      <c r="N49" s="372">
        <v>551.11</v>
      </c>
      <c r="O49" s="307"/>
      <c r="P49" s="366">
        <v>2685.09</v>
      </c>
      <c r="Q49" s="371"/>
      <c r="R49" s="371"/>
      <c r="HY49" s="353"/>
      <c r="HZ49" s="322"/>
      <c r="IA49" s="322"/>
      <c r="IB49" s="322"/>
      <c r="IC49" s="322"/>
      <c r="ID49" s="322"/>
      <c r="IF49" s="220" t="s">
        <v>1210</v>
      </c>
    </row>
    <row r="50" spans="1:245" s="222" customFormat="1" ht="22.5" x14ac:dyDescent="0.25">
      <c r="A50" s="374"/>
      <c r="B50" s="369" t="s">
        <v>207</v>
      </c>
      <c r="C50" s="473" t="s">
        <v>206</v>
      </c>
      <c r="D50" s="473"/>
      <c r="E50" s="473"/>
      <c r="F50" s="473"/>
      <c r="G50" s="473"/>
      <c r="H50" s="368" t="s">
        <v>174</v>
      </c>
      <c r="I50" s="373">
        <v>0.14000000000000001</v>
      </c>
      <c r="J50" s="307" t="s">
        <v>1131</v>
      </c>
      <c r="K50" s="421">
        <v>5.67E-2</v>
      </c>
      <c r="L50" s="212"/>
      <c r="M50" s="221"/>
      <c r="N50" s="372">
        <v>1664.09</v>
      </c>
      <c r="O50" s="307"/>
      <c r="P50" s="366">
        <v>94.35</v>
      </c>
      <c r="Q50" s="371"/>
      <c r="R50" s="371"/>
      <c r="HY50" s="353"/>
      <c r="HZ50" s="322"/>
      <c r="IA50" s="322"/>
      <c r="IB50" s="322"/>
      <c r="IC50" s="322"/>
      <c r="ID50" s="322"/>
      <c r="IF50" s="220" t="s">
        <v>206</v>
      </c>
    </row>
    <row r="51" spans="1:245" s="222" customFormat="1" ht="22.5" x14ac:dyDescent="0.25">
      <c r="A51" s="370"/>
      <c r="B51" s="369" t="s">
        <v>205</v>
      </c>
      <c r="C51" s="473" t="s">
        <v>204</v>
      </c>
      <c r="D51" s="473"/>
      <c r="E51" s="473"/>
      <c r="F51" s="473"/>
      <c r="G51" s="473"/>
      <c r="H51" s="368" t="s">
        <v>177</v>
      </c>
      <c r="I51" s="373">
        <v>0.14000000000000001</v>
      </c>
      <c r="J51" s="307" t="s">
        <v>1131</v>
      </c>
      <c r="K51" s="421">
        <v>5.67E-2</v>
      </c>
      <c r="L51" s="219"/>
      <c r="M51" s="307"/>
      <c r="N51" s="425">
        <v>766.03</v>
      </c>
      <c r="O51" s="307"/>
      <c r="P51" s="381">
        <v>43.43</v>
      </c>
      <c r="HY51" s="353"/>
      <c r="HZ51" s="322"/>
      <c r="IA51" s="322"/>
      <c r="IB51" s="322"/>
      <c r="IC51" s="322"/>
      <c r="ID51" s="322"/>
      <c r="IF51" s="220"/>
      <c r="IG51" s="220" t="s">
        <v>204</v>
      </c>
    </row>
    <row r="52" spans="1:245" s="222" customFormat="1" ht="22.5" x14ac:dyDescent="0.25">
      <c r="A52" s="374"/>
      <c r="B52" s="369" t="s">
        <v>238</v>
      </c>
      <c r="C52" s="473" t="s">
        <v>237</v>
      </c>
      <c r="D52" s="473"/>
      <c r="E52" s="473"/>
      <c r="F52" s="473"/>
      <c r="G52" s="473"/>
      <c r="H52" s="368" t="s">
        <v>174</v>
      </c>
      <c r="I52" s="373">
        <v>0.24</v>
      </c>
      <c r="J52" s="307" t="s">
        <v>1131</v>
      </c>
      <c r="K52" s="421">
        <v>9.7199999999999995E-2</v>
      </c>
      <c r="L52" s="419">
        <v>11.45</v>
      </c>
      <c r="M52" s="418">
        <v>1.52</v>
      </c>
      <c r="N52" s="372">
        <v>17.399999999999999</v>
      </c>
      <c r="O52" s="307"/>
      <c r="P52" s="366">
        <v>1.69</v>
      </c>
      <c r="Q52" s="371"/>
      <c r="R52" s="371"/>
      <c r="HY52" s="353"/>
      <c r="HZ52" s="322"/>
      <c r="IA52" s="322"/>
      <c r="IB52" s="322"/>
      <c r="IC52" s="322"/>
      <c r="ID52" s="322"/>
      <c r="IF52" s="220" t="s">
        <v>237</v>
      </c>
      <c r="IG52" s="220"/>
    </row>
    <row r="53" spans="1:245" s="222" customFormat="1" ht="22.5" x14ac:dyDescent="0.25">
      <c r="A53" s="374"/>
      <c r="B53" s="369" t="s">
        <v>180</v>
      </c>
      <c r="C53" s="473" t="s">
        <v>179</v>
      </c>
      <c r="D53" s="473"/>
      <c r="E53" s="473"/>
      <c r="F53" s="473"/>
      <c r="G53" s="473"/>
      <c r="H53" s="368" t="s">
        <v>174</v>
      </c>
      <c r="I53" s="373">
        <v>0.17</v>
      </c>
      <c r="J53" s="307" t="s">
        <v>1131</v>
      </c>
      <c r="K53" s="422">
        <v>6.8849999999999995E-2</v>
      </c>
      <c r="L53" s="212"/>
      <c r="M53" s="221"/>
      <c r="N53" s="372">
        <v>657.75</v>
      </c>
      <c r="O53" s="307"/>
      <c r="P53" s="366">
        <v>45.29</v>
      </c>
      <c r="Q53" s="371"/>
      <c r="R53" s="371"/>
      <c r="HY53" s="353"/>
      <c r="HZ53" s="322"/>
      <c r="IA53" s="322"/>
      <c r="IB53" s="322"/>
      <c r="IC53" s="322"/>
      <c r="ID53" s="322"/>
      <c r="IF53" s="220" t="s">
        <v>179</v>
      </c>
      <c r="IG53" s="220"/>
    </row>
    <row r="54" spans="1:245" s="222" customFormat="1" ht="22.5" x14ac:dyDescent="0.25">
      <c r="A54" s="370"/>
      <c r="B54" s="369" t="s">
        <v>178</v>
      </c>
      <c r="C54" s="473" t="s">
        <v>176</v>
      </c>
      <c r="D54" s="473"/>
      <c r="E54" s="473"/>
      <c r="F54" s="473"/>
      <c r="G54" s="473"/>
      <c r="H54" s="368" t="s">
        <v>177</v>
      </c>
      <c r="I54" s="373">
        <v>0.17</v>
      </c>
      <c r="J54" s="307" t="s">
        <v>1131</v>
      </c>
      <c r="K54" s="422">
        <v>6.8849999999999995E-2</v>
      </c>
      <c r="L54" s="219"/>
      <c r="M54" s="307"/>
      <c r="N54" s="425">
        <v>570.26</v>
      </c>
      <c r="O54" s="307"/>
      <c r="P54" s="381">
        <v>39.26</v>
      </c>
      <c r="HY54" s="353"/>
      <c r="HZ54" s="322"/>
      <c r="IA54" s="322"/>
      <c r="IB54" s="322"/>
      <c r="IC54" s="322"/>
      <c r="ID54" s="322"/>
      <c r="IF54" s="220"/>
      <c r="IG54" s="220" t="s">
        <v>176</v>
      </c>
    </row>
    <row r="55" spans="1:245" s="222" customFormat="1" ht="15" x14ac:dyDescent="0.25">
      <c r="A55" s="341"/>
      <c r="B55" s="340"/>
      <c r="C55" s="553" t="s">
        <v>166</v>
      </c>
      <c r="D55" s="553"/>
      <c r="E55" s="553"/>
      <c r="F55" s="553"/>
      <c r="G55" s="553"/>
      <c r="H55" s="363"/>
      <c r="I55" s="360"/>
      <c r="J55" s="360"/>
      <c r="K55" s="360"/>
      <c r="L55" s="362"/>
      <c r="M55" s="360"/>
      <c r="N55" s="361"/>
      <c r="O55" s="360"/>
      <c r="P55" s="359">
        <v>2909.11</v>
      </c>
      <c r="Q55" s="371"/>
      <c r="R55" s="371"/>
      <c r="HY55" s="353"/>
      <c r="HZ55" s="322"/>
      <c r="IA55" s="322"/>
      <c r="IB55" s="322"/>
      <c r="IC55" s="322"/>
      <c r="ID55" s="322"/>
      <c r="IF55" s="220"/>
      <c r="IG55" s="220"/>
      <c r="IH55" s="322" t="s">
        <v>166</v>
      </c>
    </row>
    <row r="56" spans="1:245" s="222" customFormat="1" ht="15" x14ac:dyDescent="0.25">
      <c r="A56" s="370" t="s">
        <v>1209</v>
      </c>
      <c r="B56" s="369" t="s">
        <v>679</v>
      </c>
      <c r="C56" s="473" t="s">
        <v>678</v>
      </c>
      <c r="D56" s="473"/>
      <c r="E56" s="473"/>
      <c r="F56" s="473"/>
      <c r="G56" s="473"/>
      <c r="H56" s="368" t="s">
        <v>161</v>
      </c>
      <c r="I56" s="367">
        <v>2</v>
      </c>
      <c r="J56" s="307"/>
      <c r="K56" s="367">
        <v>2</v>
      </c>
      <c r="L56" s="219"/>
      <c r="M56" s="307"/>
      <c r="N56" s="219"/>
      <c r="O56" s="380">
        <v>0.3</v>
      </c>
      <c r="P56" s="381">
        <v>39.78</v>
      </c>
      <c r="HY56" s="353"/>
      <c r="HZ56" s="322"/>
      <c r="IA56" s="322"/>
      <c r="IB56" s="322"/>
      <c r="IC56" s="322"/>
      <c r="ID56" s="322"/>
      <c r="IF56" s="220"/>
      <c r="IG56" s="220"/>
      <c r="IH56" s="322"/>
      <c r="II56" s="220" t="s">
        <v>678</v>
      </c>
    </row>
    <row r="57" spans="1:245" s="222" customFormat="1" ht="15" x14ac:dyDescent="0.25">
      <c r="A57" s="370"/>
      <c r="B57" s="369"/>
      <c r="C57" s="473" t="s">
        <v>165</v>
      </c>
      <c r="D57" s="473"/>
      <c r="E57" s="473"/>
      <c r="F57" s="473"/>
      <c r="G57" s="473"/>
      <c r="H57" s="368"/>
      <c r="I57" s="307"/>
      <c r="J57" s="307"/>
      <c r="K57" s="307"/>
      <c r="L57" s="219"/>
      <c r="M57" s="307"/>
      <c r="N57" s="219"/>
      <c r="O57" s="307"/>
      <c r="P57" s="366">
        <v>2767.78</v>
      </c>
      <c r="HY57" s="353"/>
      <c r="HZ57" s="322"/>
      <c r="IA57" s="322"/>
      <c r="IB57" s="322"/>
      <c r="IC57" s="322"/>
      <c r="ID57" s="322"/>
      <c r="IF57" s="220"/>
      <c r="IG57" s="220"/>
      <c r="IH57" s="322"/>
      <c r="II57" s="220"/>
      <c r="IJ57" s="220" t="s">
        <v>165</v>
      </c>
    </row>
    <row r="58" spans="1:245" s="222" customFormat="1" ht="15" x14ac:dyDescent="0.25">
      <c r="A58" s="370"/>
      <c r="B58" s="369" t="s">
        <v>677</v>
      </c>
      <c r="C58" s="473" t="s">
        <v>676</v>
      </c>
      <c r="D58" s="473"/>
      <c r="E58" s="473"/>
      <c r="F58" s="473"/>
      <c r="G58" s="473"/>
      <c r="H58" s="368" t="s">
        <v>161</v>
      </c>
      <c r="I58" s="367">
        <v>97</v>
      </c>
      <c r="J58" s="307"/>
      <c r="K58" s="367">
        <v>97</v>
      </c>
      <c r="L58" s="219"/>
      <c r="M58" s="307"/>
      <c r="N58" s="219"/>
      <c r="O58" s="307"/>
      <c r="P58" s="366">
        <v>2684.75</v>
      </c>
      <c r="HY58" s="353"/>
      <c r="HZ58" s="322"/>
      <c r="IA58" s="322"/>
      <c r="IB58" s="322"/>
      <c r="IC58" s="322"/>
      <c r="ID58" s="322"/>
      <c r="IF58" s="220"/>
      <c r="IG58" s="220"/>
      <c r="IH58" s="322"/>
      <c r="II58" s="220"/>
      <c r="IJ58" s="220" t="s">
        <v>676</v>
      </c>
    </row>
    <row r="59" spans="1:245" s="222" customFormat="1" ht="15" x14ac:dyDescent="0.25">
      <c r="A59" s="370"/>
      <c r="B59" s="369" t="s">
        <v>675</v>
      </c>
      <c r="C59" s="473" t="s">
        <v>674</v>
      </c>
      <c r="D59" s="473"/>
      <c r="E59" s="473"/>
      <c r="F59" s="473"/>
      <c r="G59" s="473"/>
      <c r="H59" s="368" t="s">
        <v>161</v>
      </c>
      <c r="I59" s="367">
        <v>51</v>
      </c>
      <c r="J59" s="307"/>
      <c r="K59" s="367">
        <v>51</v>
      </c>
      <c r="L59" s="219"/>
      <c r="M59" s="307"/>
      <c r="N59" s="219"/>
      <c r="O59" s="307"/>
      <c r="P59" s="366">
        <v>1411.57</v>
      </c>
      <c r="HY59" s="353"/>
      <c r="HZ59" s="322"/>
      <c r="IA59" s="322"/>
      <c r="IB59" s="322"/>
      <c r="IC59" s="322"/>
      <c r="ID59" s="322"/>
      <c r="IF59" s="220"/>
      <c r="IG59" s="220"/>
      <c r="IH59" s="322"/>
      <c r="II59" s="220"/>
      <c r="IJ59" s="220" t="s">
        <v>674</v>
      </c>
    </row>
    <row r="60" spans="1:245" s="222" customFormat="1" ht="15" x14ac:dyDescent="0.25">
      <c r="A60" s="365"/>
      <c r="B60" s="364"/>
      <c r="C60" s="553" t="s">
        <v>154</v>
      </c>
      <c r="D60" s="553"/>
      <c r="E60" s="553"/>
      <c r="F60" s="553"/>
      <c r="G60" s="553"/>
      <c r="H60" s="363"/>
      <c r="I60" s="360"/>
      <c r="J60" s="360"/>
      <c r="K60" s="360"/>
      <c r="L60" s="362"/>
      <c r="M60" s="360"/>
      <c r="N60" s="361">
        <v>7045.21</v>
      </c>
      <c r="O60" s="360"/>
      <c r="P60" s="359">
        <v>7045.21</v>
      </c>
      <c r="HY60" s="353"/>
      <c r="HZ60" s="322"/>
      <c r="IA60" s="322"/>
      <c r="IB60" s="322"/>
      <c r="IC60" s="322"/>
      <c r="ID60" s="322"/>
      <c r="IF60" s="220"/>
      <c r="IG60" s="220"/>
      <c r="IH60" s="322"/>
      <c r="II60" s="220"/>
      <c r="IJ60" s="220"/>
      <c r="IK60" s="322" t="s">
        <v>154</v>
      </c>
    </row>
    <row r="61" spans="1:245" s="222" customFormat="1" ht="22.5" x14ac:dyDescent="0.25">
      <c r="A61" s="379" t="s">
        <v>65</v>
      </c>
      <c r="B61" s="378" t="s">
        <v>1177</v>
      </c>
      <c r="C61" s="554" t="s">
        <v>1176</v>
      </c>
      <c r="D61" s="554"/>
      <c r="E61" s="554"/>
      <c r="F61" s="554"/>
      <c r="G61" s="554"/>
      <c r="H61" s="363" t="s">
        <v>194</v>
      </c>
      <c r="I61" s="360">
        <v>1</v>
      </c>
      <c r="J61" s="377">
        <v>1</v>
      </c>
      <c r="K61" s="377">
        <v>1</v>
      </c>
      <c r="L61" s="362"/>
      <c r="M61" s="360"/>
      <c r="N61" s="376"/>
      <c r="O61" s="360"/>
      <c r="P61" s="375"/>
      <c r="HY61" s="353"/>
      <c r="HZ61" s="322" t="s">
        <v>1176</v>
      </c>
      <c r="IA61" s="322" t="s">
        <v>78</v>
      </c>
      <c r="IB61" s="322" t="s">
        <v>78</v>
      </c>
      <c r="IC61" s="322" t="s">
        <v>78</v>
      </c>
      <c r="ID61" s="322" t="s">
        <v>78</v>
      </c>
      <c r="IF61" s="220"/>
      <c r="IG61" s="220"/>
      <c r="IH61" s="322"/>
      <c r="II61" s="220"/>
      <c r="IJ61" s="220"/>
      <c r="IK61" s="322"/>
    </row>
    <row r="62" spans="1:245" s="222" customFormat="1" ht="22.5" x14ac:dyDescent="0.25">
      <c r="A62" s="423"/>
      <c r="B62" s="340" t="s">
        <v>1128</v>
      </c>
      <c r="C62" s="555" t="s">
        <v>1127</v>
      </c>
      <c r="D62" s="555"/>
      <c r="E62" s="555"/>
      <c r="F62" s="555"/>
      <c r="G62" s="555"/>
      <c r="H62" s="555"/>
      <c r="I62" s="555"/>
      <c r="J62" s="555"/>
      <c r="K62" s="555"/>
      <c r="L62" s="555"/>
      <c r="M62" s="555"/>
      <c r="N62" s="555"/>
      <c r="O62" s="555"/>
      <c r="P62" s="556"/>
      <c r="HY62" s="353"/>
      <c r="HZ62" s="322"/>
      <c r="IA62" s="322"/>
      <c r="IB62" s="322"/>
      <c r="IC62" s="322"/>
      <c r="ID62" s="322"/>
      <c r="IE62" s="213" t="s">
        <v>1127</v>
      </c>
      <c r="IF62" s="220"/>
      <c r="IG62" s="220"/>
      <c r="IH62" s="322"/>
      <c r="II62" s="220"/>
      <c r="IJ62" s="220"/>
      <c r="IK62" s="322"/>
    </row>
    <row r="63" spans="1:245" s="222" customFormat="1" ht="22.5" x14ac:dyDescent="0.25">
      <c r="A63" s="423"/>
      <c r="B63" s="340" t="s">
        <v>1208</v>
      </c>
      <c r="C63" s="555" t="s">
        <v>1207</v>
      </c>
      <c r="D63" s="555"/>
      <c r="E63" s="555"/>
      <c r="F63" s="555"/>
      <c r="G63" s="555"/>
      <c r="H63" s="555"/>
      <c r="I63" s="555"/>
      <c r="J63" s="555"/>
      <c r="K63" s="555"/>
      <c r="L63" s="555"/>
      <c r="M63" s="555"/>
      <c r="N63" s="555"/>
      <c r="O63" s="555"/>
      <c r="P63" s="556"/>
      <c r="HY63" s="353"/>
      <c r="HZ63" s="322"/>
      <c r="IA63" s="322"/>
      <c r="IB63" s="322"/>
      <c r="IC63" s="322"/>
      <c r="ID63" s="322"/>
      <c r="IE63" s="213" t="s">
        <v>1207</v>
      </c>
      <c r="IF63" s="220"/>
      <c r="IG63" s="220"/>
      <c r="IH63" s="322"/>
      <c r="II63" s="220"/>
      <c r="IJ63" s="220"/>
      <c r="IK63" s="322"/>
    </row>
    <row r="64" spans="1:245" s="222" customFormat="1" ht="22.5" x14ac:dyDescent="0.25">
      <c r="A64" s="374"/>
      <c r="B64" s="369" t="s">
        <v>399</v>
      </c>
      <c r="C64" s="473" t="s">
        <v>398</v>
      </c>
      <c r="D64" s="473"/>
      <c r="E64" s="473"/>
      <c r="F64" s="473"/>
      <c r="G64" s="473"/>
      <c r="H64" s="368" t="s">
        <v>177</v>
      </c>
      <c r="I64" s="380">
        <v>27.6</v>
      </c>
      <c r="J64" s="307" t="s">
        <v>1130</v>
      </c>
      <c r="K64" s="382">
        <v>26.082000000000001</v>
      </c>
      <c r="L64" s="212"/>
      <c r="M64" s="221"/>
      <c r="N64" s="372">
        <v>570.26</v>
      </c>
      <c r="O64" s="307"/>
      <c r="P64" s="366">
        <v>14873.52</v>
      </c>
      <c r="Q64" s="371"/>
      <c r="R64" s="371"/>
      <c r="HY64" s="353"/>
      <c r="HZ64" s="322"/>
      <c r="IA64" s="322"/>
      <c r="IB64" s="322"/>
      <c r="IC64" s="322"/>
      <c r="ID64" s="322"/>
      <c r="IF64" s="220" t="s">
        <v>398</v>
      </c>
      <c r="IG64" s="220"/>
      <c r="IH64" s="322"/>
      <c r="II64" s="220"/>
      <c r="IJ64" s="220"/>
      <c r="IK64" s="322"/>
    </row>
    <row r="65" spans="1:246" s="222" customFormat="1" ht="22.5" x14ac:dyDescent="0.25">
      <c r="A65" s="374"/>
      <c r="B65" s="369" t="s">
        <v>207</v>
      </c>
      <c r="C65" s="473" t="s">
        <v>206</v>
      </c>
      <c r="D65" s="473"/>
      <c r="E65" s="473"/>
      <c r="F65" s="473"/>
      <c r="G65" s="473"/>
      <c r="H65" s="368" t="s">
        <v>174</v>
      </c>
      <c r="I65" s="373">
        <v>3.34</v>
      </c>
      <c r="J65" s="307" t="s">
        <v>1130</v>
      </c>
      <c r="K65" s="421">
        <v>3.1562999999999999</v>
      </c>
      <c r="L65" s="212"/>
      <c r="M65" s="221"/>
      <c r="N65" s="372">
        <v>1664.09</v>
      </c>
      <c r="O65" s="307"/>
      <c r="P65" s="366">
        <v>5252.37</v>
      </c>
      <c r="Q65" s="371"/>
      <c r="R65" s="371"/>
      <c r="HY65" s="353"/>
      <c r="HZ65" s="322"/>
      <c r="IA65" s="322"/>
      <c r="IB65" s="322"/>
      <c r="IC65" s="322"/>
      <c r="ID65" s="322"/>
      <c r="IF65" s="220" t="s">
        <v>206</v>
      </c>
      <c r="IG65" s="220"/>
      <c r="IH65" s="322"/>
      <c r="II65" s="220"/>
      <c r="IJ65" s="220"/>
      <c r="IK65" s="322"/>
    </row>
    <row r="66" spans="1:246" s="222" customFormat="1" ht="22.5" x14ac:dyDescent="0.25">
      <c r="A66" s="370"/>
      <c r="B66" s="369" t="s">
        <v>205</v>
      </c>
      <c r="C66" s="473" t="s">
        <v>204</v>
      </c>
      <c r="D66" s="473"/>
      <c r="E66" s="473"/>
      <c r="F66" s="473"/>
      <c r="G66" s="473"/>
      <c r="H66" s="368" t="s">
        <v>177</v>
      </c>
      <c r="I66" s="373">
        <v>3.34</v>
      </c>
      <c r="J66" s="307" t="s">
        <v>1130</v>
      </c>
      <c r="K66" s="421">
        <v>3.1562999999999999</v>
      </c>
      <c r="L66" s="219"/>
      <c r="M66" s="307"/>
      <c r="N66" s="425">
        <v>766.03</v>
      </c>
      <c r="O66" s="307"/>
      <c r="P66" s="366">
        <v>2417.8200000000002</v>
      </c>
      <c r="HY66" s="353"/>
      <c r="HZ66" s="322"/>
      <c r="IA66" s="322"/>
      <c r="IB66" s="322"/>
      <c r="IC66" s="322"/>
      <c r="ID66" s="322"/>
      <c r="IF66" s="220"/>
      <c r="IG66" s="220" t="s">
        <v>204</v>
      </c>
      <c r="IH66" s="322"/>
      <c r="II66" s="220"/>
      <c r="IJ66" s="220"/>
      <c r="IK66" s="322"/>
    </row>
    <row r="67" spans="1:246" s="222" customFormat="1" ht="22.5" x14ac:dyDescent="0.25">
      <c r="A67" s="374"/>
      <c r="B67" s="369" t="s">
        <v>180</v>
      </c>
      <c r="C67" s="473" t="s">
        <v>179</v>
      </c>
      <c r="D67" s="473"/>
      <c r="E67" s="473"/>
      <c r="F67" s="473"/>
      <c r="G67" s="473"/>
      <c r="H67" s="368" t="s">
        <v>174</v>
      </c>
      <c r="I67" s="373">
        <v>3.64</v>
      </c>
      <c r="J67" s="307" t="s">
        <v>1130</v>
      </c>
      <c r="K67" s="421">
        <v>3.4398</v>
      </c>
      <c r="L67" s="212"/>
      <c r="M67" s="221"/>
      <c r="N67" s="372">
        <v>657.75</v>
      </c>
      <c r="O67" s="307"/>
      <c r="P67" s="366">
        <v>2262.5300000000002</v>
      </c>
      <c r="Q67" s="371"/>
      <c r="R67" s="371"/>
      <c r="HY67" s="353"/>
      <c r="HZ67" s="322"/>
      <c r="IA67" s="322"/>
      <c r="IB67" s="322"/>
      <c r="IC67" s="322"/>
      <c r="ID67" s="322"/>
      <c r="IF67" s="220" t="s">
        <v>179</v>
      </c>
      <c r="IG67" s="220"/>
      <c r="IH67" s="322"/>
      <c r="II67" s="220"/>
      <c r="IJ67" s="220"/>
      <c r="IK67" s="322"/>
    </row>
    <row r="68" spans="1:246" s="222" customFormat="1" ht="22.5" x14ac:dyDescent="0.25">
      <c r="A68" s="370"/>
      <c r="B68" s="369" t="s">
        <v>178</v>
      </c>
      <c r="C68" s="473" t="s">
        <v>176</v>
      </c>
      <c r="D68" s="473"/>
      <c r="E68" s="473"/>
      <c r="F68" s="473"/>
      <c r="G68" s="473"/>
      <c r="H68" s="368" t="s">
        <v>177</v>
      </c>
      <c r="I68" s="373">
        <v>3.64</v>
      </c>
      <c r="J68" s="307" t="s">
        <v>1130</v>
      </c>
      <c r="K68" s="421">
        <v>3.4398</v>
      </c>
      <c r="L68" s="219"/>
      <c r="M68" s="307"/>
      <c r="N68" s="425">
        <v>570.26</v>
      </c>
      <c r="O68" s="307"/>
      <c r="P68" s="366">
        <v>1961.58</v>
      </c>
      <c r="HY68" s="353"/>
      <c r="HZ68" s="322"/>
      <c r="IA68" s="322"/>
      <c r="IB68" s="322"/>
      <c r="IC68" s="322"/>
      <c r="ID68" s="322"/>
      <c r="IF68" s="220"/>
      <c r="IG68" s="220" t="s">
        <v>176</v>
      </c>
      <c r="IH68" s="322"/>
      <c r="II68" s="220"/>
      <c r="IJ68" s="220"/>
      <c r="IK68" s="322"/>
    </row>
    <row r="69" spans="1:246" s="222" customFormat="1" ht="15" x14ac:dyDescent="0.25">
      <c r="A69" s="374"/>
      <c r="B69" s="369" t="s">
        <v>1175</v>
      </c>
      <c r="C69" s="473" t="s">
        <v>1174</v>
      </c>
      <c r="D69" s="473"/>
      <c r="E69" s="473"/>
      <c r="F69" s="473"/>
      <c r="G69" s="473"/>
      <c r="H69" s="368" t="s">
        <v>171</v>
      </c>
      <c r="I69" s="380">
        <v>10.5</v>
      </c>
      <c r="J69" s="367">
        <v>0</v>
      </c>
      <c r="K69" s="367">
        <v>0</v>
      </c>
      <c r="L69" s="419">
        <v>176.2</v>
      </c>
      <c r="M69" s="418">
        <v>1.33</v>
      </c>
      <c r="N69" s="372">
        <v>234.35</v>
      </c>
      <c r="O69" s="307"/>
      <c r="P69" s="366">
        <v>0</v>
      </c>
      <c r="Q69" s="371"/>
      <c r="R69" s="371"/>
      <c r="HY69" s="353"/>
      <c r="HZ69" s="322"/>
      <c r="IA69" s="322"/>
      <c r="IB69" s="322"/>
      <c r="IC69" s="322"/>
      <c r="ID69" s="322"/>
      <c r="IF69" s="220" t="s">
        <v>1174</v>
      </c>
      <c r="IG69" s="220"/>
      <c r="IH69" s="322"/>
      <c r="II69" s="220"/>
      <c r="IJ69" s="220"/>
      <c r="IK69" s="322"/>
    </row>
    <row r="70" spans="1:246" s="222" customFormat="1" ht="22.5" x14ac:dyDescent="0.25">
      <c r="A70" s="374"/>
      <c r="B70" s="369" t="s">
        <v>1173</v>
      </c>
      <c r="C70" s="473" t="s">
        <v>1172</v>
      </c>
      <c r="D70" s="473"/>
      <c r="E70" s="473"/>
      <c r="F70" s="473"/>
      <c r="G70" s="473"/>
      <c r="H70" s="368" t="s">
        <v>194</v>
      </c>
      <c r="I70" s="367">
        <v>15</v>
      </c>
      <c r="J70" s="367">
        <v>0</v>
      </c>
      <c r="K70" s="367">
        <v>0</v>
      </c>
      <c r="L70" s="419">
        <v>705.5</v>
      </c>
      <c r="M70" s="418">
        <v>1.31</v>
      </c>
      <c r="N70" s="372">
        <v>924.21</v>
      </c>
      <c r="O70" s="307"/>
      <c r="P70" s="366">
        <v>0</v>
      </c>
      <c r="Q70" s="371"/>
      <c r="R70" s="371"/>
      <c r="HY70" s="353"/>
      <c r="HZ70" s="322"/>
      <c r="IA70" s="322"/>
      <c r="IB70" s="322"/>
      <c r="IC70" s="322"/>
      <c r="ID70" s="322"/>
      <c r="IF70" s="220" t="s">
        <v>1172</v>
      </c>
      <c r="IG70" s="220"/>
      <c r="IH70" s="322"/>
      <c r="II70" s="220"/>
      <c r="IJ70" s="220"/>
      <c r="IK70" s="322"/>
    </row>
    <row r="71" spans="1:246" s="222" customFormat="1" ht="15" x14ac:dyDescent="0.25">
      <c r="A71" s="341"/>
      <c r="B71" s="340"/>
      <c r="C71" s="553" t="s">
        <v>166</v>
      </c>
      <c r="D71" s="553"/>
      <c r="E71" s="553"/>
      <c r="F71" s="553"/>
      <c r="G71" s="553"/>
      <c r="H71" s="363"/>
      <c r="I71" s="360"/>
      <c r="J71" s="360"/>
      <c r="K71" s="360"/>
      <c r="L71" s="362"/>
      <c r="M71" s="360"/>
      <c r="N71" s="361"/>
      <c r="O71" s="360"/>
      <c r="P71" s="359">
        <v>26767.82</v>
      </c>
      <c r="Q71" s="371"/>
      <c r="R71" s="371"/>
      <c r="HY71" s="353"/>
      <c r="HZ71" s="322"/>
      <c r="IA71" s="322"/>
      <c r="IB71" s="322"/>
      <c r="IC71" s="322"/>
      <c r="ID71" s="322"/>
      <c r="IF71" s="220"/>
      <c r="IG71" s="220"/>
      <c r="IH71" s="322" t="s">
        <v>166</v>
      </c>
      <c r="II71" s="220"/>
      <c r="IJ71" s="220"/>
      <c r="IK71" s="322"/>
    </row>
    <row r="72" spans="1:246" s="222" customFormat="1" ht="15" x14ac:dyDescent="0.25">
      <c r="A72" s="370" t="s">
        <v>1206</v>
      </c>
      <c r="B72" s="369" t="s">
        <v>679</v>
      </c>
      <c r="C72" s="473" t="s">
        <v>678</v>
      </c>
      <c r="D72" s="473"/>
      <c r="E72" s="473"/>
      <c r="F72" s="473"/>
      <c r="G72" s="473"/>
      <c r="H72" s="368" t="s">
        <v>161</v>
      </c>
      <c r="I72" s="367">
        <v>2</v>
      </c>
      <c r="J72" s="307"/>
      <c r="K72" s="367">
        <v>2</v>
      </c>
      <c r="L72" s="219"/>
      <c r="M72" s="307"/>
      <c r="N72" s="219"/>
      <c r="O72" s="380">
        <v>0.7</v>
      </c>
      <c r="P72" s="381">
        <v>220.35</v>
      </c>
      <c r="HY72" s="353"/>
      <c r="HZ72" s="322"/>
      <c r="IA72" s="322"/>
      <c r="IB72" s="322"/>
      <c r="IC72" s="322"/>
      <c r="ID72" s="322"/>
      <c r="IF72" s="220"/>
      <c r="IG72" s="220"/>
      <c r="IH72" s="322"/>
      <c r="II72" s="220" t="s">
        <v>678</v>
      </c>
      <c r="IJ72" s="220"/>
      <c r="IK72" s="322"/>
    </row>
    <row r="73" spans="1:246" s="222" customFormat="1" ht="15" x14ac:dyDescent="0.25">
      <c r="A73" s="370"/>
      <c r="B73" s="369"/>
      <c r="C73" s="473" t="s">
        <v>165</v>
      </c>
      <c r="D73" s="473"/>
      <c r="E73" s="473"/>
      <c r="F73" s="473"/>
      <c r="G73" s="473"/>
      <c r="H73" s="368"/>
      <c r="I73" s="307"/>
      <c r="J73" s="307"/>
      <c r="K73" s="307"/>
      <c r="L73" s="219"/>
      <c r="M73" s="307"/>
      <c r="N73" s="219"/>
      <c r="O73" s="307"/>
      <c r="P73" s="366">
        <v>19252.919999999998</v>
      </c>
      <c r="HY73" s="353"/>
      <c r="HZ73" s="322"/>
      <c r="IA73" s="322"/>
      <c r="IB73" s="322"/>
      <c r="IC73" s="322"/>
      <c r="ID73" s="322"/>
      <c r="IF73" s="220"/>
      <c r="IG73" s="220"/>
      <c r="IH73" s="322"/>
      <c r="II73" s="220"/>
      <c r="IJ73" s="220" t="s">
        <v>165</v>
      </c>
      <c r="IK73" s="322"/>
    </row>
    <row r="74" spans="1:246" s="222" customFormat="1" ht="15" x14ac:dyDescent="0.25">
      <c r="A74" s="370"/>
      <c r="B74" s="369" t="s">
        <v>677</v>
      </c>
      <c r="C74" s="473" t="s">
        <v>676</v>
      </c>
      <c r="D74" s="473"/>
      <c r="E74" s="473"/>
      <c r="F74" s="473"/>
      <c r="G74" s="473"/>
      <c r="H74" s="368" t="s">
        <v>161</v>
      </c>
      <c r="I74" s="367">
        <v>97</v>
      </c>
      <c r="J74" s="307"/>
      <c r="K74" s="367">
        <v>97</v>
      </c>
      <c r="L74" s="219"/>
      <c r="M74" s="307"/>
      <c r="N74" s="219"/>
      <c r="O74" s="307"/>
      <c r="P74" s="366">
        <v>18675.330000000002</v>
      </c>
      <c r="HY74" s="353"/>
      <c r="HZ74" s="322"/>
      <c r="IA74" s="322"/>
      <c r="IB74" s="322"/>
      <c r="IC74" s="322"/>
      <c r="ID74" s="322"/>
      <c r="IF74" s="220"/>
      <c r="IG74" s="220"/>
      <c r="IH74" s="322"/>
      <c r="II74" s="220"/>
      <c r="IJ74" s="220" t="s">
        <v>676</v>
      </c>
      <c r="IK74" s="322"/>
    </row>
    <row r="75" spans="1:246" s="222" customFormat="1" ht="15" x14ac:dyDescent="0.25">
      <c r="A75" s="370"/>
      <c r="B75" s="369" t="s">
        <v>675</v>
      </c>
      <c r="C75" s="473" t="s">
        <v>674</v>
      </c>
      <c r="D75" s="473"/>
      <c r="E75" s="473"/>
      <c r="F75" s="473"/>
      <c r="G75" s="473"/>
      <c r="H75" s="368" t="s">
        <v>161</v>
      </c>
      <c r="I75" s="367">
        <v>51</v>
      </c>
      <c r="J75" s="307"/>
      <c r="K75" s="367">
        <v>51</v>
      </c>
      <c r="L75" s="219"/>
      <c r="M75" s="307"/>
      <c r="N75" s="219"/>
      <c r="O75" s="307"/>
      <c r="P75" s="366">
        <v>9818.99</v>
      </c>
      <c r="HY75" s="353"/>
      <c r="HZ75" s="322"/>
      <c r="IA75" s="322"/>
      <c r="IB75" s="322"/>
      <c r="IC75" s="322"/>
      <c r="ID75" s="322"/>
      <c r="IF75" s="220"/>
      <c r="IG75" s="220"/>
      <c r="IH75" s="322"/>
      <c r="II75" s="220"/>
      <c r="IJ75" s="220" t="s">
        <v>674</v>
      </c>
      <c r="IK75" s="322"/>
    </row>
    <row r="76" spans="1:246" s="222" customFormat="1" ht="15" x14ac:dyDescent="0.25">
      <c r="A76" s="365"/>
      <c r="B76" s="364"/>
      <c r="C76" s="553" t="s">
        <v>154</v>
      </c>
      <c r="D76" s="553"/>
      <c r="E76" s="553"/>
      <c r="F76" s="553"/>
      <c r="G76" s="553"/>
      <c r="H76" s="363"/>
      <c r="I76" s="360"/>
      <c r="J76" s="360"/>
      <c r="K76" s="360"/>
      <c r="L76" s="362"/>
      <c r="M76" s="360"/>
      <c r="N76" s="361">
        <v>55482.49</v>
      </c>
      <c r="O76" s="360"/>
      <c r="P76" s="359">
        <v>55482.49</v>
      </c>
      <c r="HY76" s="353"/>
      <c r="HZ76" s="322"/>
      <c r="IA76" s="322"/>
      <c r="IB76" s="322"/>
      <c r="IC76" s="322"/>
      <c r="ID76" s="322"/>
      <c r="IF76" s="220"/>
      <c r="IG76" s="220"/>
      <c r="IH76" s="322"/>
      <c r="II76" s="220"/>
      <c r="IJ76" s="220"/>
      <c r="IK76" s="322" t="s">
        <v>154</v>
      </c>
    </row>
    <row r="77" spans="1:246" s="222" customFormat="1" ht="45" x14ac:dyDescent="0.25">
      <c r="A77" s="379" t="s">
        <v>61</v>
      </c>
      <c r="B77" s="378" t="s">
        <v>1205</v>
      </c>
      <c r="C77" s="554" t="s">
        <v>1203</v>
      </c>
      <c r="D77" s="554"/>
      <c r="E77" s="554"/>
      <c r="F77" s="554"/>
      <c r="G77" s="554"/>
      <c r="H77" s="363" t="s">
        <v>1204</v>
      </c>
      <c r="I77" s="360">
        <v>2.08</v>
      </c>
      <c r="J77" s="377">
        <v>1</v>
      </c>
      <c r="K77" s="417">
        <v>2.08</v>
      </c>
      <c r="L77" s="362"/>
      <c r="M77" s="360"/>
      <c r="N77" s="376"/>
      <c r="O77" s="360"/>
      <c r="P77" s="375"/>
      <c r="HY77" s="353"/>
      <c r="HZ77" s="322" t="s">
        <v>1203</v>
      </c>
      <c r="IA77" s="322" t="s">
        <v>78</v>
      </c>
      <c r="IB77" s="322" t="s">
        <v>78</v>
      </c>
      <c r="IC77" s="322" t="s">
        <v>78</v>
      </c>
      <c r="ID77" s="322" t="s">
        <v>78</v>
      </c>
      <c r="IF77" s="220"/>
      <c r="IG77" s="220"/>
      <c r="IH77" s="322"/>
      <c r="II77" s="220"/>
      <c r="IJ77" s="220"/>
      <c r="IK77" s="322"/>
    </row>
    <row r="78" spans="1:246" s="222" customFormat="1" ht="15" x14ac:dyDescent="0.25">
      <c r="A78" s="384"/>
      <c r="B78" s="383"/>
      <c r="C78" s="523" t="s">
        <v>1202</v>
      </c>
      <c r="D78" s="523"/>
      <c r="E78" s="523"/>
      <c r="F78" s="523"/>
      <c r="G78" s="523"/>
      <c r="H78" s="523"/>
      <c r="I78" s="523"/>
      <c r="J78" s="523"/>
      <c r="K78" s="523"/>
      <c r="L78" s="523"/>
      <c r="M78" s="523"/>
      <c r="N78" s="523"/>
      <c r="O78" s="523"/>
      <c r="P78" s="557"/>
      <c r="HY78" s="353"/>
      <c r="HZ78" s="322"/>
      <c r="IA78" s="322"/>
      <c r="IB78" s="322"/>
      <c r="IC78" s="322"/>
      <c r="ID78" s="322"/>
      <c r="IF78" s="220"/>
      <c r="IG78" s="220"/>
      <c r="IH78" s="322"/>
      <c r="II78" s="220"/>
      <c r="IJ78" s="220"/>
      <c r="IK78" s="322"/>
      <c r="IL78" s="213" t="s">
        <v>1202</v>
      </c>
    </row>
    <row r="79" spans="1:246" s="222" customFormat="1" ht="15" x14ac:dyDescent="0.25">
      <c r="A79" s="374"/>
      <c r="B79" s="369" t="s">
        <v>562</v>
      </c>
      <c r="C79" s="473" t="s">
        <v>561</v>
      </c>
      <c r="D79" s="473"/>
      <c r="E79" s="473"/>
      <c r="F79" s="473"/>
      <c r="G79" s="473"/>
      <c r="H79" s="368" t="s">
        <v>177</v>
      </c>
      <c r="I79" s="380">
        <v>23.1</v>
      </c>
      <c r="J79" s="307"/>
      <c r="K79" s="382">
        <v>48.048000000000002</v>
      </c>
      <c r="L79" s="212"/>
      <c r="M79" s="221"/>
      <c r="N79" s="372">
        <v>506.43</v>
      </c>
      <c r="O79" s="307"/>
      <c r="P79" s="366">
        <v>24332.95</v>
      </c>
      <c r="Q79" s="371"/>
      <c r="R79" s="371"/>
      <c r="HY79" s="353"/>
      <c r="HZ79" s="322"/>
      <c r="IA79" s="322"/>
      <c r="IB79" s="322"/>
      <c r="IC79" s="322"/>
      <c r="ID79" s="322"/>
      <c r="IF79" s="220" t="s">
        <v>561</v>
      </c>
      <c r="IG79" s="220"/>
      <c r="IH79" s="322"/>
      <c r="II79" s="220"/>
      <c r="IJ79" s="220"/>
      <c r="IK79" s="322"/>
    </row>
    <row r="80" spans="1:246" s="222" customFormat="1" ht="15" x14ac:dyDescent="0.25">
      <c r="A80" s="374"/>
      <c r="B80" s="369" t="s">
        <v>962</v>
      </c>
      <c r="C80" s="473" t="s">
        <v>961</v>
      </c>
      <c r="D80" s="473"/>
      <c r="E80" s="473"/>
      <c r="F80" s="473"/>
      <c r="G80" s="473"/>
      <c r="H80" s="368" t="s">
        <v>174</v>
      </c>
      <c r="I80" s="373">
        <v>0.56000000000000005</v>
      </c>
      <c r="J80" s="307"/>
      <c r="K80" s="421">
        <v>1.1648000000000001</v>
      </c>
      <c r="L80" s="419">
        <v>828.16</v>
      </c>
      <c r="M80" s="418">
        <v>1.38</v>
      </c>
      <c r="N80" s="372">
        <v>1142.8599999999999</v>
      </c>
      <c r="O80" s="307"/>
      <c r="P80" s="366">
        <v>1331.2</v>
      </c>
      <c r="Q80" s="371"/>
      <c r="R80" s="371"/>
      <c r="HY80" s="353"/>
      <c r="HZ80" s="322"/>
      <c r="IA80" s="322"/>
      <c r="IB80" s="322"/>
      <c r="IC80" s="322"/>
      <c r="ID80" s="322"/>
      <c r="IF80" s="220" t="s">
        <v>961</v>
      </c>
      <c r="IG80" s="220"/>
      <c r="IH80" s="322"/>
      <c r="II80" s="220"/>
      <c r="IJ80" s="220"/>
      <c r="IK80" s="322"/>
    </row>
    <row r="81" spans="1:246" s="222" customFormat="1" ht="15" x14ac:dyDescent="0.25">
      <c r="A81" s="370"/>
      <c r="B81" s="369" t="s">
        <v>321</v>
      </c>
      <c r="C81" s="473" t="s">
        <v>320</v>
      </c>
      <c r="D81" s="473"/>
      <c r="E81" s="473"/>
      <c r="F81" s="473"/>
      <c r="G81" s="473"/>
      <c r="H81" s="368" t="s">
        <v>177</v>
      </c>
      <c r="I81" s="373">
        <v>0.56000000000000005</v>
      </c>
      <c r="J81" s="307"/>
      <c r="K81" s="421">
        <v>1.1648000000000001</v>
      </c>
      <c r="L81" s="219"/>
      <c r="M81" s="307"/>
      <c r="N81" s="425">
        <v>655.38</v>
      </c>
      <c r="O81" s="307"/>
      <c r="P81" s="381">
        <v>763.39</v>
      </c>
      <c r="HY81" s="353"/>
      <c r="HZ81" s="322"/>
      <c r="IA81" s="322"/>
      <c r="IB81" s="322"/>
      <c r="IC81" s="322"/>
      <c r="ID81" s="322"/>
      <c r="IF81" s="220"/>
      <c r="IG81" s="220" t="s">
        <v>320</v>
      </c>
      <c r="IH81" s="322"/>
      <c r="II81" s="220"/>
      <c r="IJ81" s="220"/>
      <c r="IK81" s="322"/>
    </row>
    <row r="82" spans="1:246" s="222" customFormat="1" ht="22.5" x14ac:dyDescent="0.25">
      <c r="A82" s="374"/>
      <c r="B82" s="369" t="s">
        <v>1201</v>
      </c>
      <c r="C82" s="473" t="s">
        <v>1200</v>
      </c>
      <c r="D82" s="473"/>
      <c r="E82" s="473"/>
      <c r="F82" s="473"/>
      <c r="G82" s="473"/>
      <c r="H82" s="368" t="s">
        <v>174</v>
      </c>
      <c r="I82" s="373">
        <v>12.54</v>
      </c>
      <c r="J82" s="307"/>
      <c r="K82" s="421">
        <v>26.083200000000001</v>
      </c>
      <c r="L82" s="420">
        <v>1524.72</v>
      </c>
      <c r="M82" s="418">
        <v>1.33</v>
      </c>
      <c r="N82" s="372">
        <v>2027.88</v>
      </c>
      <c r="O82" s="307"/>
      <c r="P82" s="366">
        <v>52893.599999999999</v>
      </c>
      <c r="Q82" s="371"/>
      <c r="R82" s="371"/>
      <c r="HY82" s="353"/>
      <c r="HZ82" s="322"/>
      <c r="IA82" s="322"/>
      <c r="IB82" s="322"/>
      <c r="IC82" s="322"/>
      <c r="ID82" s="322"/>
      <c r="IF82" s="220" t="s">
        <v>1200</v>
      </c>
      <c r="IG82" s="220"/>
      <c r="IH82" s="322"/>
      <c r="II82" s="220"/>
      <c r="IJ82" s="220"/>
      <c r="IK82" s="322"/>
    </row>
    <row r="83" spans="1:246" s="222" customFormat="1" ht="15" x14ac:dyDescent="0.25">
      <c r="A83" s="370"/>
      <c r="B83" s="369" t="s">
        <v>729</v>
      </c>
      <c r="C83" s="473" t="s">
        <v>728</v>
      </c>
      <c r="D83" s="473"/>
      <c r="E83" s="473"/>
      <c r="F83" s="473"/>
      <c r="G83" s="473"/>
      <c r="H83" s="368" t="s">
        <v>177</v>
      </c>
      <c r="I83" s="373">
        <v>12.54</v>
      </c>
      <c r="J83" s="307"/>
      <c r="K83" s="421">
        <v>26.083200000000001</v>
      </c>
      <c r="L83" s="219"/>
      <c r="M83" s="307"/>
      <c r="N83" s="425">
        <v>817.09</v>
      </c>
      <c r="O83" s="307"/>
      <c r="P83" s="366">
        <v>21312.32</v>
      </c>
      <c r="HY83" s="353"/>
      <c r="HZ83" s="322"/>
      <c r="IA83" s="322"/>
      <c r="IB83" s="322"/>
      <c r="IC83" s="322"/>
      <c r="ID83" s="322"/>
      <c r="IF83" s="220"/>
      <c r="IG83" s="220" t="s">
        <v>728</v>
      </c>
      <c r="IH83" s="322"/>
      <c r="II83" s="220"/>
      <c r="IJ83" s="220"/>
      <c r="IK83" s="322"/>
    </row>
    <row r="84" spans="1:246" s="222" customFormat="1" ht="15" x14ac:dyDescent="0.25">
      <c r="A84" s="374"/>
      <c r="B84" s="369" t="s">
        <v>207</v>
      </c>
      <c r="C84" s="473" t="s">
        <v>206</v>
      </c>
      <c r="D84" s="473"/>
      <c r="E84" s="473"/>
      <c r="F84" s="473"/>
      <c r="G84" s="473"/>
      <c r="H84" s="368" t="s">
        <v>174</v>
      </c>
      <c r="I84" s="380">
        <v>2.1</v>
      </c>
      <c r="J84" s="307"/>
      <c r="K84" s="382">
        <v>4.3680000000000003</v>
      </c>
      <c r="L84" s="212"/>
      <c r="M84" s="221"/>
      <c r="N84" s="372">
        <v>1664.09</v>
      </c>
      <c r="O84" s="307"/>
      <c r="P84" s="366">
        <v>7268.75</v>
      </c>
      <c r="Q84" s="371"/>
      <c r="R84" s="371"/>
      <c r="HY84" s="353"/>
      <c r="HZ84" s="322"/>
      <c r="IA84" s="322"/>
      <c r="IB84" s="322"/>
      <c r="IC84" s="322"/>
      <c r="ID84" s="322"/>
      <c r="IF84" s="220" t="s">
        <v>206</v>
      </c>
      <c r="IG84" s="220"/>
      <c r="IH84" s="322"/>
      <c r="II84" s="220"/>
      <c r="IJ84" s="220"/>
      <c r="IK84" s="322"/>
    </row>
    <row r="85" spans="1:246" s="222" customFormat="1" ht="15" x14ac:dyDescent="0.25">
      <c r="A85" s="370"/>
      <c r="B85" s="369" t="s">
        <v>205</v>
      </c>
      <c r="C85" s="473" t="s">
        <v>204</v>
      </c>
      <c r="D85" s="473"/>
      <c r="E85" s="473"/>
      <c r="F85" s="473"/>
      <c r="G85" s="473"/>
      <c r="H85" s="368" t="s">
        <v>177</v>
      </c>
      <c r="I85" s="380">
        <v>2.1</v>
      </c>
      <c r="J85" s="307"/>
      <c r="K85" s="382">
        <v>4.3680000000000003</v>
      </c>
      <c r="L85" s="219"/>
      <c r="M85" s="307"/>
      <c r="N85" s="425">
        <v>766.03</v>
      </c>
      <c r="O85" s="307"/>
      <c r="P85" s="366">
        <v>3346.02</v>
      </c>
      <c r="HY85" s="353"/>
      <c r="HZ85" s="322"/>
      <c r="IA85" s="322"/>
      <c r="IB85" s="322"/>
      <c r="IC85" s="322"/>
      <c r="ID85" s="322"/>
      <c r="IF85" s="220"/>
      <c r="IG85" s="220" t="s">
        <v>204</v>
      </c>
      <c r="IH85" s="322"/>
      <c r="II85" s="220"/>
      <c r="IJ85" s="220"/>
      <c r="IK85" s="322"/>
    </row>
    <row r="86" spans="1:246" s="222" customFormat="1" ht="15" x14ac:dyDescent="0.25">
      <c r="A86" s="374"/>
      <c r="B86" s="369" t="s">
        <v>180</v>
      </c>
      <c r="C86" s="473" t="s">
        <v>179</v>
      </c>
      <c r="D86" s="473"/>
      <c r="E86" s="473"/>
      <c r="F86" s="473"/>
      <c r="G86" s="473"/>
      <c r="H86" s="368" t="s">
        <v>174</v>
      </c>
      <c r="I86" s="380">
        <v>3.8</v>
      </c>
      <c r="J86" s="307"/>
      <c r="K86" s="382">
        <v>7.9039999999999999</v>
      </c>
      <c r="L86" s="212"/>
      <c r="M86" s="221"/>
      <c r="N86" s="372">
        <v>657.75</v>
      </c>
      <c r="O86" s="307"/>
      <c r="P86" s="366">
        <v>5198.8599999999997</v>
      </c>
      <c r="Q86" s="371"/>
      <c r="R86" s="371"/>
      <c r="HY86" s="353"/>
      <c r="HZ86" s="322"/>
      <c r="IA86" s="322"/>
      <c r="IB86" s="322"/>
      <c r="IC86" s="322"/>
      <c r="ID86" s="322"/>
      <c r="IF86" s="220" t="s">
        <v>179</v>
      </c>
      <c r="IG86" s="220"/>
      <c r="IH86" s="322"/>
      <c r="II86" s="220"/>
      <c r="IJ86" s="220"/>
      <c r="IK86" s="322"/>
    </row>
    <row r="87" spans="1:246" s="222" customFormat="1" ht="15" x14ac:dyDescent="0.25">
      <c r="A87" s="370"/>
      <c r="B87" s="369" t="s">
        <v>178</v>
      </c>
      <c r="C87" s="473" t="s">
        <v>176</v>
      </c>
      <c r="D87" s="473"/>
      <c r="E87" s="473"/>
      <c r="F87" s="473"/>
      <c r="G87" s="473"/>
      <c r="H87" s="368" t="s">
        <v>177</v>
      </c>
      <c r="I87" s="380">
        <v>3.8</v>
      </c>
      <c r="J87" s="307"/>
      <c r="K87" s="382">
        <v>7.9039999999999999</v>
      </c>
      <c r="L87" s="219"/>
      <c r="M87" s="307"/>
      <c r="N87" s="425">
        <v>570.26</v>
      </c>
      <c r="O87" s="307"/>
      <c r="P87" s="366">
        <v>4507.34</v>
      </c>
      <c r="HY87" s="353"/>
      <c r="HZ87" s="322"/>
      <c r="IA87" s="322"/>
      <c r="IB87" s="322"/>
      <c r="IC87" s="322"/>
      <c r="ID87" s="322"/>
      <c r="IF87" s="220"/>
      <c r="IG87" s="220" t="s">
        <v>176</v>
      </c>
      <c r="IH87" s="322"/>
      <c r="II87" s="220"/>
      <c r="IJ87" s="220"/>
      <c r="IK87" s="322"/>
    </row>
    <row r="88" spans="1:246" s="222" customFormat="1" ht="15" x14ac:dyDescent="0.25">
      <c r="A88" s="341"/>
      <c r="B88" s="340"/>
      <c r="C88" s="553" t="s">
        <v>166</v>
      </c>
      <c r="D88" s="553"/>
      <c r="E88" s="553"/>
      <c r="F88" s="553"/>
      <c r="G88" s="553"/>
      <c r="H88" s="363"/>
      <c r="I88" s="360"/>
      <c r="J88" s="360"/>
      <c r="K88" s="360"/>
      <c r="L88" s="362"/>
      <c r="M88" s="360"/>
      <c r="N88" s="361"/>
      <c r="O88" s="360"/>
      <c r="P88" s="359">
        <v>120954.43</v>
      </c>
      <c r="Q88" s="371"/>
      <c r="R88" s="371"/>
      <c r="HY88" s="353"/>
      <c r="HZ88" s="322"/>
      <c r="IA88" s="322"/>
      <c r="IB88" s="322"/>
      <c r="IC88" s="322"/>
      <c r="ID88" s="322"/>
      <c r="IF88" s="220"/>
      <c r="IG88" s="220"/>
      <c r="IH88" s="322" t="s">
        <v>166</v>
      </c>
      <c r="II88" s="220"/>
      <c r="IJ88" s="220"/>
      <c r="IK88" s="322"/>
    </row>
    <row r="89" spans="1:246" s="222" customFormat="1" ht="15" x14ac:dyDescent="0.25">
      <c r="A89" s="370"/>
      <c r="B89" s="369"/>
      <c r="C89" s="473" t="s">
        <v>165</v>
      </c>
      <c r="D89" s="473"/>
      <c r="E89" s="473"/>
      <c r="F89" s="473"/>
      <c r="G89" s="473"/>
      <c r="H89" s="368"/>
      <c r="I89" s="307"/>
      <c r="J89" s="307"/>
      <c r="K89" s="307"/>
      <c r="L89" s="219"/>
      <c r="M89" s="307"/>
      <c r="N89" s="219"/>
      <c r="O89" s="307"/>
      <c r="P89" s="366">
        <v>54262.02</v>
      </c>
      <c r="HY89" s="353"/>
      <c r="HZ89" s="322"/>
      <c r="IA89" s="322"/>
      <c r="IB89" s="322"/>
      <c r="IC89" s="322"/>
      <c r="ID89" s="322"/>
      <c r="IF89" s="220"/>
      <c r="IG89" s="220"/>
      <c r="IH89" s="322"/>
      <c r="II89" s="220"/>
      <c r="IJ89" s="220" t="s">
        <v>165</v>
      </c>
      <c r="IK89" s="322"/>
    </row>
    <row r="90" spans="1:246" s="222" customFormat="1" ht="33.75" x14ac:dyDescent="0.25">
      <c r="A90" s="370"/>
      <c r="B90" s="369" t="s">
        <v>1143</v>
      </c>
      <c r="C90" s="473" t="s">
        <v>1142</v>
      </c>
      <c r="D90" s="473"/>
      <c r="E90" s="473"/>
      <c r="F90" s="473"/>
      <c r="G90" s="473"/>
      <c r="H90" s="368" t="s">
        <v>161</v>
      </c>
      <c r="I90" s="367">
        <v>91</v>
      </c>
      <c r="J90" s="307"/>
      <c r="K90" s="367">
        <v>91</v>
      </c>
      <c r="L90" s="219"/>
      <c r="M90" s="307"/>
      <c r="N90" s="219"/>
      <c r="O90" s="307"/>
      <c r="P90" s="366">
        <v>49378.44</v>
      </c>
      <c r="HY90" s="353"/>
      <c r="HZ90" s="322"/>
      <c r="IA90" s="322"/>
      <c r="IB90" s="322"/>
      <c r="IC90" s="322"/>
      <c r="ID90" s="322"/>
      <c r="IF90" s="220"/>
      <c r="IG90" s="220"/>
      <c r="IH90" s="322"/>
      <c r="II90" s="220"/>
      <c r="IJ90" s="220" t="s">
        <v>1142</v>
      </c>
      <c r="IK90" s="322"/>
    </row>
    <row r="91" spans="1:246" s="222" customFormat="1" ht="33.75" x14ac:dyDescent="0.25">
      <c r="A91" s="370"/>
      <c r="B91" s="369" t="s">
        <v>1141</v>
      </c>
      <c r="C91" s="473" t="s">
        <v>1140</v>
      </c>
      <c r="D91" s="473"/>
      <c r="E91" s="473"/>
      <c r="F91" s="473"/>
      <c r="G91" s="473"/>
      <c r="H91" s="368" t="s">
        <v>161</v>
      </c>
      <c r="I91" s="367">
        <v>52</v>
      </c>
      <c r="J91" s="307"/>
      <c r="K91" s="367">
        <v>52</v>
      </c>
      <c r="L91" s="219"/>
      <c r="M91" s="307"/>
      <c r="N91" s="219"/>
      <c r="O91" s="307"/>
      <c r="P91" s="366">
        <v>28216.25</v>
      </c>
      <c r="HY91" s="353"/>
      <c r="HZ91" s="322"/>
      <c r="IA91" s="322"/>
      <c r="IB91" s="322"/>
      <c r="IC91" s="322"/>
      <c r="ID91" s="322"/>
      <c r="IF91" s="220"/>
      <c r="IG91" s="220"/>
      <c r="IH91" s="322"/>
      <c r="II91" s="220"/>
      <c r="IJ91" s="220" t="s">
        <v>1140</v>
      </c>
      <c r="IK91" s="322"/>
    </row>
    <row r="92" spans="1:246" s="222" customFormat="1" ht="15" x14ac:dyDescent="0.25">
      <c r="A92" s="365"/>
      <c r="B92" s="364"/>
      <c r="C92" s="553" t="s">
        <v>154</v>
      </c>
      <c r="D92" s="553"/>
      <c r="E92" s="553"/>
      <c r="F92" s="553"/>
      <c r="G92" s="553"/>
      <c r="H92" s="363"/>
      <c r="I92" s="360"/>
      <c r="J92" s="360"/>
      <c r="K92" s="360"/>
      <c r="L92" s="362"/>
      <c r="M92" s="360"/>
      <c r="N92" s="361">
        <v>95456.31</v>
      </c>
      <c r="O92" s="360"/>
      <c r="P92" s="359">
        <v>198549.12</v>
      </c>
      <c r="HY92" s="353"/>
      <c r="HZ92" s="322"/>
      <c r="IA92" s="322"/>
      <c r="IB92" s="322"/>
      <c r="IC92" s="322"/>
      <c r="ID92" s="322"/>
      <c r="IF92" s="220"/>
      <c r="IG92" s="220"/>
      <c r="IH92" s="322"/>
      <c r="II92" s="220"/>
      <c r="IJ92" s="220"/>
      <c r="IK92" s="322" t="s">
        <v>154</v>
      </c>
    </row>
    <row r="93" spans="1:246" s="222" customFormat="1" ht="15" x14ac:dyDescent="0.25">
      <c r="A93" s="379" t="s">
        <v>57</v>
      </c>
      <c r="B93" s="378" t="s">
        <v>1199</v>
      </c>
      <c r="C93" s="554" t="s">
        <v>1198</v>
      </c>
      <c r="D93" s="554"/>
      <c r="E93" s="554"/>
      <c r="F93" s="554"/>
      <c r="G93" s="554"/>
      <c r="H93" s="363" t="s">
        <v>289</v>
      </c>
      <c r="I93" s="360">
        <v>9.6</v>
      </c>
      <c r="J93" s="377">
        <v>1</v>
      </c>
      <c r="K93" s="385">
        <v>9.6</v>
      </c>
      <c r="L93" s="362"/>
      <c r="M93" s="360"/>
      <c r="N93" s="376"/>
      <c r="O93" s="360"/>
      <c r="P93" s="375"/>
      <c r="HY93" s="353"/>
      <c r="HZ93" s="322" t="s">
        <v>1198</v>
      </c>
      <c r="IA93" s="322" t="s">
        <v>78</v>
      </c>
      <c r="IB93" s="322" t="s">
        <v>78</v>
      </c>
      <c r="IC93" s="322" t="s">
        <v>78</v>
      </c>
      <c r="ID93" s="322" t="s">
        <v>78</v>
      </c>
      <c r="IF93" s="220"/>
      <c r="IG93" s="220"/>
      <c r="IH93" s="322"/>
      <c r="II93" s="220"/>
      <c r="IJ93" s="220"/>
      <c r="IK93" s="322"/>
    </row>
    <row r="94" spans="1:246" s="222" customFormat="1" ht="15" x14ac:dyDescent="0.25">
      <c r="A94" s="384"/>
      <c r="B94" s="383"/>
      <c r="C94" s="523" t="s">
        <v>1197</v>
      </c>
      <c r="D94" s="523"/>
      <c r="E94" s="523"/>
      <c r="F94" s="523"/>
      <c r="G94" s="523"/>
      <c r="H94" s="523"/>
      <c r="I94" s="523"/>
      <c r="J94" s="523"/>
      <c r="K94" s="523"/>
      <c r="L94" s="523"/>
      <c r="M94" s="523"/>
      <c r="N94" s="523"/>
      <c r="O94" s="523"/>
      <c r="P94" s="557"/>
      <c r="HY94" s="353"/>
      <c r="HZ94" s="322"/>
      <c r="IA94" s="322"/>
      <c r="IB94" s="322"/>
      <c r="IC94" s="322"/>
      <c r="ID94" s="322"/>
      <c r="IF94" s="220"/>
      <c r="IG94" s="220"/>
      <c r="IH94" s="322"/>
      <c r="II94" s="220"/>
      <c r="IJ94" s="220"/>
      <c r="IK94" s="322"/>
      <c r="IL94" s="213" t="s">
        <v>1197</v>
      </c>
    </row>
    <row r="95" spans="1:246" s="222" customFormat="1" ht="15" x14ac:dyDescent="0.25">
      <c r="A95" s="374"/>
      <c r="B95" s="369" t="s">
        <v>578</v>
      </c>
      <c r="C95" s="473" t="s">
        <v>577</v>
      </c>
      <c r="D95" s="473"/>
      <c r="E95" s="473"/>
      <c r="F95" s="473"/>
      <c r="G95" s="473"/>
      <c r="H95" s="368" t="s">
        <v>177</v>
      </c>
      <c r="I95" s="373">
        <v>13.32</v>
      </c>
      <c r="J95" s="307"/>
      <c r="K95" s="382">
        <v>127.872</v>
      </c>
      <c r="L95" s="212"/>
      <c r="M95" s="221"/>
      <c r="N95" s="372">
        <v>538.35</v>
      </c>
      <c r="O95" s="307"/>
      <c r="P95" s="366">
        <v>68839.89</v>
      </c>
      <c r="Q95" s="371"/>
      <c r="R95" s="371"/>
      <c r="HY95" s="353"/>
      <c r="HZ95" s="322"/>
      <c r="IA95" s="322"/>
      <c r="IB95" s="322"/>
      <c r="IC95" s="322"/>
      <c r="ID95" s="322"/>
      <c r="IF95" s="220" t="s">
        <v>577</v>
      </c>
      <c r="IG95" s="220"/>
      <c r="IH95" s="322"/>
      <c r="II95" s="220"/>
      <c r="IJ95" s="220"/>
      <c r="IK95" s="322"/>
    </row>
    <row r="96" spans="1:246" s="222" customFormat="1" ht="15" x14ac:dyDescent="0.25">
      <c r="A96" s="374"/>
      <c r="B96" s="369" t="s">
        <v>725</v>
      </c>
      <c r="C96" s="473" t="s">
        <v>724</v>
      </c>
      <c r="D96" s="473"/>
      <c r="E96" s="473"/>
      <c r="F96" s="473"/>
      <c r="G96" s="473"/>
      <c r="H96" s="368" t="s">
        <v>174</v>
      </c>
      <c r="I96" s="373">
        <v>2.44</v>
      </c>
      <c r="J96" s="307"/>
      <c r="K96" s="382">
        <v>23.423999999999999</v>
      </c>
      <c r="L96" s="419">
        <v>4.3499999999999996</v>
      </c>
      <c r="M96" s="418">
        <v>1.23</v>
      </c>
      <c r="N96" s="372">
        <v>5.35</v>
      </c>
      <c r="O96" s="307"/>
      <c r="P96" s="366">
        <v>125.32</v>
      </c>
      <c r="Q96" s="371"/>
      <c r="R96" s="371"/>
      <c r="HY96" s="353"/>
      <c r="HZ96" s="322"/>
      <c r="IA96" s="322"/>
      <c r="IB96" s="322"/>
      <c r="IC96" s="322"/>
      <c r="ID96" s="322"/>
      <c r="IF96" s="220" t="s">
        <v>724</v>
      </c>
      <c r="IG96" s="220"/>
      <c r="IH96" s="322"/>
      <c r="II96" s="220"/>
      <c r="IJ96" s="220"/>
      <c r="IK96" s="322"/>
    </row>
    <row r="97" spans="1:249" s="222" customFormat="1" ht="22.5" x14ac:dyDescent="0.25">
      <c r="A97" s="374"/>
      <c r="B97" s="369" t="s">
        <v>1139</v>
      </c>
      <c r="C97" s="473" t="s">
        <v>1138</v>
      </c>
      <c r="D97" s="473"/>
      <c r="E97" s="473"/>
      <c r="F97" s="473"/>
      <c r="G97" s="473"/>
      <c r="H97" s="368" t="s">
        <v>174</v>
      </c>
      <c r="I97" s="373">
        <v>5.63</v>
      </c>
      <c r="J97" s="307"/>
      <c r="K97" s="382">
        <v>54.048000000000002</v>
      </c>
      <c r="L97" s="419">
        <v>115.43</v>
      </c>
      <c r="M97" s="447">
        <v>1.8</v>
      </c>
      <c r="N97" s="372">
        <v>207.77</v>
      </c>
      <c r="O97" s="307"/>
      <c r="P97" s="366">
        <v>11229.55</v>
      </c>
      <c r="Q97" s="371"/>
      <c r="R97" s="371"/>
      <c r="HY97" s="353"/>
      <c r="HZ97" s="322"/>
      <c r="IA97" s="322"/>
      <c r="IB97" s="322"/>
      <c r="IC97" s="322"/>
      <c r="ID97" s="322"/>
      <c r="IF97" s="220" t="s">
        <v>1138</v>
      </c>
      <c r="IG97" s="220"/>
      <c r="IH97" s="322"/>
      <c r="II97" s="220"/>
      <c r="IJ97" s="220"/>
      <c r="IK97" s="322"/>
    </row>
    <row r="98" spans="1:249" s="222" customFormat="1" ht="22.5" x14ac:dyDescent="0.25">
      <c r="A98" s="374"/>
      <c r="B98" s="369" t="s">
        <v>1137</v>
      </c>
      <c r="C98" s="473" t="s">
        <v>1136</v>
      </c>
      <c r="D98" s="473"/>
      <c r="E98" s="473"/>
      <c r="F98" s="473"/>
      <c r="G98" s="473"/>
      <c r="H98" s="368" t="s">
        <v>174</v>
      </c>
      <c r="I98" s="373">
        <v>11.26</v>
      </c>
      <c r="J98" s="307"/>
      <c r="K98" s="382">
        <v>108.096</v>
      </c>
      <c r="L98" s="212"/>
      <c r="M98" s="221"/>
      <c r="N98" s="372">
        <v>3.06</v>
      </c>
      <c r="O98" s="307"/>
      <c r="P98" s="366">
        <v>330.77</v>
      </c>
      <c r="Q98" s="371"/>
      <c r="R98" s="371"/>
      <c r="HY98" s="353"/>
      <c r="HZ98" s="322"/>
      <c r="IA98" s="322"/>
      <c r="IB98" s="322"/>
      <c r="IC98" s="322"/>
      <c r="ID98" s="322"/>
      <c r="IF98" s="220" t="s">
        <v>1136</v>
      </c>
      <c r="IG98" s="220"/>
      <c r="IH98" s="322"/>
      <c r="II98" s="220"/>
      <c r="IJ98" s="220"/>
      <c r="IK98" s="322"/>
    </row>
    <row r="99" spans="1:249" s="222" customFormat="1" ht="15" x14ac:dyDescent="0.25">
      <c r="A99" s="374"/>
      <c r="B99" s="369" t="s">
        <v>1196</v>
      </c>
      <c r="C99" s="473" t="s">
        <v>1195</v>
      </c>
      <c r="D99" s="473"/>
      <c r="E99" s="473"/>
      <c r="F99" s="473"/>
      <c r="G99" s="473"/>
      <c r="H99" s="368" t="s">
        <v>289</v>
      </c>
      <c r="I99" s="373">
        <v>0.26</v>
      </c>
      <c r="J99" s="307"/>
      <c r="K99" s="382">
        <v>2.496</v>
      </c>
      <c r="L99" s="419">
        <v>340.41</v>
      </c>
      <c r="M99" s="418">
        <v>1.73</v>
      </c>
      <c r="N99" s="372">
        <v>588.91</v>
      </c>
      <c r="O99" s="307"/>
      <c r="P99" s="366">
        <v>1469.92</v>
      </c>
      <c r="Q99" s="371"/>
      <c r="R99" s="371"/>
      <c r="HY99" s="353"/>
      <c r="HZ99" s="322"/>
      <c r="IA99" s="322"/>
      <c r="IB99" s="322"/>
      <c r="IC99" s="322"/>
      <c r="ID99" s="322"/>
      <c r="IF99" s="220" t="s">
        <v>1195</v>
      </c>
      <c r="IG99" s="220"/>
      <c r="IH99" s="322"/>
      <c r="II99" s="220"/>
      <c r="IJ99" s="220"/>
      <c r="IK99" s="322"/>
    </row>
    <row r="100" spans="1:249" s="222" customFormat="1" ht="15" x14ac:dyDescent="0.25">
      <c r="A100" s="374"/>
      <c r="B100" s="369" t="s">
        <v>723</v>
      </c>
      <c r="C100" s="473" t="s">
        <v>722</v>
      </c>
      <c r="D100" s="473"/>
      <c r="E100" s="473"/>
      <c r="F100" s="473"/>
      <c r="G100" s="473"/>
      <c r="H100" s="368" t="s">
        <v>289</v>
      </c>
      <c r="I100" s="367">
        <v>2</v>
      </c>
      <c r="J100" s="307"/>
      <c r="K100" s="380">
        <v>19.2</v>
      </c>
      <c r="L100" s="419">
        <v>114.64</v>
      </c>
      <c r="M100" s="418">
        <v>1.1499999999999999</v>
      </c>
      <c r="N100" s="372">
        <v>131.84</v>
      </c>
      <c r="O100" s="307"/>
      <c r="P100" s="366">
        <v>2531.33</v>
      </c>
      <c r="Q100" s="371"/>
      <c r="R100" s="371"/>
      <c r="HY100" s="353"/>
      <c r="HZ100" s="322"/>
      <c r="IA100" s="322"/>
      <c r="IB100" s="322"/>
      <c r="IC100" s="322"/>
      <c r="ID100" s="322"/>
      <c r="IF100" s="220" t="s">
        <v>722</v>
      </c>
      <c r="IG100" s="220"/>
      <c r="IH100" s="322"/>
      <c r="II100" s="220"/>
      <c r="IJ100" s="220"/>
      <c r="IK100" s="322"/>
    </row>
    <row r="101" spans="1:249" s="222" customFormat="1" ht="15" x14ac:dyDescent="0.25">
      <c r="A101" s="432" t="s">
        <v>230</v>
      </c>
      <c r="B101" s="431" t="s">
        <v>1135</v>
      </c>
      <c r="C101" s="558" t="s">
        <v>1134</v>
      </c>
      <c r="D101" s="558"/>
      <c r="E101" s="558"/>
      <c r="F101" s="558"/>
      <c r="G101" s="558"/>
      <c r="H101" s="339" t="s">
        <v>157</v>
      </c>
      <c r="I101" s="444">
        <v>2.5</v>
      </c>
      <c r="J101" s="428"/>
      <c r="K101" s="430">
        <v>24</v>
      </c>
      <c r="L101" s="429"/>
      <c r="M101" s="428"/>
      <c r="N101" s="429"/>
      <c r="O101" s="428"/>
      <c r="P101" s="427"/>
      <c r="HY101" s="353"/>
      <c r="HZ101" s="322"/>
      <c r="IA101" s="322"/>
      <c r="IB101" s="322"/>
      <c r="IC101" s="322"/>
      <c r="ID101" s="322"/>
      <c r="IF101" s="220"/>
      <c r="IG101" s="220"/>
      <c r="IH101" s="322"/>
      <c r="II101" s="220"/>
      <c r="IJ101" s="220"/>
      <c r="IK101" s="322"/>
      <c r="IM101" s="415" t="s">
        <v>1134</v>
      </c>
    </row>
    <row r="102" spans="1:249" s="222" customFormat="1" ht="15" x14ac:dyDescent="0.25">
      <c r="A102" s="341"/>
      <c r="B102" s="340"/>
      <c r="C102" s="553" t="s">
        <v>166</v>
      </c>
      <c r="D102" s="553"/>
      <c r="E102" s="553"/>
      <c r="F102" s="553"/>
      <c r="G102" s="553"/>
      <c r="H102" s="363"/>
      <c r="I102" s="360"/>
      <c r="J102" s="360"/>
      <c r="K102" s="360"/>
      <c r="L102" s="362"/>
      <c r="M102" s="360"/>
      <c r="N102" s="361"/>
      <c r="O102" s="360"/>
      <c r="P102" s="359">
        <v>84526.78</v>
      </c>
      <c r="Q102" s="371"/>
      <c r="R102" s="371"/>
      <c r="HY102" s="353"/>
      <c r="HZ102" s="322"/>
      <c r="IA102" s="322"/>
      <c r="IB102" s="322"/>
      <c r="IC102" s="322"/>
      <c r="ID102" s="322"/>
      <c r="IF102" s="220"/>
      <c r="IG102" s="220"/>
      <c r="IH102" s="322" t="s">
        <v>166</v>
      </c>
      <c r="II102" s="220"/>
      <c r="IJ102" s="220"/>
      <c r="IK102" s="322"/>
      <c r="IM102" s="415"/>
    </row>
    <row r="103" spans="1:249" s="222" customFormat="1" ht="15" x14ac:dyDescent="0.25">
      <c r="A103" s="370"/>
      <c r="B103" s="369"/>
      <c r="C103" s="473" t="s">
        <v>165</v>
      </c>
      <c r="D103" s="473"/>
      <c r="E103" s="473"/>
      <c r="F103" s="473"/>
      <c r="G103" s="473"/>
      <c r="H103" s="368"/>
      <c r="I103" s="307"/>
      <c r="J103" s="307"/>
      <c r="K103" s="307"/>
      <c r="L103" s="219"/>
      <c r="M103" s="307"/>
      <c r="N103" s="219"/>
      <c r="O103" s="307"/>
      <c r="P103" s="366">
        <v>68839.89</v>
      </c>
      <c r="HY103" s="353"/>
      <c r="HZ103" s="322"/>
      <c r="IA103" s="322"/>
      <c r="IB103" s="322"/>
      <c r="IC103" s="322"/>
      <c r="ID103" s="322"/>
      <c r="IF103" s="220"/>
      <c r="IG103" s="220"/>
      <c r="IH103" s="322"/>
      <c r="II103" s="220"/>
      <c r="IJ103" s="220" t="s">
        <v>165</v>
      </c>
      <c r="IK103" s="322"/>
      <c r="IM103" s="415"/>
    </row>
    <row r="104" spans="1:249" s="222" customFormat="1" ht="33.75" x14ac:dyDescent="0.25">
      <c r="A104" s="370"/>
      <c r="B104" s="369" t="s">
        <v>1143</v>
      </c>
      <c r="C104" s="473" t="s">
        <v>1142</v>
      </c>
      <c r="D104" s="473"/>
      <c r="E104" s="473"/>
      <c r="F104" s="473"/>
      <c r="G104" s="473"/>
      <c r="H104" s="368" t="s">
        <v>161</v>
      </c>
      <c r="I104" s="367">
        <v>91</v>
      </c>
      <c r="J104" s="307"/>
      <c r="K104" s="367">
        <v>91</v>
      </c>
      <c r="L104" s="219"/>
      <c r="M104" s="307"/>
      <c r="N104" s="219"/>
      <c r="O104" s="307"/>
      <c r="P104" s="366">
        <v>62644.3</v>
      </c>
      <c r="HY104" s="353"/>
      <c r="HZ104" s="322"/>
      <c r="IA104" s="322"/>
      <c r="IB104" s="322"/>
      <c r="IC104" s="322"/>
      <c r="ID104" s="322"/>
      <c r="IF104" s="220"/>
      <c r="IG104" s="220"/>
      <c r="IH104" s="322"/>
      <c r="II104" s="220"/>
      <c r="IJ104" s="220" t="s">
        <v>1142</v>
      </c>
      <c r="IK104" s="322"/>
      <c r="IM104" s="415"/>
    </row>
    <row r="105" spans="1:249" s="222" customFormat="1" ht="33.75" x14ac:dyDescent="0.25">
      <c r="A105" s="370"/>
      <c r="B105" s="369" t="s">
        <v>1141</v>
      </c>
      <c r="C105" s="473" t="s">
        <v>1140</v>
      </c>
      <c r="D105" s="473"/>
      <c r="E105" s="473"/>
      <c r="F105" s="473"/>
      <c r="G105" s="473"/>
      <c r="H105" s="368" t="s">
        <v>161</v>
      </c>
      <c r="I105" s="367">
        <v>52</v>
      </c>
      <c r="J105" s="307"/>
      <c r="K105" s="367">
        <v>52</v>
      </c>
      <c r="L105" s="219"/>
      <c r="M105" s="307"/>
      <c r="N105" s="219"/>
      <c r="O105" s="307"/>
      <c r="P105" s="366">
        <v>35796.74</v>
      </c>
      <c r="HY105" s="353"/>
      <c r="HZ105" s="322"/>
      <c r="IA105" s="322"/>
      <c r="IB105" s="322"/>
      <c r="IC105" s="322"/>
      <c r="ID105" s="322"/>
      <c r="IF105" s="220"/>
      <c r="IG105" s="220"/>
      <c r="IH105" s="322"/>
      <c r="II105" s="220"/>
      <c r="IJ105" s="220" t="s">
        <v>1140</v>
      </c>
      <c r="IK105" s="322"/>
      <c r="IM105" s="415"/>
    </row>
    <row r="106" spans="1:249" s="222" customFormat="1" ht="15" x14ac:dyDescent="0.25">
      <c r="A106" s="365"/>
      <c r="B106" s="364"/>
      <c r="C106" s="553" t="s">
        <v>154</v>
      </c>
      <c r="D106" s="553"/>
      <c r="E106" s="553"/>
      <c r="F106" s="553"/>
      <c r="G106" s="553"/>
      <c r="H106" s="363"/>
      <c r="I106" s="360"/>
      <c r="J106" s="360"/>
      <c r="K106" s="360"/>
      <c r="L106" s="362"/>
      <c r="M106" s="360"/>
      <c r="N106" s="361">
        <v>19059.150000000001</v>
      </c>
      <c r="O106" s="360"/>
      <c r="P106" s="359">
        <v>182967.82</v>
      </c>
      <c r="HY106" s="353"/>
      <c r="HZ106" s="322"/>
      <c r="IA106" s="322"/>
      <c r="IB106" s="322"/>
      <c r="IC106" s="322"/>
      <c r="ID106" s="322"/>
      <c r="IF106" s="220"/>
      <c r="IG106" s="220"/>
      <c r="IH106" s="322"/>
      <c r="II106" s="220"/>
      <c r="IJ106" s="220"/>
      <c r="IK106" s="322" t="s">
        <v>154</v>
      </c>
      <c r="IM106" s="415"/>
    </row>
    <row r="107" spans="1:249" s="222" customFormat="1" ht="1.5" customHeight="1" x14ac:dyDescent="0.25">
      <c r="A107" s="358"/>
      <c r="B107" s="328"/>
      <c r="C107" s="328"/>
      <c r="D107" s="328"/>
      <c r="E107" s="328"/>
      <c r="F107" s="357"/>
      <c r="G107" s="357"/>
      <c r="H107" s="357"/>
      <c r="I107" s="357"/>
      <c r="J107" s="329"/>
      <c r="K107" s="357"/>
      <c r="L107" s="329"/>
      <c r="M107" s="356"/>
      <c r="N107" s="329"/>
      <c r="O107" s="355"/>
      <c r="P107" s="354"/>
      <c r="Q107" s="347"/>
      <c r="R107" s="346"/>
      <c r="HY107" s="353"/>
      <c r="HZ107" s="322"/>
      <c r="IA107" s="322"/>
      <c r="IB107" s="322"/>
      <c r="IC107" s="322"/>
      <c r="ID107" s="322"/>
      <c r="IF107" s="220"/>
      <c r="IG107" s="220"/>
      <c r="IH107" s="322"/>
      <c r="II107" s="220"/>
      <c r="IJ107" s="220"/>
      <c r="IK107" s="322"/>
      <c r="IM107" s="415"/>
    </row>
    <row r="108" spans="1:249" s="222" customFormat="1" ht="15" x14ac:dyDescent="0.25">
      <c r="A108" s="341"/>
      <c r="B108" s="345"/>
      <c r="C108" s="559" t="s">
        <v>571</v>
      </c>
      <c r="D108" s="559"/>
      <c r="E108" s="559"/>
      <c r="F108" s="559"/>
      <c r="G108" s="559"/>
      <c r="H108" s="559"/>
      <c r="I108" s="559"/>
      <c r="J108" s="559"/>
      <c r="K108" s="559"/>
      <c r="L108" s="559"/>
      <c r="M108" s="559"/>
      <c r="N108" s="559"/>
      <c r="O108" s="559"/>
      <c r="P108" s="348"/>
      <c r="Q108" s="347"/>
      <c r="R108" s="346"/>
      <c r="HY108" s="353"/>
      <c r="HZ108" s="322"/>
      <c r="IA108" s="322"/>
      <c r="IB108" s="322"/>
      <c r="IC108" s="322"/>
      <c r="ID108" s="322"/>
      <c r="IF108" s="220"/>
      <c r="IG108" s="220"/>
      <c r="IH108" s="322"/>
      <c r="II108" s="220"/>
      <c r="IJ108" s="220"/>
      <c r="IK108" s="322"/>
      <c r="IM108" s="415"/>
      <c r="IN108" s="331" t="s">
        <v>571</v>
      </c>
    </row>
    <row r="109" spans="1:249" s="222" customFormat="1" ht="15" x14ac:dyDescent="0.25">
      <c r="A109" s="341"/>
      <c r="B109" s="340"/>
      <c r="C109" s="524" t="s">
        <v>149</v>
      </c>
      <c r="D109" s="524"/>
      <c r="E109" s="524"/>
      <c r="F109" s="524"/>
      <c r="G109" s="524"/>
      <c r="H109" s="524"/>
      <c r="I109" s="524"/>
      <c r="J109" s="524"/>
      <c r="K109" s="524"/>
      <c r="L109" s="524"/>
      <c r="M109" s="524"/>
      <c r="N109" s="524"/>
      <c r="O109" s="524"/>
      <c r="P109" s="334">
        <v>235418.27</v>
      </c>
      <c r="Q109" s="347"/>
      <c r="R109" s="346"/>
      <c r="HY109" s="353"/>
      <c r="HZ109" s="322"/>
      <c r="IA109" s="322"/>
      <c r="IB109" s="322"/>
      <c r="IC109" s="322"/>
      <c r="ID109" s="322"/>
      <c r="IF109" s="220"/>
      <c r="IG109" s="220"/>
      <c r="IH109" s="322"/>
      <c r="II109" s="220"/>
      <c r="IJ109" s="220"/>
      <c r="IK109" s="322"/>
      <c r="IM109" s="415"/>
      <c r="IN109" s="331"/>
      <c r="IO109" s="226" t="s">
        <v>149</v>
      </c>
    </row>
    <row r="110" spans="1:249" s="222" customFormat="1" ht="15" x14ac:dyDescent="0.25">
      <c r="A110" s="341"/>
      <c r="B110" s="340"/>
      <c r="C110" s="524" t="s">
        <v>143</v>
      </c>
      <c r="D110" s="524"/>
      <c r="E110" s="524"/>
      <c r="F110" s="524"/>
      <c r="G110" s="524"/>
      <c r="H110" s="524"/>
      <c r="I110" s="524"/>
      <c r="J110" s="524"/>
      <c r="K110" s="524"/>
      <c r="L110" s="524"/>
      <c r="M110" s="524"/>
      <c r="N110" s="524"/>
      <c r="O110" s="524"/>
      <c r="P110" s="342"/>
      <c r="Q110" s="347"/>
      <c r="R110" s="346"/>
      <c r="HY110" s="353"/>
      <c r="HZ110" s="322"/>
      <c r="IA110" s="322"/>
      <c r="IB110" s="322"/>
      <c r="IC110" s="322"/>
      <c r="ID110" s="322"/>
      <c r="IF110" s="220"/>
      <c r="IG110" s="220"/>
      <c r="IH110" s="322"/>
      <c r="II110" s="220"/>
      <c r="IJ110" s="220"/>
      <c r="IK110" s="322"/>
      <c r="IM110" s="415"/>
      <c r="IN110" s="331"/>
      <c r="IO110" s="226" t="s">
        <v>143</v>
      </c>
    </row>
    <row r="111" spans="1:249" s="222" customFormat="1" ht="15" x14ac:dyDescent="0.25">
      <c r="A111" s="341"/>
      <c r="B111" s="340"/>
      <c r="C111" s="524" t="s">
        <v>148</v>
      </c>
      <c r="D111" s="524"/>
      <c r="E111" s="524"/>
      <c r="F111" s="524"/>
      <c r="G111" s="524"/>
      <c r="H111" s="524"/>
      <c r="I111" s="524"/>
      <c r="J111" s="524"/>
      <c r="K111" s="524"/>
      <c r="L111" s="524"/>
      <c r="M111" s="524"/>
      <c r="N111" s="524"/>
      <c r="O111" s="524"/>
      <c r="P111" s="334">
        <v>110731.45</v>
      </c>
      <c r="Q111" s="347"/>
      <c r="R111" s="346"/>
      <c r="HY111" s="353"/>
      <c r="HZ111" s="322"/>
      <c r="IA111" s="322"/>
      <c r="IB111" s="322"/>
      <c r="IC111" s="322"/>
      <c r="ID111" s="322"/>
      <c r="IF111" s="220"/>
      <c r="IG111" s="220"/>
      <c r="IH111" s="322"/>
      <c r="II111" s="220"/>
      <c r="IJ111" s="220"/>
      <c r="IK111" s="322"/>
      <c r="IM111" s="415"/>
      <c r="IN111" s="331"/>
      <c r="IO111" s="226" t="s">
        <v>148</v>
      </c>
    </row>
    <row r="112" spans="1:249" s="222" customFormat="1" ht="15" x14ac:dyDescent="0.25">
      <c r="A112" s="341"/>
      <c r="B112" s="340"/>
      <c r="C112" s="524" t="s">
        <v>147</v>
      </c>
      <c r="D112" s="524"/>
      <c r="E112" s="524"/>
      <c r="F112" s="524"/>
      <c r="G112" s="524"/>
      <c r="H112" s="524"/>
      <c r="I112" s="524"/>
      <c r="J112" s="524"/>
      <c r="K112" s="524"/>
      <c r="L112" s="524"/>
      <c r="M112" s="524"/>
      <c r="N112" s="524"/>
      <c r="O112" s="524"/>
      <c r="P112" s="334">
        <v>86034.28</v>
      </c>
      <c r="Q112" s="347"/>
      <c r="R112" s="346"/>
      <c r="HY112" s="353"/>
      <c r="HZ112" s="322"/>
      <c r="IA112" s="322"/>
      <c r="IB112" s="322"/>
      <c r="IC112" s="322"/>
      <c r="ID112" s="322"/>
      <c r="IF112" s="220"/>
      <c r="IG112" s="220"/>
      <c r="IH112" s="322"/>
      <c r="II112" s="220"/>
      <c r="IJ112" s="220"/>
      <c r="IK112" s="322"/>
      <c r="IM112" s="415"/>
      <c r="IN112" s="331"/>
      <c r="IO112" s="226" t="s">
        <v>147</v>
      </c>
    </row>
    <row r="113" spans="1:249" s="222" customFormat="1" ht="15" x14ac:dyDescent="0.25">
      <c r="A113" s="341"/>
      <c r="B113" s="340"/>
      <c r="C113" s="524" t="s">
        <v>146</v>
      </c>
      <c r="D113" s="524"/>
      <c r="E113" s="524"/>
      <c r="F113" s="524"/>
      <c r="G113" s="524"/>
      <c r="H113" s="524"/>
      <c r="I113" s="524"/>
      <c r="J113" s="524"/>
      <c r="K113" s="524"/>
      <c r="L113" s="524"/>
      <c r="M113" s="524"/>
      <c r="N113" s="524"/>
      <c r="O113" s="524"/>
      <c r="P113" s="334">
        <v>34391.160000000003</v>
      </c>
      <c r="Q113" s="347"/>
      <c r="R113" s="346"/>
      <c r="HY113" s="353"/>
      <c r="HZ113" s="322"/>
      <c r="IA113" s="322"/>
      <c r="IB113" s="322"/>
      <c r="IC113" s="322"/>
      <c r="ID113" s="322"/>
      <c r="IF113" s="220"/>
      <c r="IG113" s="220"/>
      <c r="IH113" s="322"/>
      <c r="II113" s="220"/>
      <c r="IJ113" s="220"/>
      <c r="IK113" s="322"/>
      <c r="IM113" s="415"/>
      <c r="IN113" s="331"/>
      <c r="IO113" s="226" t="s">
        <v>146</v>
      </c>
    </row>
    <row r="114" spans="1:249" s="222" customFormat="1" ht="15" x14ac:dyDescent="0.25">
      <c r="A114" s="341"/>
      <c r="B114" s="340"/>
      <c r="C114" s="524" t="s">
        <v>145</v>
      </c>
      <c r="D114" s="524"/>
      <c r="E114" s="524"/>
      <c r="F114" s="524"/>
      <c r="G114" s="524"/>
      <c r="H114" s="524"/>
      <c r="I114" s="524"/>
      <c r="J114" s="524"/>
      <c r="K114" s="524"/>
      <c r="L114" s="524"/>
      <c r="M114" s="524"/>
      <c r="N114" s="524"/>
      <c r="O114" s="524"/>
      <c r="P114" s="334">
        <v>4261.38</v>
      </c>
      <c r="Q114" s="347"/>
      <c r="R114" s="346"/>
      <c r="HY114" s="353"/>
      <c r="HZ114" s="322"/>
      <c r="IA114" s="322"/>
      <c r="IB114" s="322"/>
      <c r="IC114" s="322"/>
      <c r="ID114" s="322"/>
      <c r="IF114" s="220"/>
      <c r="IG114" s="220"/>
      <c r="IH114" s="322"/>
      <c r="II114" s="220"/>
      <c r="IJ114" s="220"/>
      <c r="IK114" s="322"/>
      <c r="IM114" s="415"/>
      <c r="IN114" s="331"/>
      <c r="IO114" s="226" t="s">
        <v>145</v>
      </c>
    </row>
    <row r="115" spans="1:249" s="222" customFormat="1" ht="15" x14ac:dyDescent="0.25">
      <c r="A115" s="341"/>
      <c r="B115" s="340"/>
      <c r="C115" s="524" t="s">
        <v>144</v>
      </c>
      <c r="D115" s="524"/>
      <c r="E115" s="524"/>
      <c r="F115" s="524"/>
      <c r="G115" s="524"/>
      <c r="H115" s="524"/>
      <c r="I115" s="524"/>
      <c r="J115" s="524"/>
      <c r="K115" s="524"/>
      <c r="L115" s="524"/>
      <c r="M115" s="524"/>
      <c r="N115" s="524"/>
      <c r="O115" s="524"/>
      <c r="P115" s="334">
        <v>381516.94</v>
      </c>
      <c r="Q115" s="347"/>
      <c r="R115" s="346"/>
      <c r="HY115" s="353"/>
      <c r="HZ115" s="322"/>
      <c r="IA115" s="322"/>
      <c r="IB115" s="322"/>
      <c r="IC115" s="322"/>
      <c r="ID115" s="322"/>
      <c r="IF115" s="220"/>
      <c r="IG115" s="220"/>
      <c r="IH115" s="322"/>
      <c r="II115" s="220"/>
      <c r="IJ115" s="220"/>
      <c r="IK115" s="322"/>
      <c r="IM115" s="415"/>
      <c r="IN115" s="331"/>
      <c r="IO115" s="226" t="s">
        <v>144</v>
      </c>
    </row>
    <row r="116" spans="1:249" s="222" customFormat="1" ht="15" x14ac:dyDescent="0.25">
      <c r="A116" s="341"/>
      <c r="B116" s="340"/>
      <c r="C116" s="524" t="s">
        <v>143</v>
      </c>
      <c r="D116" s="524"/>
      <c r="E116" s="524"/>
      <c r="F116" s="524"/>
      <c r="G116" s="524"/>
      <c r="H116" s="524"/>
      <c r="I116" s="524"/>
      <c r="J116" s="524"/>
      <c r="K116" s="524"/>
      <c r="L116" s="524"/>
      <c r="M116" s="524"/>
      <c r="N116" s="524"/>
      <c r="O116" s="524"/>
      <c r="P116" s="342"/>
      <c r="Q116" s="347"/>
      <c r="R116" s="346"/>
      <c r="HY116" s="353"/>
      <c r="HZ116" s="322"/>
      <c r="IA116" s="322"/>
      <c r="IB116" s="322"/>
      <c r="IC116" s="322"/>
      <c r="ID116" s="322"/>
      <c r="IF116" s="220"/>
      <c r="IG116" s="220"/>
      <c r="IH116" s="322"/>
      <c r="II116" s="220"/>
      <c r="IJ116" s="220"/>
      <c r="IK116" s="322"/>
      <c r="IM116" s="415"/>
      <c r="IN116" s="331"/>
      <c r="IO116" s="226" t="s">
        <v>143</v>
      </c>
    </row>
    <row r="117" spans="1:249" s="222" customFormat="1" ht="15" x14ac:dyDescent="0.25">
      <c r="A117" s="341"/>
      <c r="B117" s="340"/>
      <c r="C117" s="524" t="s">
        <v>142</v>
      </c>
      <c r="D117" s="524"/>
      <c r="E117" s="524"/>
      <c r="F117" s="524"/>
      <c r="G117" s="524"/>
      <c r="H117" s="524"/>
      <c r="I117" s="524"/>
      <c r="J117" s="524"/>
      <c r="K117" s="524"/>
      <c r="L117" s="524"/>
      <c r="M117" s="524"/>
      <c r="N117" s="524"/>
      <c r="O117" s="524"/>
      <c r="P117" s="334">
        <v>93172.84</v>
      </c>
      <c r="Q117" s="347"/>
      <c r="R117" s="346"/>
      <c r="HY117" s="353"/>
      <c r="HZ117" s="322"/>
      <c r="IA117" s="322"/>
      <c r="IB117" s="322"/>
      <c r="IC117" s="322"/>
      <c r="ID117" s="322"/>
      <c r="IF117" s="220"/>
      <c r="IG117" s="220"/>
      <c r="IH117" s="322"/>
      <c r="II117" s="220"/>
      <c r="IJ117" s="220"/>
      <c r="IK117" s="322"/>
      <c r="IM117" s="415"/>
      <c r="IN117" s="331"/>
      <c r="IO117" s="226" t="s">
        <v>142</v>
      </c>
    </row>
    <row r="118" spans="1:249" s="222" customFormat="1" ht="15" x14ac:dyDescent="0.25">
      <c r="A118" s="341"/>
      <c r="B118" s="340"/>
      <c r="C118" s="524" t="s">
        <v>141</v>
      </c>
      <c r="D118" s="524"/>
      <c r="E118" s="524"/>
      <c r="F118" s="524"/>
      <c r="G118" s="524"/>
      <c r="H118" s="524"/>
      <c r="I118" s="524"/>
      <c r="J118" s="524"/>
      <c r="K118" s="524"/>
      <c r="L118" s="524"/>
      <c r="M118" s="524"/>
      <c r="N118" s="524"/>
      <c r="O118" s="524"/>
      <c r="P118" s="334">
        <v>78378.05</v>
      </c>
      <c r="Q118" s="347"/>
      <c r="R118" s="346"/>
      <c r="HY118" s="353"/>
      <c r="HZ118" s="322"/>
      <c r="IA118" s="322"/>
      <c r="IB118" s="322"/>
      <c r="IC118" s="322"/>
      <c r="ID118" s="322"/>
      <c r="IF118" s="220"/>
      <c r="IG118" s="220"/>
      <c r="IH118" s="322"/>
      <c r="II118" s="220"/>
      <c r="IJ118" s="220"/>
      <c r="IK118" s="322"/>
      <c r="IM118" s="415"/>
      <c r="IN118" s="331"/>
      <c r="IO118" s="226" t="s">
        <v>141</v>
      </c>
    </row>
    <row r="119" spans="1:249" s="222" customFormat="1" ht="15" x14ac:dyDescent="0.25">
      <c r="A119" s="341"/>
      <c r="B119" s="340"/>
      <c r="C119" s="524" t="s">
        <v>140</v>
      </c>
      <c r="D119" s="524"/>
      <c r="E119" s="524"/>
      <c r="F119" s="524"/>
      <c r="G119" s="524"/>
      <c r="H119" s="524"/>
      <c r="I119" s="524"/>
      <c r="J119" s="524"/>
      <c r="K119" s="524"/>
      <c r="L119" s="524"/>
      <c r="M119" s="524"/>
      <c r="N119" s="524"/>
      <c r="O119" s="524"/>
      <c r="P119" s="334">
        <v>29929.07</v>
      </c>
      <c r="Q119" s="347"/>
      <c r="R119" s="346"/>
      <c r="HY119" s="353"/>
      <c r="HZ119" s="322"/>
      <c r="IA119" s="322"/>
      <c r="IB119" s="322"/>
      <c r="IC119" s="322"/>
      <c r="ID119" s="322"/>
      <c r="IF119" s="220"/>
      <c r="IG119" s="220"/>
      <c r="IH119" s="322"/>
      <c r="II119" s="220"/>
      <c r="IJ119" s="220"/>
      <c r="IK119" s="322"/>
      <c r="IM119" s="415"/>
      <c r="IN119" s="331"/>
      <c r="IO119" s="226" t="s">
        <v>140</v>
      </c>
    </row>
    <row r="120" spans="1:249" s="222" customFormat="1" ht="15" x14ac:dyDescent="0.25">
      <c r="A120" s="341"/>
      <c r="B120" s="340"/>
      <c r="C120" s="524" t="s">
        <v>139</v>
      </c>
      <c r="D120" s="524"/>
      <c r="E120" s="524"/>
      <c r="F120" s="524"/>
      <c r="G120" s="524"/>
      <c r="H120" s="524"/>
      <c r="I120" s="524"/>
      <c r="J120" s="524"/>
      <c r="K120" s="524"/>
      <c r="L120" s="524"/>
      <c r="M120" s="524"/>
      <c r="N120" s="524"/>
      <c r="O120" s="524"/>
      <c r="P120" s="334">
        <v>4001.25</v>
      </c>
      <c r="Q120" s="347"/>
      <c r="R120" s="346"/>
      <c r="HY120" s="353"/>
      <c r="HZ120" s="322"/>
      <c r="IA120" s="322"/>
      <c r="IB120" s="322"/>
      <c r="IC120" s="322"/>
      <c r="ID120" s="322"/>
      <c r="IF120" s="220"/>
      <c r="IG120" s="220"/>
      <c r="IH120" s="322"/>
      <c r="II120" s="220"/>
      <c r="IJ120" s="220"/>
      <c r="IK120" s="322"/>
      <c r="IM120" s="415"/>
      <c r="IN120" s="331"/>
      <c r="IO120" s="226" t="s">
        <v>139</v>
      </c>
    </row>
    <row r="121" spans="1:249" s="222" customFormat="1" ht="15" x14ac:dyDescent="0.25">
      <c r="A121" s="341"/>
      <c r="B121" s="340"/>
      <c r="C121" s="524" t="s">
        <v>138</v>
      </c>
      <c r="D121" s="524"/>
      <c r="E121" s="524"/>
      <c r="F121" s="524"/>
      <c r="G121" s="524"/>
      <c r="H121" s="524"/>
      <c r="I121" s="524"/>
      <c r="J121" s="524"/>
      <c r="K121" s="524"/>
      <c r="L121" s="524"/>
      <c r="M121" s="524"/>
      <c r="N121" s="524"/>
      <c r="O121" s="524"/>
      <c r="P121" s="334">
        <v>112022.74</v>
      </c>
      <c r="Q121" s="347"/>
      <c r="R121" s="346"/>
      <c r="HY121" s="353"/>
      <c r="HZ121" s="322"/>
      <c r="IA121" s="322"/>
      <c r="IB121" s="322"/>
      <c r="IC121" s="322"/>
      <c r="ID121" s="322"/>
      <c r="IF121" s="220"/>
      <c r="IG121" s="220"/>
      <c r="IH121" s="322"/>
      <c r="II121" s="220"/>
      <c r="IJ121" s="220"/>
      <c r="IK121" s="322"/>
      <c r="IM121" s="415"/>
      <c r="IN121" s="331"/>
      <c r="IO121" s="226" t="s">
        <v>138</v>
      </c>
    </row>
    <row r="122" spans="1:249" s="222" customFormat="1" ht="15" x14ac:dyDescent="0.25">
      <c r="A122" s="341"/>
      <c r="B122" s="340"/>
      <c r="C122" s="524" t="s">
        <v>137</v>
      </c>
      <c r="D122" s="524"/>
      <c r="E122" s="524"/>
      <c r="F122" s="524"/>
      <c r="G122" s="524"/>
      <c r="H122" s="524"/>
      <c r="I122" s="524"/>
      <c r="J122" s="524"/>
      <c r="K122" s="524"/>
      <c r="L122" s="524"/>
      <c r="M122" s="524"/>
      <c r="N122" s="524"/>
      <c r="O122" s="524"/>
      <c r="P122" s="334">
        <v>64012.99</v>
      </c>
      <c r="Q122" s="347"/>
      <c r="R122" s="346"/>
      <c r="HY122" s="353"/>
      <c r="HZ122" s="322"/>
      <c r="IA122" s="322"/>
      <c r="IB122" s="322"/>
      <c r="IC122" s="322"/>
      <c r="ID122" s="322"/>
      <c r="IF122" s="220"/>
      <c r="IG122" s="220"/>
      <c r="IH122" s="322"/>
      <c r="II122" s="220"/>
      <c r="IJ122" s="220"/>
      <c r="IK122" s="322"/>
      <c r="IM122" s="415"/>
      <c r="IN122" s="331"/>
      <c r="IO122" s="226" t="s">
        <v>137</v>
      </c>
    </row>
    <row r="123" spans="1:249" s="222" customFormat="1" ht="15" x14ac:dyDescent="0.25">
      <c r="A123" s="341"/>
      <c r="B123" s="340"/>
      <c r="C123" s="524" t="s">
        <v>652</v>
      </c>
      <c r="D123" s="524"/>
      <c r="E123" s="524"/>
      <c r="F123" s="524"/>
      <c r="G123" s="524"/>
      <c r="H123" s="524"/>
      <c r="I123" s="524"/>
      <c r="J123" s="524"/>
      <c r="K123" s="524"/>
      <c r="L123" s="524"/>
      <c r="M123" s="524"/>
      <c r="N123" s="524"/>
      <c r="O123" s="524"/>
      <c r="P123" s="334">
        <v>62527.7</v>
      </c>
      <c r="Q123" s="347"/>
      <c r="R123" s="346"/>
      <c r="HY123" s="353"/>
      <c r="HZ123" s="322"/>
      <c r="IA123" s="322"/>
      <c r="IB123" s="322"/>
      <c r="IC123" s="322"/>
      <c r="ID123" s="322"/>
      <c r="IF123" s="220"/>
      <c r="IG123" s="220"/>
      <c r="IH123" s="322"/>
      <c r="II123" s="220"/>
      <c r="IJ123" s="220"/>
      <c r="IK123" s="322"/>
      <c r="IM123" s="415"/>
      <c r="IN123" s="331"/>
      <c r="IO123" s="226" t="s">
        <v>652</v>
      </c>
    </row>
    <row r="124" spans="1:249" s="222" customFormat="1" ht="15" x14ac:dyDescent="0.25">
      <c r="A124" s="341"/>
      <c r="B124" s="340"/>
      <c r="C124" s="524" t="s">
        <v>143</v>
      </c>
      <c r="D124" s="524"/>
      <c r="E124" s="524"/>
      <c r="F124" s="524"/>
      <c r="G124" s="524"/>
      <c r="H124" s="524"/>
      <c r="I124" s="524"/>
      <c r="J124" s="524"/>
      <c r="K124" s="524"/>
      <c r="L124" s="524"/>
      <c r="M124" s="524"/>
      <c r="N124" s="524"/>
      <c r="O124" s="524"/>
      <c r="P124" s="342"/>
      <c r="Q124" s="347"/>
      <c r="R124" s="346"/>
      <c r="HY124" s="353"/>
      <c r="HZ124" s="322"/>
      <c r="IA124" s="322"/>
      <c r="IB124" s="322"/>
      <c r="IC124" s="322"/>
      <c r="ID124" s="322"/>
      <c r="IF124" s="220"/>
      <c r="IG124" s="220"/>
      <c r="IH124" s="322"/>
      <c r="II124" s="220"/>
      <c r="IJ124" s="220"/>
      <c r="IK124" s="322"/>
      <c r="IM124" s="415"/>
      <c r="IN124" s="331"/>
      <c r="IO124" s="226" t="s">
        <v>143</v>
      </c>
    </row>
    <row r="125" spans="1:249" s="222" customFormat="1" ht="15" x14ac:dyDescent="0.25">
      <c r="A125" s="341"/>
      <c r="B125" s="340"/>
      <c r="C125" s="524" t="s">
        <v>142</v>
      </c>
      <c r="D125" s="524"/>
      <c r="E125" s="524"/>
      <c r="F125" s="524"/>
      <c r="G125" s="524"/>
      <c r="H125" s="524"/>
      <c r="I125" s="524"/>
      <c r="J125" s="524"/>
      <c r="K125" s="524"/>
      <c r="L125" s="524"/>
      <c r="M125" s="524"/>
      <c r="N125" s="524"/>
      <c r="O125" s="524"/>
      <c r="P125" s="334">
        <v>17558.61</v>
      </c>
      <c r="Q125" s="347"/>
      <c r="R125" s="346"/>
      <c r="HY125" s="353"/>
      <c r="HZ125" s="322"/>
      <c r="IA125" s="322"/>
      <c r="IB125" s="322"/>
      <c r="IC125" s="322"/>
      <c r="ID125" s="322"/>
      <c r="IF125" s="220"/>
      <c r="IG125" s="220"/>
      <c r="IH125" s="322"/>
      <c r="II125" s="220"/>
      <c r="IJ125" s="220"/>
      <c r="IK125" s="322"/>
      <c r="IM125" s="415"/>
      <c r="IN125" s="331"/>
      <c r="IO125" s="226" t="s">
        <v>142</v>
      </c>
    </row>
    <row r="126" spans="1:249" s="222" customFormat="1" ht="15" x14ac:dyDescent="0.25">
      <c r="A126" s="341"/>
      <c r="B126" s="340"/>
      <c r="C126" s="524" t="s">
        <v>141</v>
      </c>
      <c r="D126" s="524"/>
      <c r="E126" s="524"/>
      <c r="F126" s="524"/>
      <c r="G126" s="524"/>
      <c r="H126" s="524"/>
      <c r="I126" s="524"/>
      <c r="J126" s="524"/>
      <c r="K126" s="524"/>
      <c r="L126" s="524"/>
      <c r="M126" s="524"/>
      <c r="N126" s="524"/>
      <c r="O126" s="524"/>
      <c r="P126" s="334">
        <v>7656.23</v>
      </c>
      <c r="Q126" s="347"/>
      <c r="R126" s="346"/>
      <c r="HY126" s="353"/>
      <c r="HZ126" s="322"/>
      <c r="IA126" s="322"/>
      <c r="IB126" s="322"/>
      <c r="IC126" s="322"/>
      <c r="ID126" s="322"/>
      <c r="IF126" s="220"/>
      <c r="IG126" s="220"/>
      <c r="IH126" s="322"/>
      <c r="II126" s="220"/>
      <c r="IJ126" s="220"/>
      <c r="IK126" s="322"/>
      <c r="IM126" s="415"/>
      <c r="IN126" s="331"/>
      <c r="IO126" s="226" t="s">
        <v>141</v>
      </c>
    </row>
    <row r="127" spans="1:249" s="222" customFormat="1" ht="15" x14ac:dyDescent="0.25">
      <c r="A127" s="341"/>
      <c r="B127" s="340"/>
      <c r="C127" s="524" t="s">
        <v>140</v>
      </c>
      <c r="D127" s="524"/>
      <c r="E127" s="524"/>
      <c r="F127" s="524"/>
      <c r="G127" s="524"/>
      <c r="H127" s="524"/>
      <c r="I127" s="524"/>
      <c r="J127" s="524"/>
      <c r="K127" s="524"/>
      <c r="L127" s="524"/>
      <c r="M127" s="524"/>
      <c r="N127" s="524"/>
      <c r="O127" s="524"/>
      <c r="P127" s="334">
        <v>4462.09</v>
      </c>
      <c r="Q127" s="347"/>
      <c r="R127" s="346"/>
      <c r="HY127" s="353"/>
      <c r="HZ127" s="322"/>
      <c r="IA127" s="322"/>
      <c r="IB127" s="322"/>
      <c r="IC127" s="322"/>
      <c r="ID127" s="322"/>
      <c r="IF127" s="220"/>
      <c r="IG127" s="220"/>
      <c r="IH127" s="322"/>
      <c r="II127" s="220"/>
      <c r="IJ127" s="220"/>
      <c r="IK127" s="322"/>
      <c r="IM127" s="415"/>
      <c r="IN127" s="331"/>
      <c r="IO127" s="226" t="s">
        <v>140</v>
      </c>
    </row>
    <row r="128" spans="1:249" s="222" customFormat="1" ht="15" x14ac:dyDescent="0.25">
      <c r="A128" s="341"/>
      <c r="B128" s="340"/>
      <c r="C128" s="524" t="s">
        <v>139</v>
      </c>
      <c r="D128" s="524"/>
      <c r="E128" s="524"/>
      <c r="F128" s="524"/>
      <c r="G128" s="524"/>
      <c r="H128" s="524"/>
      <c r="I128" s="524"/>
      <c r="J128" s="524"/>
      <c r="K128" s="524"/>
      <c r="L128" s="524"/>
      <c r="M128" s="524"/>
      <c r="N128" s="524"/>
      <c r="O128" s="524"/>
      <c r="P128" s="414">
        <v>260.13</v>
      </c>
      <c r="Q128" s="347"/>
      <c r="R128" s="346"/>
      <c r="HY128" s="353"/>
      <c r="HZ128" s="322"/>
      <c r="IA128" s="322"/>
      <c r="IB128" s="322"/>
      <c r="IC128" s="322"/>
      <c r="ID128" s="322"/>
      <c r="IF128" s="220"/>
      <c r="IG128" s="220"/>
      <c r="IH128" s="322"/>
      <c r="II128" s="220"/>
      <c r="IJ128" s="220"/>
      <c r="IK128" s="322"/>
      <c r="IM128" s="415"/>
      <c r="IN128" s="331"/>
      <c r="IO128" s="226" t="s">
        <v>139</v>
      </c>
    </row>
    <row r="129" spans="1:251" s="222" customFormat="1" ht="15" x14ac:dyDescent="0.25">
      <c r="A129" s="341"/>
      <c r="B129" s="340"/>
      <c r="C129" s="524" t="s">
        <v>138</v>
      </c>
      <c r="D129" s="524"/>
      <c r="E129" s="524"/>
      <c r="F129" s="524"/>
      <c r="G129" s="524"/>
      <c r="H129" s="524"/>
      <c r="I129" s="524"/>
      <c r="J129" s="524"/>
      <c r="K129" s="524"/>
      <c r="L129" s="524"/>
      <c r="M129" s="524"/>
      <c r="N129" s="524"/>
      <c r="O129" s="524"/>
      <c r="P129" s="334">
        <v>21360.080000000002</v>
      </c>
      <c r="Q129" s="347"/>
      <c r="R129" s="346"/>
      <c r="HY129" s="353"/>
      <c r="HZ129" s="322"/>
      <c r="IA129" s="322"/>
      <c r="IB129" s="322"/>
      <c r="IC129" s="322"/>
      <c r="ID129" s="322"/>
      <c r="IF129" s="220"/>
      <c r="IG129" s="220"/>
      <c r="IH129" s="322"/>
      <c r="II129" s="220"/>
      <c r="IJ129" s="220"/>
      <c r="IK129" s="322"/>
      <c r="IM129" s="415"/>
      <c r="IN129" s="331"/>
      <c r="IO129" s="226" t="s">
        <v>138</v>
      </c>
    </row>
    <row r="130" spans="1:251" s="222" customFormat="1" ht="15" x14ac:dyDescent="0.25">
      <c r="A130" s="341"/>
      <c r="B130" s="340"/>
      <c r="C130" s="524" t="s">
        <v>137</v>
      </c>
      <c r="D130" s="524"/>
      <c r="E130" s="524"/>
      <c r="F130" s="524"/>
      <c r="G130" s="524"/>
      <c r="H130" s="524"/>
      <c r="I130" s="524"/>
      <c r="J130" s="524"/>
      <c r="K130" s="524"/>
      <c r="L130" s="524"/>
      <c r="M130" s="524"/>
      <c r="N130" s="524"/>
      <c r="O130" s="524"/>
      <c r="P130" s="334">
        <v>11230.56</v>
      </c>
      <c r="Q130" s="347"/>
      <c r="R130" s="346"/>
      <c r="HY130" s="353"/>
      <c r="HZ130" s="322"/>
      <c r="IA130" s="322"/>
      <c r="IB130" s="322"/>
      <c r="IC130" s="322"/>
      <c r="ID130" s="322"/>
      <c r="IF130" s="220"/>
      <c r="IG130" s="220"/>
      <c r="IH130" s="322"/>
      <c r="II130" s="220"/>
      <c r="IJ130" s="220"/>
      <c r="IK130" s="322"/>
      <c r="IM130" s="415"/>
      <c r="IN130" s="331"/>
      <c r="IO130" s="226" t="s">
        <v>137</v>
      </c>
    </row>
    <row r="131" spans="1:251" s="222" customFormat="1" ht="15" x14ac:dyDescent="0.25">
      <c r="A131" s="341"/>
      <c r="B131" s="340"/>
      <c r="C131" s="524" t="s">
        <v>134</v>
      </c>
      <c r="D131" s="524"/>
      <c r="E131" s="524"/>
      <c r="F131" s="524"/>
      <c r="G131" s="524"/>
      <c r="H131" s="524"/>
      <c r="I131" s="524"/>
      <c r="J131" s="524"/>
      <c r="K131" s="524"/>
      <c r="L131" s="524"/>
      <c r="M131" s="524"/>
      <c r="N131" s="524"/>
      <c r="O131" s="524"/>
      <c r="P131" s="334">
        <v>145122.60999999999</v>
      </c>
      <c r="Q131" s="347"/>
      <c r="R131" s="346"/>
      <c r="HY131" s="353"/>
      <c r="HZ131" s="322"/>
      <c r="IA131" s="322"/>
      <c r="IB131" s="322"/>
      <c r="IC131" s="322"/>
      <c r="ID131" s="322"/>
      <c r="IF131" s="220"/>
      <c r="IG131" s="220"/>
      <c r="IH131" s="322"/>
      <c r="II131" s="220"/>
      <c r="IJ131" s="220"/>
      <c r="IK131" s="322"/>
      <c r="IM131" s="415"/>
      <c r="IN131" s="331"/>
      <c r="IO131" s="226" t="s">
        <v>134</v>
      </c>
    </row>
    <row r="132" spans="1:251" s="222" customFormat="1" ht="15" x14ac:dyDescent="0.25">
      <c r="A132" s="341"/>
      <c r="B132" s="340"/>
      <c r="C132" s="524" t="s">
        <v>133</v>
      </c>
      <c r="D132" s="524"/>
      <c r="E132" s="524"/>
      <c r="F132" s="524"/>
      <c r="G132" s="524"/>
      <c r="H132" s="524"/>
      <c r="I132" s="524"/>
      <c r="J132" s="524"/>
      <c r="K132" s="524"/>
      <c r="L132" s="524"/>
      <c r="M132" s="524"/>
      <c r="N132" s="524"/>
      <c r="O132" s="524"/>
      <c r="P132" s="334">
        <v>133382.82</v>
      </c>
      <c r="Q132" s="347"/>
      <c r="R132" s="346"/>
      <c r="HY132" s="353"/>
      <c r="HZ132" s="322"/>
      <c r="IA132" s="322"/>
      <c r="IB132" s="322"/>
      <c r="IC132" s="322"/>
      <c r="ID132" s="322"/>
      <c r="IF132" s="220"/>
      <c r="IG132" s="220"/>
      <c r="IH132" s="322"/>
      <c r="II132" s="220"/>
      <c r="IJ132" s="220"/>
      <c r="IK132" s="322"/>
      <c r="IM132" s="415"/>
      <c r="IN132" s="331"/>
      <c r="IO132" s="226" t="s">
        <v>133</v>
      </c>
    </row>
    <row r="133" spans="1:251" s="222" customFormat="1" ht="15" x14ac:dyDescent="0.25">
      <c r="A133" s="341"/>
      <c r="B133" s="340"/>
      <c r="C133" s="524" t="s">
        <v>132</v>
      </c>
      <c r="D133" s="524"/>
      <c r="E133" s="524"/>
      <c r="F133" s="524"/>
      <c r="G133" s="524"/>
      <c r="H133" s="524"/>
      <c r="I133" s="524"/>
      <c r="J133" s="524"/>
      <c r="K133" s="524"/>
      <c r="L133" s="524"/>
      <c r="M133" s="524"/>
      <c r="N133" s="524"/>
      <c r="O133" s="524"/>
      <c r="P133" s="334">
        <v>75243.55</v>
      </c>
      <c r="Q133" s="347"/>
      <c r="R133" s="346"/>
      <c r="HY133" s="353"/>
      <c r="HZ133" s="322"/>
      <c r="IA133" s="322"/>
      <c r="IB133" s="322"/>
      <c r="IC133" s="322"/>
      <c r="ID133" s="322"/>
      <c r="IF133" s="220"/>
      <c r="IG133" s="220"/>
      <c r="IH133" s="322"/>
      <c r="II133" s="220"/>
      <c r="IJ133" s="220"/>
      <c r="IK133" s="322"/>
      <c r="IM133" s="415"/>
      <c r="IN133" s="331"/>
      <c r="IO133" s="226" t="s">
        <v>132</v>
      </c>
    </row>
    <row r="134" spans="1:251" s="222" customFormat="1" ht="15" x14ac:dyDescent="0.25">
      <c r="A134" s="341"/>
      <c r="B134" s="345"/>
      <c r="C134" s="559" t="s">
        <v>570</v>
      </c>
      <c r="D134" s="559"/>
      <c r="E134" s="559"/>
      <c r="F134" s="559"/>
      <c r="G134" s="559"/>
      <c r="H134" s="559"/>
      <c r="I134" s="559"/>
      <c r="J134" s="559"/>
      <c r="K134" s="559"/>
      <c r="L134" s="559"/>
      <c r="M134" s="559"/>
      <c r="N134" s="559"/>
      <c r="O134" s="559"/>
      <c r="P134" s="344">
        <v>444044.64</v>
      </c>
      <c r="Q134" s="347"/>
      <c r="R134" s="346"/>
      <c r="HY134" s="353"/>
      <c r="HZ134" s="322"/>
      <c r="IA134" s="322"/>
      <c r="IB134" s="322"/>
      <c r="IC134" s="322"/>
      <c r="ID134" s="322"/>
      <c r="IF134" s="220"/>
      <c r="IG134" s="220"/>
      <c r="IH134" s="322"/>
      <c r="II134" s="220"/>
      <c r="IJ134" s="220"/>
      <c r="IK134" s="322"/>
      <c r="IM134" s="415"/>
      <c r="IN134" s="331"/>
      <c r="IP134" s="331" t="s">
        <v>570</v>
      </c>
    </row>
    <row r="135" spans="1:251" s="222" customFormat="1" ht="15" x14ac:dyDescent="0.25">
      <c r="A135" s="341"/>
      <c r="B135" s="340"/>
      <c r="C135" s="524" t="s">
        <v>130</v>
      </c>
      <c r="D135" s="524"/>
      <c r="E135" s="524"/>
      <c r="F135" s="524"/>
      <c r="G135" s="524"/>
      <c r="H135" s="524"/>
      <c r="I135" s="524"/>
      <c r="J135" s="524"/>
      <c r="K135" s="524"/>
      <c r="L135" s="524"/>
      <c r="M135" s="524"/>
      <c r="N135" s="524"/>
      <c r="O135" s="524"/>
      <c r="P135" s="342"/>
      <c r="Q135" s="347"/>
      <c r="R135" s="346"/>
      <c r="HY135" s="353"/>
      <c r="HZ135" s="322"/>
      <c r="IA135" s="322"/>
      <c r="IB135" s="322"/>
      <c r="IC135" s="322"/>
      <c r="ID135" s="322"/>
      <c r="IF135" s="220"/>
      <c r="IG135" s="220"/>
      <c r="IH135" s="322"/>
      <c r="II135" s="220"/>
      <c r="IJ135" s="220"/>
      <c r="IK135" s="322"/>
      <c r="IM135" s="415"/>
      <c r="IN135" s="331"/>
      <c r="IO135" s="226" t="s">
        <v>130</v>
      </c>
      <c r="IP135" s="331"/>
    </row>
    <row r="136" spans="1:251" s="222" customFormat="1" ht="15" x14ac:dyDescent="0.25">
      <c r="A136" s="341"/>
      <c r="B136" s="340"/>
      <c r="C136" s="524" t="s">
        <v>127</v>
      </c>
      <c r="D136" s="524"/>
      <c r="E136" s="524"/>
      <c r="F136" s="524"/>
      <c r="G136" s="524"/>
      <c r="H136" s="524"/>
      <c r="I136" s="524"/>
      <c r="J136" s="524"/>
      <c r="K136" s="337" t="s">
        <v>1194</v>
      </c>
      <c r="L136" s="336"/>
      <c r="M136" s="336"/>
      <c r="O136" s="335"/>
      <c r="P136" s="342"/>
      <c r="Q136" s="347"/>
      <c r="R136" s="346"/>
      <c r="HY136" s="353"/>
      <c r="HZ136" s="322"/>
      <c r="IA136" s="322"/>
      <c r="IB136" s="322"/>
      <c r="IC136" s="322"/>
      <c r="ID136" s="322"/>
      <c r="IF136" s="220"/>
      <c r="IG136" s="220"/>
      <c r="IH136" s="322"/>
      <c r="II136" s="220"/>
      <c r="IJ136" s="220"/>
      <c r="IK136" s="322"/>
      <c r="IM136" s="415"/>
      <c r="IN136" s="331"/>
      <c r="IP136" s="331"/>
      <c r="IQ136" s="226" t="s">
        <v>127</v>
      </c>
    </row>
    <row r="137" spans="1:251" s="222" customFormat="1" ht="15" x14ac:dyDescent="0.25">
      <c r="A137" s="341"/>
      <c r="B137" s="340"/>
      <c r="C137" s="524" t="s">
        <v>125</v>
      </c>
      <c r="D137" s="524"/>
      <c r="E137" s="524"/>
      <c r="F137" s="524"/>
      <c r="G137" s="524"/>
      <c r="H137" s="524"/>
      <c r="I137" s="524"/>
      <c r="J137" s="524"/>
      <c r="K137" s="337" t="s">
        <v>1193</v>
      </c>
      <c r="L137" s="336"/>
      <c r="M137" s="336"/>
      <c r="O137" s="335"/>
      <c r="P137" s="342"/>
      <c r="Q137" s="347"/>
      <c r="R137" s="346"/>
      <c r="HY137" s="353"/>
      <c r="HZ137" s="322"/>
      <c r="IA137" s="322"/>
      <c r="IB137" s="322"/>
      <c r="IC137" s="322"/>
      <c r="ID137" s="322"/>
      <c r="IF137" s="220"/>
      <c r="IG137" s="220"/>
      <c r="IH137" s="322"/>
      <c r="II137" s="220"/>
      <c r="IJ137" s="220"/>
      <c r="IK137" s="322"/>
      <c r="IM137" s="415"/>
      <c r="IN137" s="331"/>
      <c r="IP137" s="331"/>
      <c r="IQ137" s="226" t="s">
        <v>125</v>
      </c>
    </row>
    <row r="138" spans="1:251" s="222" customFormat="1" ht="15" x14ac:dyDescent="0.25">
      <c r="A138" s="544" t="s">
        <v>1192</v>
      </c>
      <c r="B138" s="545"/>
      <c r="C138" s="545"/>
      <c r="D138" s="545"/>
      <c r="E138" s="545"/>
      <c r="F138" s="545"/>
      <c r="G138" s="545"/>
      <c r="H138" s="545"/>
      <c r="I138" s="545"/>
      <c r="J138" s="545"/>
      <c r="K138" s="545"/>
      <c r="L138" s="545"/>
      <c r="M138" s="545"/>
      <c r="N138" s="545"/>
      <c r="O138" s="545"/>
      <c r="P138" s="546"/>
      <c r="HY138" s="353" t="s">
        <v>1192</v>
      </c>
      <c r="HZ138" s="322"/>
      <c r="IA138" s="322"/>
      <c r="IB138" s="322"/>
      <c r="IC138" s="322"/>
      <c r="ID138" s="322"/>
      <c r="IF138" s="220"/>
      <c r="IG138" s="220"/>
      <c r="IH138" s="322"/>
      <c r="II138" s="220"/>
      <c r="IJ138" s="220"/>
      <c r="IK138" s="322"/>
      <c r="IM138" s="415"/>
      <c r="IN138" s="331"/>
      <c r="IP138" s="331"/>
    </row>
    <row r="139" spans="1:251" s="222" customFormat="1" ht="22.5" x14ac:dyDescent="0.25">
      <c r="A139" s="379" t="s">
        <v>53</v>
      </c>
      <c r="B139" s="378" t="s">
        <v>964</v>
      </c>
      <c r="C139" s="554" t="s">
        <v>963</v>
      </c>
      <c r="D139" s="554"/>
      <c r="E139" s="554"/>
      <c r="F139" s="554"/>
      <c r="G139" s="554"/>
      <c r="H139" s="363" t="s">
        <v>919</v>
      </c>
      <c r="I139" s="360">
        <v>0.125</v>
      </c>
      <c r="J139" s="377">
        <v>1</v>
      </c>
      <c r="K139" s="424">
        <v>0.125</v>
      </c>
      <c r="L139" s="362"/>
      <c r="M139" s="360"/>
      <c r="N139" s="376"/>
      <c r="O139" s="360"/>
      <c r="P139" s="375"/>
      <c r="HY139" s="353"/>
      <c r="HZ139" s="322" t="s">
        <v>963</v>
      </c>
      <c r="IA139" s="322" t="s">
        <v>78</v>
      </c>
      <c r="IB139" s="322" t="s">
        <v>78</v>
      </c>
      <c r="IC139" s="322" t="s">
        <v>78</v>
      </c>
      <c r="ID139" s="322" t="s">
        <v>78</v>
      </c>
      <c r="IF139" s="220"/>
      <c r="IG139" s="220"/>
      <c r="IH139" s="322"/>
      <c r="II139" s="220"/>
      <c r="IJ139" s="220"/>
      <c r="IK139" s="322"/>
      <c r="IM139" s="415"/>
      <c r="IN139" s="331"/>
      <c r="IP139" s="331"/>
    </row>
    <row r="140" spans="1:251" s="222" customFormat="1" ht="15" x14ac:dyDescent="0.25">
      <c r="A140" s="384"/>
      <c r="B140" s="383"/>
      <c r="C140" s="523" t="s">
        <v>917</v>
      </c>
      <c r="D140" s="523"/>
      <c r="E140" s="523"/>
      <c r="F140" s="523"/>
      <c r="G140" s="523"/>
      <c r="H140" s="523"/>
      <c r="I140" s="523"/>
      <c r="J140" s="523"/>
      <c r="K140" s="523"/>
      <c r="L140" s="523"/>
      <c r="M140" s="523"/>
      <c r="N140" s="523"/>
      <c r="O140" s="523"/>
      <c r="P140" s="557"/>
      <c r="HY140" s="353"/>
      <c r="HZ140" s="322"/>
      <c r="IA140" s="322"/>
      <c r="IB140" s="322"/>
      <c r="IC140" s="322"/>
      <c r="ID140" s="322"/>
      <c r="IF140" s="220"/>
      <c r="IG140" s="220"/>
      <c r="IH140" s="322"/>
      <c r="II140" s="220"/>
      <c r="IJ140" s="220"/>
      <c r="IK140" s="322"/>
      <c r="IL140" s="213" t="s">
        <v>917</v>
      </c>
      <c r="IM140" s="415"/>
      <c r="IN140" s="331"/>
      <c r="IP140" s="331"/>
    </row>
    <row r="141" spans="1:251" s="222" customFormat="1" ht="22.5" x14ac:dyDescent="0.25">
      <c r="A141" s="423"/>
      <c r="B141" s="340" t="s">
        <v>1129</v>
      </c>
      <c r="C141" s="555" t="s">
        <v>1127</v>
      </c>
      <c r="D141" s="555"/>
      <c r="E141" s="555"/>
      <c r="F141" s="555"/>
      <c r="G141" s="555"/>
      <c r="H141" s="555"/>
      <c r="I141" s="555"/>
      <c r="J141" s="555"/>
      <c r="K141" s="555"/>
      <c r="L141" s="555"/>
      <c r="M141" s="555"/>
      <c r="N141" s="555"/>
      <c r="O141" s="555"/>
      <c r="P141" s="556"/>
      <c r="HY141" s="353"/>
      <c r="HZ141" s="322"/>
      <c r="IA141" s="322"/>
      <c r="IB141" s="322"/>
      <c r="IC141" s="322"/>
      <c r="ID141" s="322"/>
      <c r="IE141" s="213" t="s">
        <v>1127</v>
      </c>
      <c r="IF141" s="220"/>
      <c r="IG141" s="220"/>
      <c r="IH141" s="322"/>
      <c r="II141" s="220"/>
      <c r="IJ141" s="220"/>
      <c r="IK141" s="322"/>
      <c r="IM141" s="415"/>
      <c r="IN141" s="331"/>
      <c r="IP141" s="331"/>
    </row>
    <row r="142" spans="1:251" s="222" customFormat="1" ht="15" x14ac:dyDescent="0.25">
      <c r="A142" s="374"/>
      <c r="B142" s="369" t="s">
        <v>962</v>
      </c>
      <c r="C142" s="473" t="s">
        <v>961</v>
      </c>
      <c r="D142" s="473"/>
      <c r="E142" s="473"/>
      <c r="F142" s="473"/>
      <c r="G142" s="473"/>
      <c r="H142" s="368" t="s">
        <v>174</v>
      </c>
      <c r="I142" s="373">
        <v>0.35</v>
      </c>
      <c r="J142" s="373">
        <v>1.35</v>
      </c>
      <c r="K142" s="435">
        <v>5.9062499999999997E-2</v>
      </c>
      <c r="L142" s="419">
        <v>828.16</v>
      </c>
      <c r="M142" s="418">
        <v>1.38</v>
      </c>
      <c r="N142" s="372">
        <v>1142.8599999999999</v>
      </c>
      <c r="O142" s="307"/>
      <c r="P142" s="366">
        <v>67.5</v>
      </c>
      <c r="Q142" s="371"/>
      <c r="R142" s="371"/>
      <c r="HY142" s="353"/>
      <c r="HZ142" s="322"/>
      <c r="IA142" s="322"/>
      <c r="IB142" s="322"/>
      <c r="IC142" s="322"/>
      <c r="ID142" s="322"/>
      <c r="IF142" s="220" t="s">
        <v>961</v>
      </c>
      <c r="IG142" s="220"/>
      <c r="IH142" s="322"/>
      <c r="II142" s="220"/>
      <c r="IJ142" s="220"/>
      <c r="IK142" s="322"/>
      <c r="IM142" s="415"/>
      <c r="IN142" s="331"/>
      <c r="IP142" s="331"/>
    </row>
    <row r="143" spans="1:251" s="222" customFormat="1" ht="15" x14ac:dyDescent="0.25">
      <c r="A143" s="370"/>
      <c r="B143" s="369" t="s">
        <v>321</v>
      </c>
      <c r="C143" s="473" t="s">
        <v>320</v>
      </c>
      <c r="D143" s="473"/>
      <c r="E143" s="473"/>
      <c r="F143" s="473"/>
      <c r="G143" s="473"/>
      <c r="H143" s="368" t="s">
        <v>177</v>
      </c>
      <c r="I143" s="373">
        <v>0.35</v>
      </c>
      <c r="J143" s="373">
        <v>1.35</v>
      </c>
      <c r="K143" s="435">
        <v>5.9062499999999997E-2</v>
      </c>
      <c r="L143" s="219"/>
      <c r="M143" s="307"/>
      <c r="N143" s="425">
        <v>655.38</v>
      </c>
      <c r="O143" s="307"/>
      <c r="P143" s="381">
        <v>38.71</v>
      </c>
      <c r="HY143" s="353"/>
      <c r="HZ143" s="322"/>
      <c r="IA143" s="322"/>
      <c r="IB143" s="322"/>
      <c r="IC143" s="322"/>
      <c r="ID143" s="322"/>
      <c r="IF143" s="220"/>
      <c r="IG143" s="220" t="s">
        <v>320</v>
      </c>
      <c r="IH143" s="322"/>
      <c r="II143" s="220"/>
      <c r="IJ143" s="220"/>
      <c r="IK143" s="322"/>
      <c r="IM143" s="415"/>
      <c r="IN143" s="331"/>
      <c r="IP143" s="331"/>
    </row>
    <row r="144" spans="1:251" s="222" customFormat="1" ht="15" x14ac:dyDescent="0.25">
      <c r="A144" s="341"/>
      <c r="B144" s="340"/>
      <c r="C144" s="553" t="s">
        <v>166</v>
      </c>
      <c r="D144" s="553"/>
      <c r="E144" s="553"/>
      <c r="F144" s="553"/>
      <c r="G144" s="553"/>
      <c r="H144" s="363"/>
      <c r="I144" s="360"/>
      <c r="J144" s="360"/>
      <c r="K144" s="360"/>
      <c r="L144" s="362"/>
      <c r="M144" s="360"/>
      <c r="N144" s="361"/>
      <c r="O144" s="360"/>
      <c r="P144" s="359">
        <v>106.21</v>
      </c>
      <c r="Q144" s="371"/>
      <c r="R144" s="371"/>
      <c r="HY144" s="353"/>
      <c r="HZ144" s="322"/>
      <c r="IA144" s="322"/>
      <c r="IB144" s="322"/>
      <c r="IC144" s="322"/>
      <c r="ID144" s="322"/>
      <c r="IF144" s="220"/>
      <c r="IG144" s="220"/>
      <c r="IH144" s="322" t="s">
        <v>166</v>
      </c>
      <c r="II144" s="220"/>
      <c r="IJ144" s="220"/>
      <c r="IK144" s="322"/>
      <c r="IM144" s="415"/>
      <c r="IN144" s="331"/>
      <c r="IP144" s="331"/>
    </row>
    <row r="145" spans="1:250" s="222" customFormat="1" ht="15" x14ac:dyDescent="0.25">
      <c r="A145" s="370"/>
      <c r="B145" s="369"/>
      <c r="C145" s="473" t="s">
        <v>165</v>
      </c>
      <c r="D145" s="473"/>
      <c r="E145" s="473"/>
      <c r="F145" s="473"/>
      <c r="G145" s="473"/>
      <c r="H145" s="368"/>
      <c r="I145" s="307"/>
      <c r="J145" s="307"/>
      <c r="K145" s="307"/>
      <c r="L145" s="219"/>
      <c r="M145" s="307"/>
      <c r="N145" s="219"/>
      <c r="O145" s="307"/>
      <c r="P145" s="381">
        <v>38.71</v>
      </c>
      <c r="HY145" s="353"/>
      <c r="HZ145" s="322"/>
      <c r="IA145" s="322"/>
      <c r="IB145" s="322"/>
      <c r="IC145" s="322"/>
      <c r="ID145" s="322"/>
      <c r="IF145" s="220"/>
      <c r="IG145" s="220"/>
      <c r="IH145" s="322"/>
      <c r="II145" s="220"/>
      <c r="IJ145" s="220" t="s">
        <v>165</v>
      </c>
      <c r="IK145" s="322"/>
      <c r="IM145" s="415"/>
      <c r="IN145" s="331"/>
      <c r="IP145" s="331"/>
    </row>
    <row r="146" spans="1:250" s="222" customFormat="1" ht="22.5" x14ac:dyDescent="0.25">
      <c r="A146" s="370"/>
      <c r="B146" s="369" t="s">
        <v>954</v>
      </c>
      <c r="C146" s="473" t="s">
        <v>953</v>
      </c>
      <c r="D146" s="473"/>
      <c r="E146" s="473"/>
      <c r="F146" s="473"/>
      <c r="G146" s="473"/>
      <c r="H146" s="368" t="s">
        <v>161</v>
      </c>
      <c r="I146" s="367">
        <v>92</v>
      </c>
      <c r="J146" s="307"/>
      <c r="K146" s="367">
        <v>92</v>
      </c>
      <c r="L146" s="219"/>
      <c r="M146" s="307"/>
      <c r="N146" s="219"/>
      <c r="O146" s="307"/>
      <c r="P146" s="381">
        <v>35.61</v>
      </c>
      <c r="HY146" s="353"/>
      <c r="HZ146" s="322"/>
      <c r="IA146" s="322"/>
      <c r="IB146" s="322"/>
      <c r="IC146" s="322"/>
      <c r="ID146" s="322"/>
      <c r="IF146" s="220"/>
      <c r="IG146" s="220"/>
      <c r="IH146" s="322"/>
      <c r="II146" s="220"/>
      <c r="IJ146" s="220" t="s">
        <v>953</v>
      </c>
      <c r="IK146" s="322"/>
      <c r="IM146" s="415"/>
      <c r="IN146" s="331"/>
      <c r="IP146" s="331"/>
    </row>
    <row r="147" spans="1:250" s="222" customFormat="1" ht="22.5" x14ac:dyDescent="0.25">
      <c r="A147" s="370"/>
      <c r="B147" s="369" t="s">
        <v>952</v>
      </c>
      <c r="C147" s="473" t="s">
        <v>951</v>
      </c>
      <c r="D147" s="473"/>
      <c r="E147" s="473"/>
      <c r="F147" s="473"/>
      <c r="G147" s="473"/>
      <c r="H147" s="368" t="s">
        <v>161</v>
      </c>
      <c r="I147" s="367">
        <v>46</v>
      </c>
      <c r="J147" s="307"/>
      <c r="K147" s="367">
        <v>46</v>
      </c>
      <c r="L147" s="219"/>
      <c r="M147" s="307"/>
      <c r="N147" s="219"/>
      <c r="O147" s="307"/>
      <c r="P147" s="381">
        <v>17.809999999999999</v>
      </c>
      <c r="HY147" s="353"/>
      <c r="HZ147" s="322"/>
      <c r="IA147" s="322"/>
      <c r="IB147" s="322"/>
      <c r="IC147" s="322"/>
      <c r="ID147" s="322"/>
      <c r="IF147" s="220"/>
      <c r="IG147" s="220"/>
      <c r="IH147" s="322"/>
      <c r="II147" s="220"/>
      <c r="IJ147" s="220" t="s">
        <v>951</v>
      </c>
      <c r="IK147" s="322"/>
      <c r="IM147" s="415"/>
      <c r="IN147" s="331"/>
      <c r="IP147" s="331"/>
    </row>
    <row r="148" spans="1:250" s="222" customFormat="1" ht="15" x14ac:dyDescent="0.25">
      <c r="A148" s="365"/>
      <c r="B148" s="364"/>
      <c r="C148" s="553" t="s">
        <v>154</v>
      </c>
      <c r="D148" s="553"/>
      <c r="E148" s="553"/>
      <c r="F148" s="553"/>
      <c r="G148" s="553"/>
      <c r="H148" s="363"/>
      <c r="I148" s="360"/>
      <c r="J148" s="360"/>
      <c r="K148" s="360"/>
      <c r="L148" s="362"/>
      <c r="M148" s="360"/>
      <c r="N148" s="361">
        <v>1277.04</v>
      </c>
      <c r="O148" s="360"/>
      <c r="P148" s="446">
        <v>159.63</v>
      </c>
      <c r="HY148" s="353"/>
      <c r="HZ148" s="322"/>
      <c r="IA148" s="322"/>
      <c r="IB148" s="322"/>
      <c r="IC148" s="322"/>
      <c r="ID148" s="322"/>
      <c r="IF148" s="220"/>
      <c r="IG148" s="220"/>
      <c r="IH148" s="322"/>
      <c r="II148" s="220"/>
      <c r="IJ148" s="220"/>
      <c r="IK148" s="322" t="s">
        <v>154</v>
      </c>
      <c r="IM148" s="415"/>
      <c r="IN148" s="331"/>
      <c r="IP148" s="331"/>
    </row>
    <row r="149" spans="1:250" s="222" customFormat="1" ht="22.5" x14ac:dyDescent="0.25">
      <c r="A149" s="379" t="s">
        <v>50</v>
      </c>
      <c r="B149" s="378" t="s">
        <v>960</v>
      </c>
      <c r="C149" s="554" t="s">
        <v>958</v>
      </c>
      <c r="D149" s="554"/>
      <c r="E149" s="554"/>
      <c r="F149" s="554"/>
      <c r="G149" s="554"/>
      <c r="H149" s="363" t="s">
        <v>959</v>
      </c>
      <c r="I149" s="360">
        <v>0.15</v>
      </c>
      <c r="J149" s="377">
        <v>1</v>
      </c>
      <c r="K149" s="417">
        <v>0.15</v>
      </c>
      <c r="L149" s="362"/>
      <c r="M149" s="360"/>
      <c r="N149" s="376"/>
      <c r="O149" s="360"/>
      <c r="P149" s="375"/>
      <c r="HY149" s="353"/>
      <c r="HZ149" s="322" t="s">
        <v>958</v>
      </c>
      <c r="IA149" s="322" t="s">
        <v>78</v>
      </c>
      <c r="IB149" s="322" t="s">
        <v>78</v>
      </c>
      <c r="IC149" s="322" t="s">
        <v>78</v>
      </c>
      <c r="ID149" s="322" t="s">
        <v>78</v>
      </c>
      <c r="IF149" s="220"/>
      <c r="IG149" s="220"/>
      <c r="IH149" s="322"/>
      <c r="II149" s="220"/>
      <c r="IJ149" s="220"/>
      <c r="IK149" s="322"/>
      <c r="IM149" s="415"/>
      <c r="IN149" s="331"/>
      <c r="IP149" s="331"/>
    </row>
    <row r="150" spans="1:250" s="222" customFormat="1" ht="15" x14ac:dyDescent="0.25">
      <c r="A150" s="384"/>
      <c r="B150" s="383"/>
      <c r="C150" s="523" t="s">
        <v>957</v>
      </c>
      <c r="D150" s="523"/>
      <c r="E150" s="523"/>
      <c r="F150" s="523"/>
      <c r="G150" s="523"/>
      <c r="H150" s="523"/>
      <c r="I150" s="523"/>
      <c r="J150" s="523"/>
      <c r="K150" s="523"/>
      <c r="L150" s="523"/>
      <c r="M150" s="523"/>
      <c r="N150" s="523"/>
      <c r="O150" s="523"/>
      <c r="P150" s="557"/>
      <c r="HY150" s="353"/>
      <c r="HZ150" s="322"/>
      <c r="IA150" s="322"/>
      <c r="IB150" s="322"/>
      <c r="IC150" s="322"/>
      <c r="ID150" s="322"/>
      <c r="IF150" s="220"/>
      <c r="IG150" s="220"/>
      <c r="IH150" s="322"/>
      <c r="II150" s="220"/>
      <c r="IJ150" s="220"/>
      <c r="IK150" s="322"/>
      <c r="IL150" s="213" t="s">
        <v>957</v>
      </c>
      <c r="IM150" s="415"/>
      <c r="IN150" s="331"/>
      <c r="IP150" s="331"/>
    </row>
    <row r="151" spans="1:250" s="222" customFormat="1" ht="22.5" x14ac:dyDescent="0.25">
      <c r="A151" s="423"/>
      <c r="B151" s="340" t="s">
        <v>1129</v>
      </c>
      <c r="C151" s="555" t="s">
        <v>1127</v>
      </c>
      <c r="D151" s="555"/>
      <c r="E151" s="555"/>
      <c r="F151" s="555"/>
      <c r="G151" s="555"/>
      <c r="H151" s="555"/>
      <c r="I151" s="555"/>
      <c r="J151" s="555"/>
      <c r="K151" s="555"/>
      <c r="L151" s="555"/>
      <c r="M151" s="555"/>
      <c r="N151" s="555"/>
      <c r="O151" s="555"/>
      <c r="P151" s="556"/>
      <c r="HY151" s="353"/>
      <c r="HZ151" s="322"/>
      <c r="IA151" s="322"/>
      <c r="IB151" s="322"/>
      <c r="IC151" s="322"/>
      <c r="ID151" s="322"/>
      <c r="IE151" s="213" t="s">
        <v>1127</v>
      </c>
      <c r="IF151" s="220"/>
      <c r="IG151" s="220"/>
      <c r="IH151" s="322"/>
      <c r="II151" s="220"/>
      <c r="IJ151" s="220"/>
      <c r="IK151" s="322"/>
      <c r="IM151" s="415"/>
      <c r="IN151" s="331"/>
      <c r="IP151" s="331"/>
    </row>
    <row r="152" spans="1:250" s="222" customFormat="1" ht="22.5" x14ac:dyDescent="0.25">
      <c r="A152" s="374"/>
      <c r="B152" s="369" t="s">
        <v>956</v>
      </c>
      <c r="C152" s="473" t="s">
        <v>955</v>
      </c>
      <c r="D152" s="473"/>
      <c r="E152" s="473"/>
      <c r="F152" s="473"/>
      <c r="G152" s="473"/>
      <c r="H152" s="368" t="s">
        <v>174</v>
      </c>
      <c r="I152" s="367">
        <v>45</v>
      </c>
      <c r="J152" s="373">
        <v>1.35</v>
      </c>
      <c r="K152" s="421">
        <v>9.1125000000000007</v>
      </c>
      <c r="L152" s="419">
        <v>800.37</v>
      </c>
      <c r="M152" s="418">
        <v>1.26</v>
      </c>
      <c r="N152" s="372">
        <v>1008.47</v>
      </c>
      <c r="O152" s="307"/>
      <c r="P152" s="366">
        <v>9189.68</v>
      </c>
      <c r="Q152" s="371"/>
      <c r="R152" s="371"/>
      <c r="HY152" s="353"/>
      <c r="HZ152" s="322"/>
      <c r="IA152" s="322"/>
      <c r="IB152" s="322"/>
      <c r="IC152" s="322"/>
      <c r="ID152" s="322"/>
      <c r="IF152" s="220" t="s">
        <v>955</v>
      </c>
      <c r="IG152" s="220"/>
      <c r="IH152" s="322"/>
      <c r="II152" s="220"/>
      <c r="IJ152" s="220"/>
      <c r="IK152" s="322"/>
      <c r="IM152" s="415"/>
      <c r="IN152" s="331"/>
      <c r="IP152" s="331"/>
    </row>
    <row r="153" spans="1:250" s="222" customFormat="1" ht="15" x14ac:dyDescent="0.25">
      <c r="A153" s="370"/>
      <c r="B153" s="369" t="s">
        <v>321</v>
      </c>
      <c r="C153" s="473" t="s">
        <v>320</v>
      </c>
      <c r="D153" s="473"/>
      <c r="E153" s="473"/>
      <c r="F153" s="473"/>
      <c r="G153" s="473"/>
      <c r="H153" s="368" t="s">
        <v>177</v>
      </c>
      <c r="I153" s="367">
        <v>45</v>
      </c>
      <c r="J153" s="373">
        <v>1.35</v>
      </c>
      <c r="K153" s="421">
        <v>9.1125000000000007</v>
      </c>
      <c r="L153" s="219"/>
      <c r="M153" s="307"/>
      <c r="N153" s="425">
        <v>655.38</v>
      </c>
      <c r="O153" s="307"/>
      <c r="P153" s="366">
        <v>5972.15</v>
      </c>
      <c r="HY153" s="353"/>
      <c r="HZ153" s="322"/>
      <c r="IA153" s="322"/>
      <c r="IB153" s="322"/>
      <c r="IC153" s="322"/>
      <c r="ID153" s="322"/>
      <c r="IF153" s="220"/>
      <c r="IG153" s="220" t="s">
        <v>320</v>
      </c>
      <c r="IH153" s="322"/>
      <c r="II153" s="220"/>
      <c r="IJ153" s="220"/>
      <c r="IK153" s="322"/>
      <c r="IM153" s="415"/>
      <c r="IN153" s="331"/>
      <c r="IP153" s="331"/>
    </row>
    <row r="154" spans="1:250" s="222" customFormat="1" ht="15" x14ac:dyDescent="0.25">
      <c r="A154" s="341"/>
      <c r="B154" s="340"/>
      <c r="C154" s="553" t="s">
        <v>166</v>
      </c>
      <c r="D154" s="553"/>
      <c r="E154" s="553"/>
      <c r="F154" s="553"/>
      <c r="G154" s="553"/>
      <c r="H154" s="363"/>
      <c r="I154" s="360"/>
      <c r="J154" s="360"/>
      <c r="K154" s="360"/>
      <c r="L154" s="362"/>
      <c r="M154" s="360"/>
      <c r="N154" s="361"/>
      <c r="O154" s="360"/>
      <c r="P154" s="359">
        <v>15161.83</v>
      </c>
      <c r="Q154" s="371"/>
      <c r="R154" s="371"/>
      <c r="HY154" s="353"/>
      <c r="HZ154" s="322"/>
      <c r="IA154" s="322"/>
      <c r="IB154" s="322"/>
      <c r="IC154" s="322"/>
      <c r="ID154" s="322"/>
      <c r="IF154" s="220"/>
      <c r="IG154" s="220"/>
      <c r="IH154" s="322" t="s">
        <v>166</v>
      </c>
      <c r="II154" s="220"/>
      <c r="IJ154" s="220"/>
      <c r="IK154" s="322"/>
      <c r="IM154" s="415"/>
      <c r="IN154" s="331"/>
      <c r="IP154" s="331"/>
    </row>
    <row r="155" spans="1:250" s="222" customFormat="1" ht="15" x14ac:dyDescent="0.25">
      <c r="A155" s="370"/>
      <c r="B155" s="369"/>
      <c r="C155" s="473" t="s">
        <v>165</v>
      </c>
      <c r="D155" s="473"/>
      <c r="E155" s="473"/>
      <c r="F155" s="473"/>
      <c r="G155" s="473"/>
      <c r="H155" s="368"/>
      <c r="I155" s="307"/>
      <c r="J155" s="307"/>
      <c r="K155" s="307"/>
      <c r="L155" s="219"/>
      <c r="M155" s="307"/>
      <c r="N155" s="219"/>
      <c r="O155" s="307"/>
      <c r="P155" s="366">
        <v>5972.15</v>
      </c>
      <c r="HY155" s="353"/>
      <c r="HZ155" s="322"/>
      <c r="IA155" s="322"/>
      <c r="IB155" s="322"/>
      <c r="IC155" s="322"/>
      <c r="ID155" s="322"/>
      <c r="IF155" s="220"/>
      <c r="IG155" s="220"/>
      <c r="IH155" s="322"/>
      <c r="II155" s="220"/>
      <c r="IJ155" s="220" t="s">
        <v>165</v>
      </c>
      <c r="IK155" s="322"/>
      <c r="IM155" s="415"/>
      <c r="IN155" s="331"/>
      <c r="IP155" s="331"/>
    </row>
    <row r="156" spans="1:250" s="222" customFormat="1" ht="22.5" x14ac:dyDescent="0.25">
      <c r="A156" s="370"/>
      <c r="B156" s="369" t="s">
        <v>954</v>
      </c>
      <c r="C156" s="473" t="s">
        <v>953</v>
      </c>
      <c r="D156" s="473"/>
      <c r="E156" s="473"/>
      <c r="F156" s="473"/>
      <c r="G156" s="473"/>
      <c r="H156" s="368" t="s">
        <v>161</v>
      </c>
      <c r="I156" s="367">
        <v>92</v>
      </c>
      <c r="J156" s="307"/>
      <c r="K156" s="367">
        <v>92</v>
      </c>
      <c r="L156" s="219"/>
      <c r="M156" s="307"/>
      <c r="N156" s="219"/>
      <c r="O156" s="307"/>
      <c r="P156" s="366">
        <v>5494.38</v>
      </c>
      <c r="HY156" s="353"/>
      <c r="HZ156" s="322"/>
      <c r="IA156" s="322"/>
      <c r="IB156" s="322"/>
      <c r="IC156" s="322"/>
      <c r="ID156" s="322"/>
      <c r="IF156" s="220"/>
      <c r="IG156" s="220"/>
      <c r="IH156" s="322"/>
      <c r="II156" s="220"/>
      <c r="IJ156" s="220" t="s">
        <v>953</v>
      </c>
      <c r="IK156" s="322"/>
      <c r="IM156" s="415"/>
      <c r="IN156" s="331"/>
      <c r="IP156" s="331"/>
    </row>
    <row r="157" spans="1:250" s="222" customFormat="1" ht="22.5" x14ac:dyDescent="0.25">
      <c r="A157" s="370"/>
      <c r="B157" s="369" t="s">
        <v>952</v>
      </c>
      <c r="C157" s="473" t="s">
        <v>951</v>
      </c>
      <c r="D157" s="473"/>
      <c r="E157" s="473"/>
      <c r="F157" s="473"/>
      <c r="G157" s="473"/>
      <c r="H157" s="368" t="s">
        <v>161</v>
      </c>
      <c r="I157" s="367">
        <v>46</v>
      </c>
      <c r="J157" s="307"/>
      <c r="K157" s="367">
        <v>46</v>
      </c>
      <c r="L157" s="219"/>
      <c r="M157" s="307"/>
      <c r="N157" s="219"/>
      <c r="O157" s="307"/>
      <c r="P157" s="366">
        <v>2747.19</v>
      </c>
      <c r="HY157" s="353"/>
      <c r="HZ157" s="322"/>
      <c r="IA157" s="322"/>
      <c r="IB157" s="322"/>
      <c r="IC157" s="322"/>
      <c r="ID157" s="322"/>
      <c r="IF157" s="220"/>
      <c r="IG157" s="220"/>
      <c r="IH157" s="322"/>
      <c r="II157" s="220"/>
      <c r="IJ157" s="220" t="s">
        <v>951</v>
      </c>
      <c r="IK157" s="322"/>
      <c r="IM157" s="415"/>
      <c r="IN157" s="331"/>
      <c r="IP157" s="331"/>
    </row>
    <row r="158" spans="1:250" s="222" customFormat="1" ht="15" x14ac:dyDescent="0.25">
      <c r="A158" s="365"/>
      <c r="B158" s="364"/>
      <c r="C158" s="553" t="s">
        <v>154</v>
      </c>
      <c r="D158" s="553"/>
      <c r="E158" s="553"/>
      <c r="F158" s="553"/>
      <c r="G158" s="553"/>
      <c r="H158" s="363"/>
      <c r="I158" s="360"/>
      <c r="J158" s="360"/>
      <c r="K158" s="360"/>
      <c r="L158" s="362"/>
      <c r="M158" s="360"/>
      <c r="N158" s="361">
        <v>156022.67000000001</v>
      </c>
      <c r="O158" s="360"/>
      <c r="P158" s="359">
        <v>23403.4</v>
      </c>
      <c r="HY158" s="353"/>
      <c r="HZ158" s="322"/>
      <c r="IA158" s="322"/>
      <c r="IB158" s="322"/>
      <c r="IC158" s="322"/>
      <c r="ID158" s="322"/>
      <c r="IF158" s="220"/>
      <c r="IG158" s="220"/>
      <c r="IH158" s="322"/>
      <c r="II158" s="220"/>
      <c r="IJ158" s="220"/>
      <c r="IK158" s="322" t="s">
        <v>154</v>
      </c>
      <c r="IM158" s="415"/>
      <c r="IN158" s="331"/>
      <c r="IP158" s="331"/>
    </row>
    <row r="159" spans="1:250" s="222" customFormat="1" ht="56.25" x14ac:dyDescent="0.25">
      <c r="A159" s="379" t="s">
        <v>46</v>
      </c>
      <c r="B159" s="378" t="s">
        <v>950</v>
      </c>
      <c r="C159" s="554" t="s">
        <v>949</v>
      </c>
      <c r="D159" s="554"/>
      <c r="E159" s="554"/>
      <c r="F159" s="554"/>
      <c r="G159" s="554"/>
      <c r="H159" s="363" t="s">
        <v>946</v>
      </c>
      <c r="I159" s="360">
        <v>143.63999999999999</v>
      </c>
      <c r="J159" s="377">
        <v>1</v>
      </c>
      <c r="K159" s="417">
        <v>143.63999999999999</v>
      </c>
      <c r="L159" s="362"/>
      <c r="M159" s="360"/>
      <c r="N159" s="433">
        <v>82.13</v>
      </c>
      <c r="O159" s="360"/>
      <c r="P159" s="359">
        <v>11797.15</v>
      </c>
      <c r="HY159" s="353"/>
      <c r="HZ159" s="322" t="s">
        <v>949</v>
      </c>
      <c r="IA159" s="322" t="s">
        <v>78</v>
      </c>
      <c r="IB159" s="322" t="s">
        <v>78</v>
      </c>
      <c r="IC159" s="322" t="s">
        <v>78</v>
      </c>
      <c r="ID159" s="322" t="s">
        <v>78</v>
      </c>
      <c r="IF159" s="220"/>
      <c r="IG159" s="220"/>
      <c r="IH159" s="322"/>
      <c r="II159" s="220"/>
      <c r="IJ159" s="220"/>
      <c r="IK159" s="322"/>
      <c r="IM159" s="415"/>
      <c r="IN159" s="331"/>
      <c r="IP159" s="331"/>
    </row>
    <row r="160" spans="1:250" s="222" customFormat="1" ht="15" x14ac:dyDescent="0.25">
      <c r="A160" s="384"/>
      <c r="B160" s="383"/>
      <c r="C160" s="523" t="s">
        <v>948</v>
      </c>
      <c r="D160" s="523"/>
      <c r="E160" s="523"/>
      <c r="F160" s="523"/>
      <c r="G160" s="523"/>
      <c r="H160" s="523"/>
      <c r="I160" s="523"/>
      <c r="J160" s="523"/>
      <c r="K160" s="523"/>
      <c r="L160" s="523"/>
      <c r="M160" s="523"/>
      <c r="N160" s="523"/>
      <c r="O160" s="523"/>
      <c r="P160" s="557"/>
      <c r="HY160" s="353"/>
      <c r="HZ160" s="322"/>
      <c r="IA160" s="322"/>
      <c r="IB160" s="322"/>
      <c r="IC160" s="322"/>
      <c r="ID160" s="322"/>
      <c r="IF160" s="220"/>
      <c r="IG160" s="220"/>
      <c r="IH160" s="322"/>
      <c r="II160" s="220"/>
      <c r="IJ160" s="220"/>
      <c r="IK160" s="322"/>
      <c r="IL160" s="213" t="s">
        <v>948</v>
      </c>
      <c r="IM160" s="415"/>
      <c r="IN160" s="331"/>
      <c r="IP160" s="331"/>
    </row>
    <row r="161" spans="1:250" s="222" customFormat="1" ht="15" x14ac:dyDescent="0.25">
      <c r="A161" s="365"/>
      <c r="B161" s="364"/>
      <c r="C161" s="553" t="s">
        <v>154</v>
      </c>
      <c r="D161" s="553"/>
      <c r="E161" s="553"/>
      <c r="F161" s="553"/>
      <c r="G161" s="553"/>
      <c r="H161" s="363"/>
      <c r="I161" s="360"/>
      <c r="J161" s="360"/>
      <c r="K161" s="360"/>
      <c r="L161" s="362"/>
      <c r="M161" s="360"/>
      <c r="N161" s="362"/>
      <c r="O161" s="360"/>
      <c r="P161" s="359">
        <v>11797.15</v>
      </c>
      <c r="HY161" s="353"/>
      <c r="HZ161" s="322"/>
      <c r="IA161" s="322"/>
      <c r="IB161" s="322"/>
      <c r="IC161" s="322"/>
      <c r="ID161" s="322"/>
      <c r="IF161" s="220"/>
      <c r="IG161" s="220"/>
      <c r="IH161" s="322"/>
      <c r="II161" s="220"/>
      <c r="IJ161" s="220"/>
      <c r="IK161" s="322" t="s">
        <v>154</v>
      </c>
      <c r="IM161" s="415"/>
      <c r="IN161" s="331"/>
      <c r="IP161" s="331"/>
    </row>
    <row r="162" spans="1:250" s="222" customFormat="1" ht="67.5" x14ac:dyDescent="0.25">
      <c r="A162" s="379" t="s">
        <v>42</v>
      </c>
      <c r="B162" s="378" t="s">
        <v>947</v>
      </c>
      <c r="C162" s="554" t="s">
        <v>945</v>
      </c>
      <c r="D162" s="554"/>
      <c r="E162" s="554"/>
      <c r="F162" s="554"/>
      <c r="G162" s="554"/>
      <c r="H162" s="363" t="s">
        <v>946</v>
      </c>
      <c r="I162" s="360">
        <v>143.63999999999999</v>
      </c>
      <c r="J162" s="377">
        <v>1</v>
      </c>
      <c r="K162" s="417">
        <v>143.63999999999999</v>
      </c>
      <c r="L162" s="362"/>
      <c r="M162" s="360"/>
      <c r="N162" s="433">
        <v>344.17</v>
      </c>
      <c r="O162" s="360"/>
      <c r="P162" s="359">
        <v>49436.58</v>
      </c>
      <c r="HY162" s="353"/>
      <c r="HZ162" s="322" t="s">
        <v>945</v>
      </c>
      <c r="IA162" s="322" t="s">
        <v>78</v>
      </c>
      <c r="IB162" s="322" t="s">
        <v>78</v>
      </c>
      <c r="IC162" s="322" t="s">
        <v>78</v>
      </c>
      <c r="ID162" s="322" t="s">
        <v>78</v>
      </c>
      <c r="IF162" s="220"/>
      <c r="IG162" s="220"/>
      <c r="IH162" s="322"/>
      <c r="II162" s="220"/>
      <c r="IJ162" s="220"/>
      <c r="IK162" s="322"/>
      <c r="IM162" s="415"/>
      <c r="IN162" s="331"/>
      <c r="IP162" s="331"/>
    </row>
    <row r="163" spans="1:250" s="222" customFormat="1" ht="15" x14ac:dyDescent="0.25">
      <c r="A163" s="365"/>
      <c r="B163" s="364"/>
      <c r="C163" s="553" t="s">
        <v>154</v>
      </c>
      <c r="D163" s="553"/>
      <c r="E163" s="553"/>
      <c r="F163" s="553"/>
      <c r="G163" s="553"/>
      <c r="H163" s="363"/>
      <c r="I163" s="360"/>
      <c r="J163" s="360"/>
      <c r="K163" s="360"/>
      <c r="L163" s="362"/>
      <c r="M163" s="360"/>
      <c r="N163" s="362"/>
      <c r="O163" s="360"/>
      <c r="P163" s="359">
        <v>49436.58</v>
      </c>
      <c r="HY163" s="353"/>
      <c r="HZ163" s="322"/>
      <c r="IA163" s="322"/>
      <c r="IB163" s="322"/>
      <c r="IC163" s="322"/>
      <c r="ID163" s="322"/>
      <c r="IF163" s="220"/>
      <c r="IG163" s="220"/>
      <c r="IH163" s="322"/>
      <c r="II163" s="220"/>
      <c r="IJ163" s="220"/>
      <c r="IK163" s="322" t="s">
        <v>154</v>
      </c>
      <c r="IM163" s="415"/>
      <c r="IN163" s="331"/>
      <c r="IP163" s="331"/>
    </row>
    <row r="164" spans="1:250" s="222" customFormat="1" ht="22.5" x14ac:dyDescent="0.25">
      <c r="A164" s="379" t="s">
        <v>36</v>
      </c>
      <c r="B164" s="378" t="s">
        <v>944</v>
      </c>
      <c r="C164" s="554" t="s">
        <v>943</v>
      </c>
      <c r="D164" s="554"/>
      <c r="E164" s="554"/>
      <c r="F164" s="554"/>
      <c r="G164" s="554"/>
      <c r="H164" s="363" t="s">
        <v>870</v>
      </c>
      <c r="I164" s="360">
        <v>0.35199999999999998</v>
      </c>
      <c r="J164" s="377">
        <v>1</v>
      </c>
      <c r="K164" s="424">
        <v>0.35199999999999998</v>
      </c>
      <c r="L164" s="362"/>
      <c r="M164" s="360"/>
      <c r="N164" s="376"/>
      <c r="O164" s="360"/>
      <c r="P164" s="375"/>
      <c r="HY164" s="353"/>
      <c r="HZ164" s="322" t="s">
        <v>943</v>
      </c>
      <c r="IA164" s="322" t="s">
        <v>78</v>
      </c>
      <c r="IB164" s="322" t="s">
        <v>78</v>
      </c>
      <c r="IC164" s="322" t="s">
        <v>78</v>
      </c>
      <c r="ID164" s="322" t="s">
        <v>78</v>
      </c>
      <c r="IF164" s="220"/>
      <c r="IG164" s="220"/>
      <c r="IH164" s="322"/>
      <c r="II164" s="220"/>
      <c r="IJ164" s="220"/>
      <c r="IK164" s="322"/>
      <c r="IM164" s="415"/>
      <c r="IN164" s="331"/>
      <c r="IP164" s="331"/>
    </row>
    <row r="165" spans="1:250" s="222" customFormat="1" ht="15" x14ac:dyDescent="0.25">
      <c r="A165" s="384"/>
      <c r="B165" s="383"/>
      <c r="C165" s="523" t="s">
        <v>942</v>
      </c>
      <c r="D165" s="523"/>
      <c r="E165" s="523"/>
      <c r="F165" s="523"/>
      <c r="G165" s="523"/>
      <c r="H165" s="523"/>
      <c r="I165" s="523"/>
      <c r="J165" s="523"/>
      <c r="K165" s="523"/>
      <c r="L165" s="523"/>
      <c r="M165" s="523"/>
      <c r="N165" s="523"/>
      <c r="O165" s="523"/>
      <c r="P165" s="557"/>
      <c r="HY165" s="353"/>
      <c r="HZ165" s="322"/>
      <c r="IA165" s="322"/>
      <c r="IB165" s="322"/>
      <c r="IC165" s="322"/>
      <c r="ID165" s="322"/>
      <c r="IF165" s="220"/>
      <c r="IG165" s="220"/>
      <c r="IH165" s="322"/>
      <c r="II165" s="220"/>
      <c r="IJ165" s="220"/>
      <c r="IK165" s="322"/>
      <c r="IL165" s="213" t="s">
        <v>942</v>
      </c>
      <c r="IM165" s="415"/>
      <c r="IN165" s="331"/>
      <c r="IP165" s="331"/>
    </row>
    <row r="166" spans="1:250" s="222" customFormat="1" ht="22.5" x14ac:dyDescent="0.25">
      <c r="A166" s="423"/>
      <c r="B166" s="340" t="s">
        <v>1129</v>
      </c>
      <c r="C166" s="555" t="s">
        <v>1127</v>
      </c>
      <c r="D166" s="555"/>
      <c r="E166" s="555"/>
      <c r="F166" s="555"/>
      <c r="G166" s="555"/>
      <c r="H166" s="555"/>
      <c r="I166" s="555"/>
      <c r="J166" s="555"/>
      <c r="K166" s="555"/>
      <c r="L166" s="555"/>
      <c r="M166" s="555"/>
      <c r="N166" s="555"/>
      <c r="O166" s="555"/>
      <c r="P166" s="556"/>
      <c r="HY166" s="353"/>
      <c r="HZ166" s="322"/>
      <c r="IA166" s="322"/>
      <c r="IB166" s="322"/>
      <c r="IC166" s="322"/>
      <c r="ID166" s="322"/>
      <c r="IE166" s="213" t="s">
        <v>1127</v>
      </c>
      <c r="IF166" s="220"/>
      <c r="IG166" s="220"/>
      <c r="IH166" s="322"/>
      <c r="II166" s="220"/>
      <c r="IJ166" s="220"/>
      <c r="IK166" s="322"/>
      <c r="IM166" s="415"/>
      <c r="IN166" s="331"/>
      <c r="IP166" s="331"/>
    </row>
    <row r="167" spans="1:250" s="222" customFormat="1" ht="15" x14ac:dyDescent="0.25">
      <c r="A167" s="374"/>
      <c r="B167" s="369" t="s">
        <v>771</v>
      </c>
      <c r="C167" s="473" t="s">
        <v>770</v>
      </c>
      <c r="D167" s="473"/>
      <c r="E167" s="473"/>
      <c r="F167" s="473"/>
      <c r="G167" s="473"/>
      <c r="H167" s="368" t="s">
        <v>177</v>
      </c>
      <c r="I167" s="367">
        <v>128</v>
      </c>
      <c r="J167" s="373">
        <v>1.35</v>
      </c>
      <c r="K167" s="421">
        <v>60.825600000000001</v>
      </c>
      <c r="L167" s="212"/>
      <c r="M167" s="221"/>
      <c r="N167" s="372">
        <v>557.5</v>
      </c>
      <c r="O167" s="307"/>
      <c r="P167" s="366">
        <v>33910.269999999997</v>
      </c>
      <c r="Q167" s="371"/>
      <c r="R167" s="371"/>
      <c r="HY167" s="353"/>
      <c r="HZ167" s="322"/>
      <c r="IA167" s="322"/>
      <c r="IB167" s="322"/>
      <c r="IC167" s="322"/>
      <c r="ID167" s="322"/>
      <c r="IF167" s="220" t="s">
        <v>770</v>
      </c>
      <c r="IG167" s="220"/>
      <c r="IH167" s="322"/>
      <c r="II167" s="220"/>
      <c r="IJ167" s="220"/>
      <c r="IK167" s="322"/>
      <c r="IM167" s="415"/>
      <c r="IN167" s="331"/>
      <c r="IP167" s="331"/>
    </row>
    <row r="168" spans="1:250" s="222" customFormat="1" ht="15" x14ac:dyDescent="0.25">
      <c r="A168" s="374"/>
      <c r="B168" s="369" t="s">
        <v>207</v>
      </c>
      <c r="C168" s="473" t="s">
        <v>206</v>
      </c>
      <c r="D168" s="473"/>
      <c r="E168" s="473"/>
      <c r="F168" s="473"/>
      <c r="G168" s="473"/>
      <c r="H168" s="368" t="s">
        <v>174</v>
      </c>
      <c r="I168" s="380">
        <v>21.7</v>
      </c>
      <c r="J168" s="373">
        <v>1.35</v>
      </c>
      <c r="K168" s="422">
        <v>10.31184</v>
      </c>
      <c r="L168" s="212"/>
      <c r="M168" s="221"/>
      <c r="N168" s="372">
        <v>1664.09</v>
      </c>
      <c r="O168" s="307"/>
      <c r="P168" s="366">
        <v>17159.830000000002</v>
      </c>
      <c r="Q168" s="371"/>
      <c r="R168" s="371"/>
      <c r="HY168" s="353"/>
      <c r="HZ168" s="322"/>
      <c r="IA168" s="322"/>
      <c r="IB168" s="322"/>
      <c r="IC168" s="322"/>
      <c r="ID168" s="322"/>
      <c r="IF168" s="220" t="s">
        <v>206</v>
      </c>
      <c r="IG168" s="220"/>
      <c r="IH168" s="322"/>
      <c r="II168" s="220"/>
      <c r="IJ168" s="220"/>
      <c r="IK168" s="322"/>
      <c r="IM168" s="415"/>
      <c r="IN168" s="331"/>
      <c r="IP168" s="331"/>
    </row>
    <row r="169" spans="1:250" s="222" customFormat="1" ht="15" x14ac:dyDescent="0.25">
      <c r="A169" s="370"/>
      <c r="B169" s="369" t="s">
        <v>205</v>
      </c>
      <c r="C169" s="473" t="s">
        <v>204</v>
      </c>
      <c r="D169" s="473"/>
      <c r="E169" s="473"/>
      <c r="F169" s="473"/>
      <c r="G169" s="473"/>
      <c r="H169" s="368" t="s">
        <v>177</v>
      </c>
      <c r="I169" s="380">
        <v>21.7</v>
      </c>
      <c r="J169" s="373">
        <v>1.35</v>
      </c>
      <c r="K169" s="422">
        <v>10.31184</v>
      </c>
      <c r="L169" s="219"/>
      <c r="M169" s="307"/>
      <c r="N169" s="425">
        <v>766.03</v>
      </c>
      <c r="O169" s="307"/>
      <c r="P169" s="366">
        <v>7899.18</v>
      </c>
      <c r="HY169" s="353"/>
      <c r="HZ169" s="322"/>
      <c r="IA169" s="322"/>
      <c r="IB169" s="322"/>
      <c r="IC169" s="322"/>
      <c r="ID169" s="322"/>
      <c r="IF169" s="220"/>
      <c r="IG169" s="220" t="s">
        <v>204</v>
      </c>
      <c r="IH169" s="322"/>
      <c r="II169" s="220"/>
      <c r="IJ169" s="220"/>
      <c r="IK169" s="322"/>
      <c r="IM169" s="415"/>
      <c r="IN169" s="331"/>
      <c r="IP169" s="331"/>
    </row>
    <row r="170" spans="1:250" s="222" customFormat="1" ht="22.5" x14ac:dyDescent="0.25">
      <c r="A170" s="374"/>
      <c r="B170" s="369" t="s">
        <v>803</v>
      </c>
      <c r="C170" s="473" t="s">
        <v>802</v>
      </c>
      <c r="D170" s="473"/>
      <c r="E170" s="473"/>
      <c r="F170" s="473"/>
      <c r="G170" s="473"/>
      <c r="H170" s="368" t="s">
        <v>174</v>
      </c>
      <c r="I170" s="373">
        <v>1.57</v>
      </c>
      <c r="J170" s="373">
        <v>1.35</v>
      </c>
      <c r="K170" s="436">
        <v>0.74606399999999995</v>
      </c>
      <c r="L170" s="419">
        <v>95.25</v>
      </c>
      <c r="M170" s="418">
        <v>1.66</v>
      </c>
      <c r="N170" s="372">
        <v>158.12</v>
      </c>
      <c r="O170" s="307"/>
      <c r="P170" s="366">
        <v>117.97</v>
      </c>
      <c r="Q170" s="371"/>
      <c r="R170" s="371"/>
      <c r="HY170" s="353"/>
      <c r="HZ170" s="322"/>
      <c r="IA170" s="322"/>
      <c r="IB170" s="322"/>
      <c r="IC170" s="322"/>
      <c r="ID170" s="322"/>
      <c r="IF170" s="220" t="s">
        <v>802</v>
      </c>
      <c r="IG170" s="220"/>
      <c r="IH170" s="322"/>
      <c r="II170" s="220"/>
      <c r="IJ170" s="220"/>
      <c r="IK170" s="322"/>
      <c r="IM170" s="415"/>
      <c r="IN170" s="331"/>
      <c r="IP170" s="331"/>
    </row>
    <row r="171" spans="1:250" s="222" customFormat="1" ht="22.5" x14ac:dyDescent="0.25">
      <c r="A171" s="374"/>
      <c r="B171" s="369" t="s">
        <v>941</v>
      </c>
      <c r="C171" s="473" t="s">
        <v>940</v>
      </c>
      <c r="D171" s="473"/>
      <c r="E171" s="473"/>
      <c r="F171" s="473"/>
      <c r="G171" s="473"/>
      <c r="H171" s="368" t="s">
        <v>174</v>
      </c>
      <c r="I171" s="373">
        <v>20.93</v>
      </c>
      <c r="J171" s="373">
        <v>1.35</v>
      </c>
      <c r="K171" s="436">
        <v>9.9459359999999997</v>
      </c>
      <c r="L171" s="420">
        <v>2007.7</v>
      </c>
      <c r="M171" s="418">
        <v>1.66</v>
      </c>
      <c r="N171" s="372">
        <v>3332.78</v>
      </c>
      <c r="O171" s="307"/>
      <c r="P171" s="366">
        <v>33147.620000000003</v>
      </c>
      <c r="Q171" s="371"/>
      <c r="R171" s="371"/>
      <c r="HY171" s="353"/>
      <c r="HZ171" s="322"/>
      <c r="IA171" s="322"/>
      <c r="IB171" s="322"/>
      <c r="IC171" s="322"/>
      <c r="ID171" s="322"/>
      <c r="IF171" s="220" t="s">
        <v>940</v>
      </c>
      <c r="IG171" s="220"/>
      <c r="IH171" s="322"/>
      <c r="II171" s="220"/>
      <c r="IJ171" s="220"/>
      <c r="IK171" s="322"/>
      <c r="IM171" s="415"/>
      <c r="IN171" s="331"/>
      <c r="IP171" s="331"/>
    </row>
    <row r="172" spans="1:250" s="222" customFormat="1" ht="15" x14ac:dyDescent="0.25">
      <c r="A172" s="370"/>
      <c r="B172" s="369" t="s">
        <v>321</v>
      </c>
      <c r="C172" s="473" t="s">
        <v>320</v>
      </c>
      <c r="D172" s="473"/>
      <c r="E172" s="473"/>
      <c r="F172" s="473"/>
      <c r="G172" s="473"/>
      <c r="H172" s="368" t="s">
        <v>177</v>
      </c>
      <c r="I172" s="373">
        <v>20.93</v>
      </c>
      <c r="J172" s="373">
        <v>1.35</v>
      </c>
      <c r="K172" s="436">
        <v>9.9459359999999997</v>
      </c>
      <c r="L172" s="219"/>
      <c r="M172" s="307"/>
      <c r="N172" s="425">
        <v>655.38</v>
      </c>
      <c r="O172" s="307"/>
      <c r="P172" s="366">
        <v>6518.37</v>
      </c>
      <c r="HY172" s="353"/>
      <c r="HZ172" s="322"/>
      <c r="IA172" s="322"/>
      <c r="IB172" s="322"/>
      <c r="IC172" s="322"/>
      <c r="ID172" s="322"/>
      <c r="IF172" s="220"/>
      <c r="IG172" s="220" t="s">
        <v>320</v>
      </c>
      <c r="IH172" s="322"/>
      <c r="II172" s="220"/>
      <c r="IJ172" s="220"/>
      <c r="IK172" s="322"/>
      <c r="IM172" s="415"/>
      <c r="IN172" s="331"/>
      <c r="IP172" s="331"/>
    </row>
    <row r="173" spans="1:250" s="222" customFormat="1" ht="15" x14ac:dyDescent="0.25">
      <c r="A173" s="374"/>
      <c r="B173" s="369" t="s">
        <v>180</v>
      </c>
      <c r="C173" s="473" t="s">
        <v>179</v>
      </c>
      <c r="D173" s="473"/>
      <c r="E173" s="473"/>
      <c r="F173" s="473"/>
      <c r="G173" s="473"/>
      <c r="H173" s="368" t="s">
        <v>174</v>
      </c>
      <c r="I173" s="373">
        <v>14.09</v>
      </c>
      <c r="J173" s="373">
        <v>1.35</v>
      </c>
      <c r="K173" s="436">
        <v>6.6955679999999997</v>
      </c>
      <c r="L173" s="212"/>
      <c r="M173" s="221"/>
      <c r="N173" s="372">
        <v>657.75</v>
      </c>
      <c r="O173" s="307"/>
      <c r="P173" s="366">
        <v>4404.01</v>
      </c>
      <c r="Q173" s="371"/>
      <c r="R173" s="371"/>
      <c r="HY173" s="353"/>
      <c r="HZ173" s="322"/>
      <c r="IA173" s="322"/>
      <c r="IB173" s="322"/>
      <c r="IC173" s="322"/>
      <c r="ID173" s="322"/>
      <c r="IF173" s="220" t="s">
        <v>179</v>
      </c>
      <c r="IG173" s="220"/>
      <c r="IH173" s="322"/>
      <c r="II173" s="220"/>
      <c r="IJ173" s="220"/>
      <c r="IK173" s="322"/>
      <c r="IM173" s="415"/>
      <c r="IN173" s="331"/>
      <c r="IP173" s="331"/>
    </row>
    <row r="174" spans="1:250" s="222" customFormat="1" ht="15" x14ac:dyDescent="0.25">
      <c r="A174" s="370"/>
      <c r="B174" s="369" t="s">
        <v>178</v>
      </c>
      <c r="C174" s="473" t="s">
        <v>176</v>
      </c>
      <c r="D174" s="473"/>
      <c r="E174" s="473"/>
      <c r="F174" s="473"/>
      <c r="G174" s="473"/>
      <c r="H174" s="368" t="s">
        <v>177</v>
      </c>
      <c r="I174" s="373">
        <v>14.09</v>
      </c>
      <c r="J174" s="373">
        <v>1.35</v>
      </c>
      <c r="K174" s="436">
        <v>6.6955679999999997</v>
      </c>
      <c r="L174" s="219"/>
      <c r="M174" s="307"/>
      <c r="N174" s="425">
        <v>570.26</v>
      </c>
      <c r="O174" s="307"/>
      <c r="P174" s="366">
        <v>3818.21</v>
      </c>
      <c r="HY174" s="353"/>
      <c r="HZ174" s="322"/>
      <c r="IA174" s="322"/>
      <c r="IB174" s="322"/>
      <c r="IC174" s="322"/>
      <c r="ID174" s="322"/>
      <c r="IF174" s="220"/>
      <c r="IG174" s="220" t="s">
        <v>176</v>
      </c>
      <c r="IH174" s="322"/>
      <c r="II174" s="220"/>
      <c r="IJ174" s="220"/>
      <c r="IK174" s="322"/>
      <c r="IM174" s="415"/>
      <c r="IN174" s="331"/>
      <c r="IP174" s="331"/>
    </row>
    <row r="175" spans="1:250" s="222" customFormat="1" ht="33.75" x14ac:dyDescent="0.25">
      <c r="A175" s="374"/>
      <c r="B175" s="369" t="s">
        <v>175</v>
      </c>
      <c r="C175" s="473" t="s">
        <v>173</v>
      </c>
      <c r="D175" s="473"/>
      <c r="E175" s="473"/>
      <c r="F175" s="473"/>
      <c r="G175" s="473"/>
      <c r="H175" s="368" t="s">
        <v>174</v>
      </c>
      <c r="I175" s="373">
        <v>19.29</v>
      </c>
      <c r="J175" s="373">
        <v>1.35</v>
      </c>
      <c r="K175" s="436">
        <v>9.1666080000000001</v>
      </c>
      <c r="L175" s="212"/>
      <c r="M175" s="221"/>
      <c r="N175" s="372">
        <v>114.27</v>
      </c>
      <c r="O175" s="307"/>
      <c r="P175" s="366">
        <v>1047.47</v>
      </c>
      <c r="Q175" s="371"/>
      <c r="R175" s="371"/>
      <c r="HY175" s="353"/>
      <c r="HZ175" s="322"/>
      <c r="IA175" s="322"/>
      <c r="IB175" s="322"/>
      <c r="IC175" s="322"/>
      <c r="ID175" s="322"/>
      <c r="IF175" s="220" t="s">
        <v>173</v>
      </c>
      <c r="IG175" s="220"/>
      <c r="IH175" s="322"/>
      <c r="II175" s="220"/>
      <c r="IJ175" s="220"/>
      <c r="IK175" s="322"/>
      <c r="IM175" s="415"/>
      <c r="IN175" s="331"/>
      <c r="IP175" s="331"/>
    </row>
    <row r="176" spans="1:250" s="222" customFormat="1" ht="22.5" x14ac:dyDescent="0.25">
      <c r="A176" s="374"/>
      <c r="B176" s="369" t="s">
        <v>172</v>
      </c>
      <c r="C176" s="473" t="s">
        <v>170</v>
      </c>
      <c r="D176" s="473"/>
      <c r="E176" s="473"/>
      <c r="F176" s="473"/>
      <c r="G176" s="473"/>
      <c r="H176" s="368" t="s">
        <v>171</v>
      </c>
      <c r="I176" s="367">
        <v>24</v>
      </c>
      <c r="J176" s="307"/>
      <c r="K176" s="382">
        <v>8.4480000000000004</v>
      </c>
      <c r="L176" s="419">
        <v>155.63</v>
      </c>
      <c r="M176" s="418">
        <v>0.81</v>
      </c>
      <c r="N176" s="372">
        <v>126.06</v>
      </c>
      <c r="O176" s="307"/>
      <c r="P176" s="366">
        <v>1064.95</v>
      </c>
      <c r="Q176" s="371"/>
      <c r="R176" s="371"/>
      <c r="HY176" s="353"/>
      <c r="HZ176" s="322"/>
      <c r="IA176" s="322"/>
      <c r="IB176" s="322"/>
      <c r="IC176" s="322"/>
      <c r="ID176" s="322"/>
      <c r="IF176" s="220" t="s">
        <v>170</v>
      </c>
      <c r="IG176" s="220"/>
      <c r="IH176" s="322"/>
      <c r="II176" s="220"/>
      <c r="IJ176" s="220"/>
      <c r="IK176" s="322"/>
      <c r="IM176" s="415"/>
      <c r="IN176" s="331"/>
      <c r="IP176" s="331"/>
    </row>
    <row r="177" spans="1:250" s="222" customFormat="1" ht="15" x14ac:dyDescent="0.25">
      <c r="A177" s="432" t="s">
        <v>230</v>
      </c>
      <c r="B177" s="431" t="s">
        <v>797</v>
      </c>
      <c r="C177" s="558" t="s">
        <v>796</v>
      </c>
      <c r="D177" s="558"/>
      <c r="E177" s="558"/>
      <c r="F177" s="558"/>
      <c r="G177" s="558"/>
      <c r="H177" s="339" t="s">
        <v>157</v>
      </c>
      <c r="I177" s="438">
        <v>0.45</v>
      </c>
      <c r="J177" s="428"/>
      <c r="K177" s="439">
        <v>0.15840000000000001</v>
      </c>
      <c r="L177" s="429"/>
      <c r="M177" s="428"/>
      <c r="N177" s="429"/>
      <c r="O177" s="428"/>
      <c r="P177" s="427"/>
      <c r="HY177" s="353"/>
      <c r="HZ177" s="322"/>
      <c r="IA177" s="322"/>
      <c r="IB177" s="322"/>
      <c r="IC177" s="322"/>
      <c r="ID177" s="322"/>
      <c r="IF177" s="220"/>
      <c r="IG177" s="220"/>
      <c r="IH177" s="322"/>
      <c r="II177" s="220"/>
      <c r="IJ177" s="220"/>
      <c r="IK177" s="322"/>
      <c r="IM177" s="415" t="s">
        <v>796</v>
      </c>
      <c r="IN177" s="331"/>
      <c r="IP177" s="331"/>
    </row>
    <row r="178" spans="1:250" s="222" customFormat="1" ht="15" x14ac:dyDescent="0.25">
      <c r="A178" s="432" t="s">
        <v>230</v>
      </c>
      <c r="B178" s="431" t="s">
        <v>939</v>
      </c>
      <c r="C178" s="558" t="s">
        <v>938</v>
      </c>
      <c r="D178" s="558"/>
      <c r="E178" s="558"/>
      <c r="F178" s="558"/>
      <c r="G178" s="558"/>
      <c r="H178" s="339" t="s">
        <v>289</v>
      </c>
      <c r="I178" s="438">
        <v>0.72</v>
      </c>
      <c r="J178" s="428"/>
      <c r="K178" s="445">
        <v>0.25344</v>
      </c>
      <c r="L178" s="429"/>
      <c r="M178" s="428"/>
      <c r="N178" s="429"/>
      <c r="O178" s="428"/>
      <c r="P178" s="427"/>
      <c r="HY178" s="353"/>
      <c r="HZ178" s="322"/>
      <c r="IA178" s="322"/>
      <c r="IB178" s="322"/>
      <c r="IC178" s="322"/>
      <c r="ID178" s="322"/>
      <c r="IF178" s="220"/>
      <c r="IG178" s="220"/>
      <c r="IH178" s="322"/>
      <c r="II178" s="220"/>
      <c r="IJ178" s="220"/>
      <c r="IK178" s="322"/>
      <c r="IM178" s="415" t="s">
        <v>938</v>
      </c>
      <c r="IN178" s="331"/>
      <c r="IP178" s="331"/>
    </row>
    <row r="179" spans="1:250" s="222" customFormat="1" ht="15" x14ac:dyDescent="0.25">
      <c r="A179" s="432" t="s">
        <v>230</v>
      </c>
      <c r="B179" s="431" t="s">
        <v>937</v>
      </c>
      <c r="C179" s="558" t="s">
        <v>936</v>
      </c>
      <c r="D179" s="558"/>
      <c r="E179" s="558"/>
      <c r="F179" s="558"/>
      <c r="G179" s="558"/>
      <c r="H179" s="339" t="s">
        <v>289</v>
      </c>
      <c r="I179" s="430">
        <v>100</v>
      </c>
      <c r="J179" s="428"/>
      <c r="K179" s="444">
        <v>35.200000000000003</v>
      </c>
      <c r="L179" s="429"/>
      <c r="M179" s="428"/>
      <c r="N179" s="429"/>
      <c r="O179" s="428"/>
      <c r="P179" s="427"/>
      <c r="HY179" s="353"/>
      <c r="HZ179" s="322"/>
      <c r="IA179" s="322"/>
      <c r="IB179" s="322"/>
      <c r="IC179" s="322"/>
      <c r="ID179" s="322"/>
      <c r="IF179" s="220"/>
      <c r="IG179" s="220"/>
      <c r="IH179" s="322"/>
      <c r="II179" s="220"/>
      <c r="IJ179" s="220"/>
      <c r="IK179" s="322"/>
      <c r="IM179" s="415" t="s">
        <v>936</v>
      </c>
      <c r="IN179" s="331"/>
      <c r="IP179" s="331"/>
    </row>
    <row r="180" spans="1:250" s="222" customFormat="1" ht="15" x14ac:dyDescent="0.25">
      <c r="A180" s="432" t="s">
        <v>230</v>
      </c>
      <c r="B180" s="431" t="s">
        <v>816</v>
      </c>
      <c r="C180" s="558" t="s">
        <v>815</v>
      </c>
      <c r="D180" s="558"/>
      <c r="E180" s="558"/>
      <c r="F180" s="558"/>
      <c r="G180" s="558"/>
      <c r="H180" s="339" t="s">
        <v>157</v>
      </c>
      <c r="I180" s="438">
        <v>0.08</v>
      </c>
      <c r="J180" s="428"/>
      <c r="K180" s="445">
        <v>2.8160000000000001E-2</v>
      </c>
      <c r="L180" s="429"/>
      <c r="M180" s="428"/>
      <c r="N180" s="429"/>
      <c r="O180" s="428"/>
      <c r="P180" s="427"/>
      <c r="HY180" s="353"/>
      <c r="HZ180" s="322"/>
      <c r="IA180" s="322"/>
      <c r="IB180" s="322"/>
      <c r="IC180" s="322"/>
      <c r="ID180" s="322"/>
      <c r="IF180" s="220"/>
      <c r="IG180" s="220"/>
      <c r="IH180" s="322"/>
      <c r="II180" s="220"/>
      <c r="IJ180" s="220"/>
      <c r="IK180" s="322"/>
      <c r="IM180" s="415" t="s">
        <v>815</v>
      </c>
      <c r="IN180" s="331"/>
      <c r="IP180" s="331"/>
    </row>
    <row r="181" spans="1:250" s="222" customFormat="1" ht="15" x14ac:dyDescent="0.25">
      <c r="A181" s="432" t="s">
        <v>230</v>
      </c>
      <c r="B181" s="431" t="s">
        <v>843</v>
      </c>
      <c r="C181" s="558" t="s">
        <v>842</v>
      </c>
      <c r="D181" s="558"/>
      <c r="E181" s="558"/>
      <c r="F181" s="558"/>
      <c r="G181" s="558"/>
      <c r="H181" s="339" t="s">
        <v>289</v>
      </c>
      <c r="I181" s="438">
        <v>0.42</v>
      </c>
      <c r="J181" s="428"/>
      <c r="K181" s="445">
        <v>0.14784</v>
      </c>
      <c r="L181" s="429"/>
      <c r="M181" s="428"/>
      <c r="N181" s="429"/>
      <c r="O181" s="428"/>
      <c r="P181" s="427"/>
      <c r="HY181" s="353"/>
      <c r="HZ181" s="322"/>
      <c r="IA181" s="322"/>
      <c r="IB181" s="322"/>
      <c r="IC181" s="322"/>
      <c r="ID181" s="322"/>
      <c r="IF181" s="220"/>
      <c r="IG181" s="220"/>
      <c r="IH181" s="322"/>
      <c r="II181" s="220"/>
      <c r="IJ181" s="220"/>
      <c r="IK181" s="322"/>
      <c r="IM181" s="415" t="s">
        <v>842</v>
      </c>
      <c r="IN181" s="331"/>
      <c r="IP181" s="331"/>
    </row>
    <row r="182" spans="1:250" s="222" customFormat="1" ht="15" x14ac:dyDescent="0.25">
      <c r="A182" s="341"/>
      <c r="B182" s="340"/>
      <c r="C182" s="553" t="s">
        <v>166</v>
      </c>
      <c r="D182" s="553"/>
      <c r="E182" s="553"/>
      <c r="F182" s="553"/>
      <c r="G182" s="553"/>
      <c r="H182" s="363"/>
      <c r="I182" s="360"/>
      <c r="J182" s="360"/>
      <c r="K182" s="360"/>
      <c r="L182" s="362"/>
      <c r="M182" s="360"/>
      <c r="N182" s="361"/>
      <c r="O182" s="360"/>
      <c r="P182" s="359">
        <v>109087.88</v>
      </c>
      <c r="Q182" s="371"/>
      <c r="R182" s="371"/>
      <c r="HY182" s="353"/>
      <c r="HZ182" s="322"/>
      <c r="IA182" s="322"/>
      <c r="IB182" s="322"/>
      <c r="IC182" s="322"/>
      <c r="ID182" s="322"/>
      <c r="IF182" s="220"/>
      <c r="IG182" s="220"/>
      <c r="IH182" s="322" t="s">
        <v>166</v>
      </c>
      <c r="II182" s="220"/>
      <c r="IJ182" s="220"/>
      <c r="IK182" s="322"/>
      <c r="IM182" s="415"/>
      <c r="IN182" s="331"/>
      <c r="IP182" s="331"/>
    </row>
    <row r="183" spans="1:250" s="222" customFormat="1" ht="15" x14ac:dyDescent="0.25">
      <c r="A183" s="370"/>
      <c r="B183" s="369"/>
      <c r="C183" s="473" t="s">
        <v>165</v>
      </c>
      <c r="D183" s="473"/>
      <c r="E183" s="473"/>
      <c r="F183" s="473"/>
      <c r="G183" s="473"/>
      <c r="H183" s="368"/>
      <c r="I183" s="307"/>
      <c r="J183" s="307"/>
      <c r="K183" s="307"/>
      <c r="L183" s="219"/>
      <c r="M183" s="307"/>
      <c r="N183" s="219"/>
      <c r="O183" s="307"/>
      <c r="P183" s="366">
        <v>52146.03</v>
      </c>
      <c r="HY183" s="353"/>
      <c r="HZ183" s="322"/>
      <c r="IA183" s="322"/>
      <c r="IB183" s="322"/>
      <c r="IC183" s="322"/>
      <c r="ID183" s="322"/>
      <c r="IF183" s="220"/>
      <c r="IG183" s="220"/>
      <c r="IH183" s="322"/>
      <c r="II183" s="220"/>
      <c r="IJ183" s="220" t="s">
        <v>165</v>
      </c>
      <c r="IK183" s="322"/>
      <c r="IM183" s="415"/>
      <c r="IN183" s="331"/>
      <c r="IP183" s="331"/>
    </row>
    <row r="184" spans="1:250" s="222" customFormat="1" ht="15" x14ac:dyDescent="0.25">
      <c r="A184" s="370"/>
      <c r="B184" s="369" t="s">
        <v>908</v>
      </c>
      <c r="C184" s="473" t="s">
        <v>907</v>
      </c>
      <c r="D184" s="473"/>
      <c r="E184" s="473"/>
      <c r="F184" s="473"/>
      <c r="G184" s="473"/>
      <c r="H184" s="368" t="s">
        <v>161</v>
      </c>
      <c r="I184" s="367">
        <v>147</v>
      </c>
      <c r="J184" s="307"/>
      <c r="K184" s="367">
        <v>147</v>
      </c>
      <c r="L184" s="219"/>
      <c r="M184" s="307"/>
      <c r="N184" s="219"/>
      <c r="O184" s="307"/>
      <c r="P184" s="366">
        <v>76654.66</v>
      </c>
      <c r="HY184" s="353"/>
      <c r="HZ184" s="322"/>
      <c r="IA184" s="322"/>
      <c r="IB184" s="322"/>
      <c r="IC184" s="322"/>
      <c r="ID184" s="322"/>
      <c r="IF184" s="220"/>
      <c r="IG184" s="220"/>
      <c r="IH184" s="322"/>
      <c r="II184" s="220"/>
      <c r="IJ184" s="220" t="s">
        <v>907</v>
      </c>
      <c r="IK184" s="322"/>
      <c r="IM184" s="415"/>
      <c r="IN184" s="331"/>
      <c r="IP184" s="331"/>
    </row>
    <row r="185" spans="1:250" s="222" customFormat="1" ht="15" x14ac:dyDescent="0.25">
      <c r="A185" s="370"/>
      <c r="B185" s="369" t="s">
        <v>906</v>
      </c>
      <c r="C185" s="473" t="s">
        <v>905</v>
      </c>
      <c r="D185" s="473"/>
      <c r="E185" s="473"/>
      <c r="F185" s="473"/>
      <c r="G185" s="473"/>
      <c r="H185" s="368" t="s">
        <v>161</v>
      </c>
      <c r="I185" s="367">
        <v>134</v>
      </c>
      <c r="J185" s="307"/>
      <c r="K185" s="367">
        <v>134</v>
      </c>
      <c r="L185" s="219"/>
      <c r="M185" s="307"/>
      <c r="N185" s="219"/>
      <c r="O185" s="307"/>
      <c r="P185" s="366">
        <v>69875.679999999993</v>
      </c>
      <c r="HY185" s="353"/>
      <c r="HZ185" s="322"/>
      <c r="IA185" s="322"/>
      <c r="IB185" s="322"/>
      <c r="IC185" s="322"/>
      <c r="ID185" s="322"/>
      <c r="IF185" s="220"/>
      <c r="IG185" s="220"/>
      <c r="IH185" s="322"/>
      <c r="II185" s="220"/>
      <c r="IJ185" s="220" t="s">
        <v>905</v>
      </c>
      <c r="IK185" s="322"/>
      <c r="IM185" s="415"/>
      <c r="IN185" s="331"/>
      <c r="IP185" s="331"/>
    </row>
    <row r="186" spans="1:250" s="222" customFormat="1" ht="15" x14ac:dyDescent="0.25">
      <c r="A186" s="365"/>
      <c r="B186" s="364"/>
      <c r="C186" s="553" t="s">
        <v>154</v>
      </c>
      <c r="D186" s="553"/>
      <c r="E186" s="553"/>
      <c r="F186" s="553"/>
      <c r="G186" s="553"/>
      <c r="H186" s="363"/>
      <c r="I186" s="360"/>
      <c r="J186" s="360"/>
      <c r="K186" s="360"/>
      <c r="L186" s="362"/>
      <c r="M186" s="360"/>
      <c r="N186" s="361">
        <v>726188.13</v>
      </c>
      <c r="O186" s="360"/>
      <c r="P186" s="359">
        <v>255618.22</v>
      </c>
      <c r="HY186" s="353"/>
      <c r="HZ186" s="322"/>
      <c r="IA186" s="322"/>
      <c r="IB186" s="322"/>
      <c r="IC186" s="322"/>
      <c r="ID186" s="322"/>
      <c r="IF186" s="220"/>
      <c r="IG186" s="220"/>
      <c r="IH186" s="322"/>
      <c r="II186" s="220"/>
      <c r="IJ186" s="220"/>
      <c r="IK186" s="322" t="s">
        <v>154</v>
      </c>
      <c r="IM186" s="415"/>
      <c r="IN186" s="331"/>
      <c r="IP186" s="331"/>
    </row>
    <row r="187" spans="1:250" s="222" customFormat="1" ht="56.25" x14ac:dyDescent="0.25">
      <c r="A187" s="379" t="s">
        <v>32</v>
      </c>
      <c r="B187" s="378" t="s">
        <v>935</v>
      </c>
      <c r="C187" s="554" t="s">
        <v>934</v>
      </c>
      <c r="D187" s="554"/>
      <c r="E187" s="554"/>
      <c r="F187" s="554"/>
      <c r="G187" s="554"/>
      <c r="H187" s="363" t="s">
        <v>289</v>
      </c>
      <c r="I187" s="360">
        <v>0.14784</v>
      </c>
      <c r="J187" s="377">
        <v>1</v>
      </c>
      <c r="K187" s="437">
        <v>0.14784</v>
      </c>
      <c r="L187" s="361">
        <v>4905.08</v>
      </c>
      <c r="M187" s="417">
        <v>1.04</v>
      </c>
      <c r="N187" s="416">
        <v>5101.28</v>
      </c>
      <c r="O187" s="360"/>
      <c r="P187" s="446">
        <v>754.17</v>
      </c>
      <c r="HY187" s="353"/>
      <c r="HZ187" s="322" t="s">
        <v>934</v>
      </c>
      <c r="IA187" s="322" t="s">
        <v>78</v>
      </c>
      <c r="IB187" s="322" t="s">
        <v>78</v>
      </c>
      <c r="IC187" s="322" t="s">
        <v>78</v>
      </c>
      <c r="ID187" s="322" t="s">
        <v>78</v>
      </c>
      <c r="IF187" s="220"/>
      <c r="IG187" s="220"/>
      <c r="IH187" s="322"/>
      <c r="II187" s="220"/>
      <c r="IJ187" s="220"/>
      <c r="IK187" s="322"/>
      <c r="IM187" s="415"/>
      <c r="IN187" s="331"/>
      <c r="IP187" s="331"/>
    </row>
    <row r="188" spans="1:250" s="222" customFormat="1" ht="15" x14ac:dyDescent="0.25">
      <c r="A188" s="365"/>
      <c r="B188" s="364"/>
      <c r="C188" s="553" t="s">
        <v>154</v>
      </c>
      <c r="D188" s="553"/>
      <c r="E188" s="553"/>
      <c r="F188" s="553"/>
      <c r="G188" s="553"/>
      <c r="H188" s="363"/>
      <c r="I188" s="360"/>
      <c r="J188" s="360"/>
      <c r="K188" s="360"/>
      <c r="L188" s="362"/>
      <c r="M188" s="360"/>
      <c r="N188" s="362"/>
      <c r="O188" s="360"/>
      <c r="P188" s="446">
        <v>754.17</v>
      </c>
      <c r="HY188" s="353"/>
      <c r="HZ188" s="322"/>
      <c r="IA188" s="322"/>
      <c r="IB188" s="322"/>
      <c r="IC188" s="322"/>
      <c r="ID188" s="322"/>
      <c r="IF188" s="220"/>
      <c r="IG188" s="220"/>
      <c r="IH188" s="322"/>
      <c r="II188" s="220"/>
      <c r="IJ188" s="220"/>
      <c r="IK188" s="322" t="s">
        <v>154</v>
      </c>
      <c r="IM188" s="415"/>
      <c r="IN188" s="331"/>
      <c r="IP188" s="331"/>
    </row>
    <row r="189" spans="1:250" s="222" customFormat="1" ht="56.25" x14ac:dyDescent="0.25">
      <c r="A189" s="379" t="s">
        <v>28</v>
      </c>
      <c r="B189" s="378" t="s">
        <v>933</v>
      </c>
      <c r="C189" s="554" t="s">
        <v>932</v>
      </c>
      <c r="D189" s="554"/>
      <c r="E189" s="554"/>
      <c r="F189" s="554"/>
      <c r="G189" s="554"/>
      <c r="H189" s="363" t="s">
        <v>157</v>
      </c>
      <c r="I189" s="360">
        <v>2.8160000000000001E-2</v>
      </c>
      <c r="J189" s="377">
        <v>1</v>
      </c>
      <c r="K189" s="437">
        <v>2.8160000000000001E-2</v>
      </c>
      <c r="L189" s="361">
        <v>58288</v>
      </c>
      <c r="M189" s="417">
        <v>0.72</v>
      </c>
      <c r="N189" s="416">
        <v>41967.360000000001</v>
      </c>
      <c r="O189" s="360"/>
      <c r="P189" s="359">
        <v>1181.8</v>
      </c>
      <c r="HY189" s="353"/>
      <c r="HZ189" s="322" t="s">
        <v>932</v>
      </c>
      <c r="IA189" s="322" t="s">
        <v>78</v>
      </c>
      <c r="IB189" s="322" t="s">
        <v>78</v>
      </c>
      <c r="IC189" s="322" t="s">
        <v>78</v>
      </c>
      <c r="ID189" s="322" t="s">
        <v>78</v>
      </c>
      <c r="IF189" s="220"/>
      <c r="IG189" s="220"/>
      <c r="IH189" s="322"/>
      <c r="II189" s="220"/>
      <c r="IJ189" s="220"/>
      <c r="IK189" s="322"/>
      <c r="IM189" s="415"/>
      <c r="IN189" s="331"/>
      <c r="IP189" s="331"/>
    </row>
    <row r="190" spans="1:250" s="222" customFormat="1" ht="15" x14ac:dyDescent="0.25">
      <c r="A190" s="365"/>
      <c r="B190" s="364"/>
      <c r="C190" s="553" t="s">
        <v>154</v>
      </c>
      <c r="D190" s="553"/>
      <c r="E190" s="553"/>
      <c r="F190" s="553"/>
      <c r="G190" s="553"/>
      <c r="H190" s="363"/>
      <c r="I190" s="360"/>
      <c r="J190" s="360"/>
      <c r="K190" s="360"/>
      <c r="L190" s="362"/>
      <c r="M190" s="360"/>
      <c r="N190" s="362"/>
      <c r="O190" s="360"/>
      <c r="P190" s="359">
        <v>1181.8</v>
      </c>
      <c r="HY190" s="353"/>
      <c r="HZ190" s="322"/>
      <c r="IA190" s="322"/>
      <c r="IB190" s="322"/>
      <c r="IC190" s="322"/>
      <c r="ID190" s="322"/>
      <c r="IF190" s="220"/>
      <c r="IG190" s="220"/>
      <c r="IH190" s="322"/>
      <c r="II190" s="220"/>
      <c r="IJ190" s="220"/>
      <c r="IK190" s="322" t="s">
        <v>154</v>
      </c>
      <c r="IM190" s="415"/>
      <c r="IN190" s="331"/>
      <c r="IP190" s="331"/>
    </row>
    <row r="191" spans="1:250" s="222" customFormat="1" ht="56.25" x14ac:dyDescent="0.25">
      <c r="A191" s="379" t="s">
        <v>100</v>
      </c>
      <c r="B191" s="378" t="s">
        <v>931</v>
      </c>
      <c r="C191" s="554" t="s">
        <v>930</v>
      </c>
      <c r="D191" s="554"/>
      <c r="E191" s="554"/>
      <c r="F191" s="554"/>
      <c r="G191" s="554"/>
      <c r="H191" s="363" t="s">
        <v>157</v>
      </c>
      <c r="I191" s="360">
        <v>0.15840000000000001</v>
      </c>
      <c r="J191" s="377">
        <v>1</v>
      </c>
      <c r="K191" s="426">
        <v>0.15840000000000001</v>
      </c>
      <c r="L191" s="361">
        <v>19145.349999999999</v>
      </c>
      <c r="M191" s="417">
        <v>1.27</v>
      </c>
      <c r="N191" s="416">
        <v>24314.59</v>
      </c>
      <c r="O191" s="360"/>
      <c r="P191" s="359">
        <v>3851.43</v>
      </c>
      <c r="HY191" s="353"/>
      <c r="HZ191" s="322" t="s">
        <v>930</v>
      </c>
      <c r="IA191" s="322" t="s">
        <v>78</v>
      </c>
      <c r="IB191" s="322" t="s">
        <v>78</v>
      </c>
      <c r="IC191" s="322" t="s">
        <v>78</v>
      </c>
      <c r="ID191" s="322" t="s">
        <v>78</v>
      </c>
      <c r="IF191" s="220"/>
      <c r="IG191" s="220"/>
      <c r="IH191" s="322"/>
      <c r="II191" s="220"/>
      <c r="IJ191" s="220"/>
      <c r="IK191" s="322"/>
      <c r="IM191" s="415"/>
      <c r="IN191" s="331"/>
      <c r="IP191" s="331"/>
    </row>
    <row r="192" spans="1:250" s="222" customFormat="1" ht="15" x14ac:dyDescent="0.25">
      <c r="A192" s="365"/>
      <c r="B192" s="364"/>
      <c r="C192" s="553" t="s">
        <v>154</v>
      </c>
      <c r="D192" s="553"/>
      <c r="E192" s="553"/>
      <c r="F192" s="553"/>
      <c r="G192" s="553"/>
      <c r="H192" s="363"/>
      <c r="I192" s="360"/>
      <c r="J192" s="360"/>
      <c r="K192" s="360"/>
      <c r="L192" s="362"/>
      <c r="M192" s="360"/>
      <c r="N192" s="362"/>
      <c r="O192" s="360"/>
      <c r="P192" s="359">
        <v>3851.43</v>
      </c>
      <c r="HY192" s="353"/>
      <c r="HZ192" s="322"/>
      <c r="IA192" s="322"/>
      <c r="IB192" s="322"/>
      <c r="IC192" s="322"/>
      <c r="ID192" s="322"/>
      <c r="IF192" s="220"/>
      <c r="IG192" s="220"/>
      <c r="IH192" s="322"/>
      <c r="II192" s="220"/>
      <c r="IJ192" s="220"/>
      <c r="IK192" s="322" t="s">
        <v>154</v>
      </c>
      <c r="IM192" s="415"/>
      <c r="IN192" s="331"/>
      <c r="IP192" s="331"/>
    </row>
    <row r="193" spans="1:250" s="222" customFormat="1" ht="56.25" x14ac:dyDescent="0.25">
      <c r="A193" s="379" t="s">
        <v>97</v>
      </c>
      <c r="B193" s="378" t="s">
        <v>929</v>
      </c>
      <c r="C193" s="554" t="s">
        <v>928</v>
      </c>
      <c r="D193" s="554"/>
      <c r="E193" s="554"/>
      <c r="F193" s="554"/>
      <c r="G193" s="554"/>
      <c r="H193" s="363" t="s">
        <v>289</v>
      </c>
      <c r="I193" s="360">
        <v>0.25344</v>
      </c>
      <c r="J193" s="377">
        <v>1</v>
      </c>
      <c r="K193" s="437">
        <v>0.25344</v>
      </c>
      <c r="L193" s="361">
        <v>3589.79</v>
      </c>
      <c r="M193" s="417">
        <v>1.29</v>
      </c>
      <c r="N193" s="416">
        <v>4630.83</v>
      </c>
      <c r="O193" s="360"/>
      <c r="P193" s="359">
        <v>1173.6400000000001</v>
      </c>
      <c r="HY193" s="353"/>
      <c r="HZ193" s="322" t="s">
        <v>928</v>
      </c>
      <c r="IA193" s="322" t="s">
        <v>78</v>
      </c>
      <c r="IB193" s="322" t="s">
        <v>78</v>
      </c>
      <c r="IC193" s="322" t="s">
        <v>78</v>
      </c>
      <c r="ID193" s="322" t="s">
        <v>78</v>
      </c>
      <c r="IF193" s="220"/>
      <c r="IG193" s="220"/>
      <c r="IH193" s="322"/>
      <c r="II193" s="220"/>
      <c r="IJ193" s="220"/>
      <c r="IK193" s="322"/>
      <c r="IM193" s="415"/>
      <c r="IN193" s="331"/>
      <c r="IP193" s="331"/>
    </row>
    <row r="194" spans="1:250" s="222" customFormat="1" ht="15" x14ac:dyDescent="0.25">
      <c r="A194" s="365"/>
      <c r="B194" s="364"/>
      <c r="C194" s="553" t="s">
        <v>154</v>
      </c>
      <c r="D194" s="553"/>
      <c r="E194" s="553"/>
      <c r="F194" s="553"/>
      <c r="G194" s="553"/>
      <c r="H194" s="363"/>
      <c r="I194" s="360"/>
      <c r="J194" s="360"/>
      <c r="K194" s="360"/>
      <c r="L194" s="362"/>
      <c r="M194" s="360"/>
      <c r="N194" s="362"/>
      <c r="O194" s="360"/>
      <c r="P194" s="359">
        <v>1173.6400000000001</v>
      </c>
      <c r="HY194" s="353"/>
      <c r="HZ194" s="322"/>
      <c r="IA194" s="322"/>
      <c r="IB194" s="322"/>
      <c r="IC194" s="322"/>
      <c r="ID194" s="322"/>
      <c r="IF194" s="220"/>
      <c r="IG194" s="220"/>
      <c r="IH194" s="322"/>
      <c r="II194" s="220"/>
      <c r="IJ194" s="220"/>
      <c r="IK194" s="322" t="s">
        <v>154</v>
      </c>
      <c r="IM194" s="415"/>
      <c r="IN194" s="331"/>
      <c r="IP194" s="331"/>
    </row>
    <row r="195" spans="1:250" s="222" customFormat="1" ht="56.25" x14ac:dyDescent="0.25">
      <c r="A195" s="379" t="s">
        <v>95</v>
      </c>
      <c r="B195" s="378" t="s">
        <v>927</v>
      </c>
      <c r="C195" s="554" t="s">
        <v>926</v>
      </c>
      <c r="D195" s="554"/>
      <c r="E195" s="554"/>
      <c r="F195" s="554"/>
      <c r="G195" s="554"/>
      <c r="H195" s="363" t="s">
        <v>289</v>
      </c>
      <c r="I195" s="360">
        <v>35.200000000000003</v>
      </c>
      <c r="J195" s="377">
        <v>1</v>
      </c>
      <c r="K195" s="385">
        <v>35.200000000000003</v>
      </c>
      <c r="L195" s="361">
        <v>13889.25</v>
      </c>
      <c r="M195" s="417">
        <v>1.1299999999999999</v>
      </c>
      <c r="N195" s="416">
        <v>15694.85</v>
      </c>
      <c r="O195" s="360"/>
      <c r="P195" s="359">
        <v>552458.72</v>
      </c>
      <c r="HY195" s="353"/>
      <c r="HZ195" s="322" t="s">
        <v>926</v>
      </c>
      <c r="IA195" s="322" t="s">
        <v>78</v>
      </c>
      <c r="IB195" s="322" t="s">
        <v>78</v>
      </c>
      <c r="IC195" s="322" t="s">
        <v>78</v>
      </c>
      <c r="ID195" s="322" t="s">
        <v>78</v>
      </c>
      <c r="IF195" s="220"/>
      <c r="IG195" s="220"/>
      <c r="IH195" s="322"/>
      <c r="II195" s="220"/>
      <c r="IJ195" s="220"/>
      <c r="IK195" s="322"/>
      <c r="IM195" s="415"/>
      <c r="IN195" s="331"/>
      <c r="IP195" s="331"/>
    </row>
    <row r="196" spans="1:250" s="222" customFormat="1" ht="15" x14ac:dyDescent="0.25">
      <c r="A196" s="365"/>
      <c r="B196" s="364"/>
      <c r="C196" s="553" t="s">
        <v>154</v>
      </c>
      <c r="D196" s="553"/>
      <c r="E196" s="553"/>
      <c r="F196" s="553"/>
      <c r="G196" s="553"/>
      <c r="H196" s="363"/>
      <c r="I196" s="360"/>
      <c r="J196" s="360"/>
      <c r="K196" s="360"/>
      <c r="L196" s="362"/>
      <c r="M196" s="360"/>
      <c r="N196" s="362"/>
      <c r="O196" s="360"/>
      <c r="P196" s="359">
        <v>552458.72</v>
      </c>
      <c r="HY196" s="353"/>
      <c r="HZ196" s="322"/>
      <c r="IA196" s="322"/>
      <c r="IB196" s="322"/>
      <c r="IC196" s="322"/>
      <c r="ID196" s="322"/>
      <c r="IF196" s="220"/>
      <c r="IG196" s="220"/>
      <c r="IH196" s="322"/>
      <c r="II196" s="220"/>
      <c r="IJ196" s="220"/>
      <c r="IK196" s="322" t="s">
        <v>154</v>
      </c>
      <c r="IM196" s="415"/>
      <c r="IN196" s="331"/>
      <c r="IP196" s="331"/>
    </row>
    <row r="197" spans="1:250" s="222" customFormat="1" ht="1.5" customHeight="1" x14ac:dyDescent="0.25">
      <c r="A197" s="358"/>
      <c r="B197" s="328"/>
      <c r="C197" s="328"/>
      <c r="D197" s="328"/>
      <c r="E197" s="328"/>
      <c r="F197" s="357"/>
      <c r="G197" s="357"/>
      <c r="H197" s="357"/>
      <c r="I197" s="357"/>
      <c r="J197" s="329"/>
      <c r="K197" s="357"/>
      <c r="L197" s="329"/>
      <c r="M197" s="356"/>
      <c r="N197" s="329"/>
      <c r="O197" s="355"/>
      <c r="P197" s="354"/>
      <c r="Q197" s="347"/>
      <c r="R197" s="346"/>
      <c r="HY197" s="353"/>
      <c r="HZ197" s="322"/>
      <c r="IA197" s="322"/>
      <c r="IB197" s="322"/>
      <c r="IC197" s="322"/>
      <c r="ID197" s="322"/>
      <c r="IF197" s="220"/>
      <c r="IG197" s="220"/>
      <c r="IH197" s="322"/>
      <c r="II197" s="220"/>
      <c r="IJ197" s="220"/>
      <c r="IK197" s="322"/>
      <c r="IM197" s="415"/>
      <c r="IN197" s="331"/>
      <c r="IP197" s="331"/>
    </row>
    <row r="198" spans="1:250" s="222" customFormat="1" ht="15" x14ac:dyDescent="0.25">
      <c r="A198" s="341"/>
      <c r="B198" s="345"/>
      <c r="C198" s="559" t="s">
        <v>1191</v>
      </c>
      <c r="D198" s="559"/>
      <c r="E198" s="559"/>
      <c r="F198" s="559"/>
      <c r="G198" s="559"/>
      <c r="H198" s="559"/>
      <c r="I198" s="559"/>
      <c r="J198" s="559"/>
      <c r="K198" s="559"/>
      <c r="L198" s="559"/>
      <c r="M198" s="559"/>
      <c r="N198" s="559"/>
      <c r="O198" s="559"/>
      <c r="P198" s="348"/>
      <c r="Q198" s="347"/>
      <c r="R198" s="346"/>
      <c r="HY198" s="353"/>
      <c r="HZ198" s="322"/>
      <c r="IA198" s="322"/>
      <c r="IB198" s="322"/>
      <c r="IC198" s="322"/>
      <c r="ID198" s="322"/>
      <c r="IF198" s="220"/>
      <c r="IG198" s="220"/>
      <c r="IH198" s="322"/>
      <c r="II198" s="220"/>
      <c r="IJ198" s="220"/>
      <c r="IK198" s="322"/>
      <c r="IM198" s="415"/>
      <c r="IN198" s="331" t="s">
        <v>1191</v>
      </c>
      <c r="IP198" s="331"/>
    </row>
    <row r="199" spans="1:250" s="222" customFormat="1" ht="15" x14ac:dyDescent="0.25">
      <c r="A199" s="341"/>
      <c r="B199" s="340"/>
      <c r="C199" s="524" t="s">
        <v>149</v>
      </c>
      <c r="D199" s="524"/>
      <c r="E199" s="524"/>
      <c r="F199" s="524"/>
      <c r="G199" s="524"/>
      <c r="H199" s="524"/>
      <c r="I199" s="524"/>
      <c r="J199" s="524"/>
      <c r="K199" s="524"/>
      <c r="L199" s="524"/>
      <c r="M199" s="524"/>
      <c r="N199" s="524"/>
      <c r="O199" s="524"/>
      <c r="P199" s="334">
        <v>745009.41</v>
      </c>
      <c r="Q199" s="347"/>
      <c r="R199" s="346"/>
      <c r="HY199" s="353"/>
      <c r="HZ199" s="322"/>
      <c r="IA199" s="322"/>
      <c r="IB199" s="322"/>
      <c r="IC199" s="322"/>
      <c r="ID199" s="322"/>
      <c r="IF199" s="220"/>
      <c r="IG199" s="220"/>
      <c r="IH199" s="322"/>
      <c r="II199" s="220"/>
      <c r="IJ199" s="220"/>
      <c r="IK199" s="322"/>
      <c r="IM199" s="415"/>
      <c r="IN199" s="331"/>
      <c r="IO199" s="226" t="s">
        <v>149</v>
      </c>
      <c r="IP199" s="331"/>
    </row>
    <row r="200" spans="1:250" s="222" customFormat="1" ht="15" x14ac:dyDescent="0.25">
      <c r="A200" s="341"/>
      <c r="B200" s="340"/>
      <c r="C200" s="524" t="s">
        <v>143</v>
      </c>
      <c r="D200" s="524"/>
      <c r="E200" s="524"/>
      <c r="F200" s="524"/>
      <c r="G200" s="524"/>
      <c r="H200" s="524"/>
      <c r="I200" s="524"/>
      <c r="J200" s="524"/>
      <c r="K200" s="524"/>
      <c r="L200" s="524"/>
      <c r="M200" s="524"/>
      <c r="N200" s="524"/>
      <c r="O200" s="524"/>
      <c r="P200" s="342"/>
      <c r="Q200" s="347"/>
      <c r="R200" s="346"/>
      <c r="HY200" s="353"/>
      <c r="HZ200" s="322"/>
      <c r="IA200" s="322"/>
      <c r="IB200" s="322"/>
      <c r="IC200" s="322"/>
      <c r="ID200" s="322"/>
      <c r="IF200" s="220"/>
      <c r="IG200" s="220"/>
      <c r="IH200" s="322"/>
      <c r="II200" s="220"/>
      <c r="IJ200" s="220"/>
      <c r="IK200" s="322"/>
      <c r="IM200" s="415"/>
      <c r="IN200" s="331"/>
      <c r="IO200" s="226" t="s">
        <v>143</v>
      </c>
      <c r="IP200" s="331"/>
    </row>
    <row r="201" spans="1:250" s="222" customFormat="1" ht="15" x14ac:dyDescent="0.25">
      <c r="A201" s="341"/>
      <c r="B201" s="340"/>
      <c r="C201" s="524" t="s">
        <v>148</v>
      </c>
      <c r="D201" s="524"/>
      <c r="E201" s="524"/>
      <c r="F201" s="524"/>
      <c r="G201" s="524"/>
      <c r="H201" s="524"/>
      <c r="I201" s="524"/>
      <c r="J201" s="524"/>
      <c r="K201" s="524"/>
      <c r="L201" s="524"/>
      <c r="M201" s="524"/>
      <c r="N201" s="524"/>
      <c r="O201" s="524"/>
      <c r="P201" s="334">
        <v>33910.269999999997</v>
      </c>
      <c r="Q201" s="347"/>
      <c r="R201" s="346"/>
      <c r="HY201" s="353"/>
      <c r="HZ201" s="322"/>
      <c r="IA201" s="322"/>
      <c r="IB201" s="322"/>
      <c r="IC201" s="322"/>
      <c r="ID201" s="322"/>
      <c r="IF201" s="220"/>
      <c r="IG201" s="220"/>
      <c r="IH201" s="322"/>
      <c r="II201" s="220"/>
      <c r="IJ201" s="220"/>
      <c r="IK201" s="322"/>
      <c r="IM201" s="415"/>
      <c r="IN201" s="331"/>
      <c r="IO201" s="226" t="s">
        <v>148</v>
      </c>
      <c r="IP201" s="331"/>
    </row>
    <row r="202" spans="1:250" s="222" customFormat="1" ht="15" x14ac:dyDescent="0.25">
      <c r="A202" s="341"/>
      <c r="B202" s="340"/>
      <c r="C202" s="524" t="s">
        <v>147</v>
      </c>
      <c r="D202" s="524"/>
      <c r="E202" s="524"/>
      <c r="F202" s="524"/>
      <c r="G202" s="524"/>
      <c r="H202" s="524"/>
      <c r="I202" s="524"/>
      <c r="J202" s="524"/>
      <c r="K202" s="524"/>
      <c r="L202" s="524"/>
      <c r="M202" s="524"/>
      <c r="N202" s="524"/>
      <c r="O202" s="524"/>
      <c r="P202" s="334">
        <v>65134.080000000002</v>
      </c>
      <c r="Q202" s="347"/>
      <c r="R202" s="346"/>
      <c r="HY202" s="353"/>
      <c r="HZ202" s="322"/>
      <c r="IA202" s="322"/>
      <c r="IB202" s="322"/>
      <c r="IC202" s="322"/>
      <c r="ID202" s="322"/>
      <c r="IF202" s="220"/>
      <c r="IG202" s="220"/>
      <c r="IH202" s="322"/>
      <c r="II202" s="220"/>
      <c r="IJ202" s="220"/>
      <c r="IK202" s="322"/>
      <c r="IM202" s="415"/>
      <c r="IN202" s="331"/>
      <c r="IO202" s="226" t="s">
        <v>147</v>
      </c>
      <c r="IP202" s="331"/>
    </row>
    <row r="203" spans="1:250" s="222" customFormat="1" ht="15" x14ac:dyDescent="0.25">
      <c r="A203" s="341"/>
      <c r="B203" s="340"/>
      <c r="C203" s="524" t="s">
        <v>146</v>
      </c>
      <c r="D203" s="524"/>
      <c r="E203" s="524"/>
      <c r="F203" s="524"/>
      <c r="G203" s="524"/>
      <c r="H203" s="524"/>
      <c r="I203" s="524"/>
      <c r="J203" s="524"/>
      <c r="K203" s="524"/>
      <c r="L203" s="524"/>
      <c r="M203" s="524"/>
      <c r="N203" s="524"/>
      <c r="O203" s="524"/>
      <c r="P203" s="334">
        <v>24246.62</v>
      </c>
      <c r="Q203" s="347"/>
      <c r="R203" s="346"/>
      <c r="HY203" s="353"/>
      <c r="HZ203" s="322"/>
      <c r="IA203" s="322"/>
      <c r="IB203" s="322"/>
      <c r="IC203" s="322"/>
      <c r="ID203" s="322"/>
      <c r="IF203" s="220"/>
      <c r="IG203" s="220"/>
      <c r="IH203" s="322"/>
      <c r="II203" s="220"/>
      <c r="IJ203" s="220"/>
      <c r="IK203" s="322"/>
      <c r="IM203" s="415"/>
      <c r="IN203" s="331"/>
      <c r="IO203" s="226" t="s">
        <v>146</v>
      </c>
      <c r="IP203" s="331"/>
    </row>
    <row r="204" spans="1:250" s="222" customFormat="1" ht="15" x14ac:dyDescent="0.25">
      <c r="A204" s="341"/>
      <c r="B204" s="340"/>
      <c r="C204" s="524" t="s">
        <v>145</v>
      </c>
      <c r="D204" s="524"/>
      <c r="E204" s="524"/>
      <c r="F204" s="524"/>
      <c r="G204" s="524"/>
      <c r="H204" s="524"/>
      <c r="I204" s="524"/>
      <c r="J204" s="524"/>
      <c r="K204" s="524"/>
      <c r="L204" s="524"/>
      <c r="M204" s="524"/>
      <c r="N204" s="524"/>
      <c r="O204" s="524"/>
      <c r="P204" s="334">
        <v>560484.71</v>
      </c>
      <c r="Q204" s="347"/>
      <c r="R204" s="346"/>
      <c r="HY204" s="353"/>
      <c r="HZ204" s="322"/>
      <c r="IA204" s="322"/>
      <c r="IB204" s="322"/>
      <c r="IC204" s="322"/>
      <c r="ID204" s="322"/>
      <c r="IF204" s="220"/>
      <c r="IG204" s="220"/>
      <c r="IH204" s="322"/>
      <c r="II204" s="220"/>
      <c r="IJ204" s="220"/>
      <c r="IK204" s="322"/>
      <c r="IM204" s="415"/>
      <c r="IN204" s="331"/>
      <c r="IO204" s="226" t="s">
        <v>145</v>
      </c>
      <c r="IP204" s="331"/>
    </row>
    <row r="205" spans="1:250" s="222" customFormat="1" ht="15" x14ac:dyDescent="0.25">
      <c r="A205" s="341"/>
      <c r="B205" s="340"/>
      <c r="C205" s="524" t="s">
        <v>663</v>
      </c>
      <c r="D205" s="524"/>
      <c r="E205" s="524"/>
      <c r="F205" s="524"/>
      <c r="G205" s="524"/>
      <c r="H205" s="524"/>
      <c r="I205" s="524"/>
      <c r="J205" s="524"/>
      <c r="K205" s="524"/>
      <c r="L205" s="524"/>
      <c r="M205" s="524"/>
      <c r="N205" s="524"/>
      <c r="O205" s="524"/>
      <c r="P205" s="334">
        <v>61233.73</v>
      </c>
      <c r="Q205" s="347"/>
      <c r="R205" s="346"/>
      <c r="HY205" s="353"/>
      <c r="HZ205" s="322"/>
      <c r="IA205" s="322"/>
      <c r="IB205" s="322"/>
      <c r="IC205" s="322"/>
      <c r="ID205" s="322"/>
      <c r="IF205" s="220"/>
      <c r="IG205" s="220"/>
      <c r="IH205" s="322"/>
      <c r="II205" s="220"/>
      <c r="IJ205" s="220"/>
      <c r="IK205" s="322"/>
      <c r="IM205" s="415"/>
      <c r="IN205" s="331"/>
      <c r="IO205" s="226" t="s">
        <v>663</v>
      </c>
      <c r="IP205" s="331"/>
    </row>
    <row r="206" spans="1:250" s="222" customFormat="1" ht="15" x14ac:dyDescent="0.25">
      <c r="A206" s="341"/>
      <c r="B206" s="340"/>
      <c r="C206" s="524" t="s">
        <v>144</v>
      </c>
      <c r="D206" s="524"/>
      <c r="E206" s="524"/>
      <c r="F206" s="524"/>
      <c r="G206" s="524"/>
      <c r="H206" s="524"/>
      <c r="I206" s="524"/>
      <c r="J206" s="524"/>
      <c r="K206" s="524"/>
      <c r="L206" s="524"/>
      <c r="M206" s="524"/>
      <c r="N206" s="524"/>
      <c r="O206" s="524"/>
      <c r="P206" s="334">
        <v>899834.74</v>
      </c>
      <c r="Q206" s="347"/>
      <c r="R206" s="346"/>
      <c r="HY206" s="353"/>
      <c r="HZ206" s="322"/>
      <c r="IA206" s="322"/>
      <c r="IB206" s="322"/>
      <c r="IC206" s="322"/>
      <c r="ID206" s="322"/>
      <c r="IF206" s="220"/>
      <c r="IG206" s="220"/>
      <c r="IH206" s="322"/>
      <c r="II206" s="220"/>
      <c r="IJ206" s="220"/>
      <c r="IK206" s="322"/>
      <c r="IM206" s="415"/>
      <c r="IN206" s="331"/>
      <c r="IO206" s="226" t="s">
        <v>144</v>
      </c>
      <c r="IP206" s="331"/>
    </row>
    <row r="207" spans="1:250" s="222" customFormat="1" ht="15" x14ac:dyDescent="0.25">
      <c r="A207" s="341"/>
      <c r="B207" s="340"/>
      <c r="C207" s="524" t="s">
        <v>662</v>
      </c>
      <c r="D207" s="524"/>
      <c r="E207" s="524"/>
      <c r="F207" s="524"/>
      <c r="G207" s="524"/>
      <c r="H207" s="524"/>
      <c r="I207" s="524"/>
      <c r="J207" s="524"/>
      <c r="K207" s="524"/>
      <c r="L207" s="524"/>
      <c r="M207" s="524"/>
      <c r="N207" s="524"/>
      <c r="O207" s="524"/>
      <c r="P207" s="334">
        <v>838601.01</v>
      </c>
      <c r="Q207" s="347"/>
      <c r="R207" s="346"/>
      <c r="HY207" s="353"/>
      <c r="HZ207" s="322"/>
      <c r="IA207" s="322"/>
      <c r="IB207" s="322"/>
      <c r="IC207" s="322"/>
      <c r="ID207" s="322"/>
      <c r="IF207" s="220"/>
      <c r="IG207" s="220"/>
      <c r="IH207" s="322"/>
      <c r="II207" s="220"/>
      <c r="IJ207" s="220"/>
      <c r="IK207" s="322"/>
      <c r="IM207" s="415"/>
      <c r="IN207" s="331"/>
      <c r="IO207" s="226" t="s">
        <v>662</v>
      </c>
      <c r="IP207" s="331"/>
    </row>
    <row r="208" spans="1:250" s="222" customFormat="1" ht="15" x14ac:dyDescent="0.25">
      <c r="A208" s="341"/>
      <c r="B208" s="340"/>
      <c r="C208" s="524" t="s">
        <v>659</v>
      </c>
      <c r="D208" s="524"/>
      <c r="E208" s="524"/>
      <c r="F208" s="524"/>
      <c r="G208" s="524"/>
      <c r="H208" s="524"/>
      <c r="I208" s="524"/>
      <c r="J208" s="524"/>
      <c r="K208" s="524"/>
      <c r="L208" s="524"/>
      <c r="M208" s="524"/>
      <c r="N208" s="524"/>
      <c r="O208" s="524"/>
      <c r="P208" s="342"/>
      <c r="Q208" s="347"/>
      <c r="R208" s="346"/>
      <c r="HY208" s="353"/>
      <c r="HZ208" s="322"/>
      <c r="IA208" s="322"/>
      <c r="IB208" s="322"/>
      <c r="IC208" s="322"/>
      <c r="ID208" s="322"/>
      <c r="IF208" s="220"/>
      <c r="IG208" s="220"/>
      <c r="IH208" s="322"/>
      <c r="II208" s="220"/>
      <c r="IJ208" s="220"/>
      <c r="IK208" s="322"/>
      <c r="IM208" s="415"/>
      <c r="IN208" s="331"/>
      <c r="IO208" s="226" t="s">
        <v>659</v>
      </c>
      <c r="IP208" s="331"/>
    </row>
    <row r="209" spans="1:251" s="222" customFormat="1" ht="15" x14ac:dyDescent="0.25">
      <c r="A209" s="341"/>
      <c r="B209" s="340"/>
      <c r="C209" s="524" t="s">
        <v>658</v>
      </c>
      <c r="D209" s="524"/>
      <c r="E209" s="524"/>
      <c r="F209" s="524"/>
      <c r="G209" s="524"/>
      <c r="H209" s="524"/>
      <c r="I209" s="524"/>
      <c r="J209" s="524"/>
      <c r="K209" s="524"/>
      <c r="L209" s="524"/>
      <c r="M209" s="524"/>
      <c r="N209" s="524"/>
      <c r="O209" s="524"/>
      <c r="P209" s="334">
        <v>33910.269999999997</v>
      </c>
      <c r="Q209" s="347"/>
      <c r="R209" s="346"/>
      <c r="HY209" s="353"/>
      <c r="HZ209" s="322"/>
      <c r="IA209" s="322"/>
      <c r="IB209" s="322"/>
      <c r="IC209" s="322"/>
      <c r="ID209" s="322"/>
      <c r="IF209" s="220"/>
      <c r="IG209" s="220"/>
      <c r="IH209" s="322"/>
      <c r="II209" s="220"/>
      <c r="IJ209" s="220"/>
      <c r="IK209" s="322"/>
      <c r="IM209" s="415"/>
      <c r="IN209" s="331"/>
      <c r="IO209" s="226" t="s">
        <v>658</v>
      </c>
      <c r="IP209" s="331"/>
    </row>
    <row r="210" spans="1:251" s="222" customFormat="1" ht="15" x14ac:dyDescent="0.25">
      <c r="A210" s="341"/>
      <c r="B210" s="340"/>
      <c r="C210" s="524" t="s">
        <v>657</v>
      </c>
      <c r="D210" s="524"/>
      <c r="E210" s="524"/>
      <c r="F210" s="524"/>
      <c r="G210" s="524"/>
      <c r="H210" s="524"/>
      <c r="I210" s="524"/>
      <c r="J210" s="524"/>
      <c r="K210" s="524"/>
      <c r="L210" s="524"/>
      <c r="M210" s="524"/>
      <c r="N210" s="524"/>
      <c r="O210" s="524"/>
      <c r="P210" s="334">
        <v>65134.080000000002</v>
      </c>
      <c r="Q210" s="347"/>
      <c r="R210" s="346"/>
      <c r="HY210" s="353"/>
      <c r="HZ210" s="322"/>
      <c r="IA210" s="322"/>
      <c r="IB210" s="322"/>
      <c r="IC210" s="322"/>
      <c r="ID210" s="322"/>
      <c r="IF210" s="220"/>
      <c r="IG210" s="220"/>
      <c r="IH210" s="322"/>
      <c r="II210" s="220"/>
      <c r="IJ210" s="220"/>
      <c r="IK210" s="322"/>
      <c r="IM210" s="415"/>
      <c r="IN210" s="331"/>
      <c r="IO210" s="226" t="s">
        <v>657</v>
      </c>
      <c r="IP210" s="331"/>
    </row>
    <row r="211" spans="1:251" s="222" customFormat="1" ht="15" x14ac:dyDescent="0.25">
      <c r="A211" s="341"/>
      <c r="B211" s="340"/>
      <c r="C211" s="524" t="s">
        <v>656</v>
      </c>
      <c r="D211" s="524"/>
      <c r="E211" s="524"/>
      <c r="F211" s="524"/>
      <c r="G211" s="524"/>
      <c r="H211" s="524"/>
      <c r="I211" s="524"/>
      <c r="J211" s="524"/>
      <c r="K211" s="524"/>
      <c r="L211" s="524"/>
      <c r="M211" s="524"/>
      <c r="N211" s="524"/>
      <c r="O211" s="524"/>
      <c r="P211" s="334">
        <v>24246.62</v>
      </c>
      <c r="Q211" s="347"/>
      <c r="R211" s="346"/>
      <c r="HY211" s="353"/>
      <c r="HZ211" s="322"/>
      <c r="IA211" s="322"/>
      <c r="IB211" s="322"/>
      <c r="IC211" s="322"/>
      <c r="ID211" s="322"/>
      <c r="IF211" s="220"/>
      <c r="IG211" s="220"/>
      <c r="IH211" s="322"/>
      <c r="II211" s="220"/>
      <c r="IJ211" s="220"/>
      <c r="IK211" s="322"/>
      <c r="IM211" s="415"/>
      <c r="IN211" s="331"/>
      <c r="IO211" s="226" t="s">
        <v>656</v>
      </c>
      <c r="IP211" s="331"/>
    </row>
    <row r="212" spans="1:251" s="222" customFormat="1" ht="15" x14ac:dyDescent="0.25">
      <c r="A212" s="341"/>
      <c r="B212" s="340"/>
      <c r="C212" s="524" t="s">
        <v>655</v>
      </c>
      <c r="D212" s="524"/>
      <c r="E212" s="524"/>
      <c r="F212" s="524"/>
      <c r="G212" s="524"/>
      <c r="H212" s="524"/>
      <c r="I212" s="524"/>
      <c r="J212" s="524"/>
      <c r="K212" s="524"/>
      <c r="L212" s="524"/>
      <c r="M212" s="524"/>
      <c r="N212" s="524"/>
      <c r="O212" s="524"/>
      <c r="P212" s="334">
        <v>560484.71</v>
      </c>
      <c r="Q212" s="347"/>
      <c r="R212" s="346"/>
      <c r="HY212" s="353"/>
      <c r="HZ212" s="322"/>
      <c r="IA212" s="322"/>
      <c r="IB212" s="322"/>
      <c r="IC212" s="322"/>
      <c r="ID212" s="322"/>
      <c r="IF212" s="220"/>
      <c r="IG212" s="220"/>
      <c r="IH212" s="322"/>
      <c r="II212" s="220"/>
      <c r="IJ212" s="220"/>
      <c r="IK212" s="322"/>
      <c r="IM212" s="415"/>
      <c r="IN212" s="331"/>
      <c r="IO212" s="226" t="s">
        <v>655</v>
      </c>
      <c r="IP212" s="331"/>
    </row>
    <row r="213" spans="1:251" s="222" customFormat="1" ht="15" x14ac:dyDescent="0.25">
      <c r="A213" s="341"/>
      <c r="B213" s="340"/>
      <c r="C213" s="524" t="s">
        <v>654</v>
      </c>
      <c r="D213" s="524"/>
      <c r="E213" s="524"/>
      <c r="F213" s="524"/>
      <c r="G213" s="524"/>
      <c r="H213" s="524"/>
      <c r="I213" s="524"/>
      <c r="J213" s="524"/>
      <c r="K213" s="524"/>
      <c r="L213" s="524"/>
      <c r="M213" s="524"/>
      <c r="N213" s="524"/>
      <c r="O213" s="524"/>
      <c r="P213" s="334">
        <v>82184.649999999994</v>
      </c>
      <c r="Q213" s="347"/>
      <c r="R213" s="346"/>
      <c r="HY213" s="353"/>
      <c r="HZ213" s="322"/>
      <c r="IA213" s="322"/>
      <c r="IB213" s="322"/>
      <c r="IC213" s="322"/>
      <c r="ID213" s="322"/>
      <c r="IF213" s="220"/>
      <c r="IG213" s="220"/>
      <c r="IH213" s="322"/>
      <c r="II213" s="220"/>
      <c r="IJ213" s="220"/>
      <c r="IK213" s="322"/>
      <c r="IM213" s="415"/>
      <c r="IN213" s="331"/>
      <c r="IO213" s="226" t="s">
        <v>654</v>
      </c>
      <c r="IP213" s="331"/>
    </row>
    <row r="214" spans="1:251" s="222" customFormat="1" ht="15" x14ac:dyDescent="0.25">
      <c r="A214" s="341"/>
      <c r="B214" s="340"/>
      <c r="C214" s="524" t="s">
        <v>653</v>
      </c>
      <c r="D214" s="524"/>
      <c r="E214" s="524"/>
      <c r="F214" s="524"/>
      <c r="G214" s="524"/>
      <c r="H214" s="524"/>
      <c r="I214" s="524"/>
      <c r="J214" s="524"/>
      <c r="K214" s="524"/>
      <c r="L214" s="524"/>
      <c r="M214" s="524"/>
      <c r="N214" s="524"/>
      <c r="O214" s="524"/>
      <c r="P214" s="334">
        <v>72640.679999999993</v>
      </c>
      <c r="Q214" s="347"/>
      <c r="R214" s="346"/>
      <c r="HY214" s="353"/>
      <c r="HZ214" s="322"/>
      <c r="IA214" s="322"/>
      <c r="IB214" s="322"/>
      <c r="IC214" s="322"/>
      <c r="ID214" s="322"/>
      <c r="IF214" s="220"/>
      <c r="IG214" s="220"/>
      <c r="IH214" s="322"/>
      <c r="II214" s="220"/>
      <c r="IJ214" s="220"/>
      <c r="IK214" s="322"/>
      <c r="IM214" s="415"/>
      <c r="IN214" s="331"/>
      <c r="IO214" s="226" t="s">
        <v>653</v>
      </c>
      <c r="IP214" s="331"/>
    </row>
    <row r="215" spans="1:251" s="222" customFormat="1" ht="15" x14ac:dyDescent="0.25">
      <c r="A215" s="341"/>
      <c r="B215" s="340"/>
      <c r="C215" s="524" t="s">
        <v>661</v>
      </c>
      <c r="D215" s="524"/>
      <c r="E215" s="524"/>
      <c r="F215" s="524"/>
      <c r="G215" s="524"/>
      <c r="H215" s="524"/>
      <c r="I215" s="524"/>
      <c r="J215" s="524"/>
      <c r="K215" s="524"/>
      <c r="L215" s="524"/>
      <c r="M215" s="524"/>
      <c r="N215" s="524"/>
      <c r="O215" s="524"/>
      <c r="P215" s="334">
        <v>61233.73</v>
      </c>
      <c r="Q215" s="347"/>
      <c r="R215" s="346"/>
      <c r="HY215" s="353"/>
      <c r="HZ215" s="322"/>
      <c r="IA215" s="322"/>
      <c r="IB215" s="322"/>
      <c r="IC215" s="322"/>
      <c r="ID215" s="322"/>
      <c r="IF215" s="220"/>
      <c r="IG215" s="220"/>
      <c r="IH215" s="322"/>
      <c r="II215" s="220"/>
      <c r="IJ215" s="220"/>
      <c r="IK215" s="322"/>
      <c r="IM215" s="415"/>
      <c r="IN215" s="331"/>
      <c r="IO215" s="226" t="s">
        <v>661</v>
      </c>
      <c r="IP215" s="331"/>
    </row>
    <row r="216" spans="1:251" s="222" customFormat="1" ht="15" x14ac:dyDescent="0.25">
      <c r="A216" s="341"/>
      <c r="B216" s="340"/>
      <c r="C216" s="524" t="s">
        <v>134</v>
      </c>
      <c r="D216" s="524"/>
      <c r="E216" s="524"/>
      <c r="F216" s="524"/>
      <c r="G216" s="524"/>
      <c r="H216" s="524"/>
      <c r="I216" s="524"/>
      <c r="J216" s="524"/>
      <c r="K216" s="524"/>
      <c r="L216" s="524"/>
      <c r="M216" s="524"/>
      <c r="N216" s="524"/>
      <c r="O216" s="524"/>
      <c r="P216" s="334">
        <v>58156.89</v>
      </c>
      <c r="Q216" s="347"/>
      <c r="R216" s="346"/>
      <c r="HY216" s="353"/>
      <c r="HZ216" s="322"/>
      <c r="IA216" s="322"/>
      <c r="IB216" s="322"/>
      <c r="IC216" s="322"/>
      <c r="ID216" s="322"/>
      <c r="IF216" s="220"/>
      <c r="IG216" s="220"/>
      <c r="IH216" s="322"/>
      <c r="II216" s="220"/>
      <c r="IJ216" s="220"/>
      <c r="IK216" s="322"/>
      <c r="IM216" s="415"/>
      <c r="IN216" s="331"/>
      <c r="IO216" s="226" t="s">
        <v>134</v>
      </c>
      <c r="IP216" s="331"/>
    </row>
    <row r="217" spans="1:251" s="222" customFormat="1" ht="15" x14ac:dyDescent="0.25">
      <c r="A217" s="341"/>
      <c r="B217" s="340"/>
      <c r="C217" s="524" t="s">
        <v>133</v>
      </c>
      <c r="D217" s="524"/>
      <c r="E217" s="524"/>
      <c r="F217" s="524"/>
      <c r="G217" s="524"/>
      <c r="H217" s="524"/>
      <c r="I217" s="524"/>
      <c r="J217" s="524"/>
      <c r="K217" s="524"/>
      <c r="L217" s="524"/>
      <c r="M217" s="524"/>
      <c r="N217" s="524"/>
      <c r="O217" s="524"/>
      <c r="P217" s="334">
        <v>82184.649999999994</v>
      </c>
      <c r="Q217" s="347"/>
      <c r="R217" s="346"/>
      <c r="HY217" s="353"/>
      <c r="HZ217" s="322"/>
      <c r="IA217" s="322"/>
      <c r="IB217" s="322"/>
      <c r="IC217" s="322"/>
      <c r="ID217" s="322"/>
      <c r="IF217" s="220"/>
      <c r="IG217" s="220"/>
      <c r="IH217" s="322"/>
      <c r="II217" s="220"/>
      <c r="IJ217" s="220"/>
      <c r="IK217" s="322"/>
      <c r="IM217" s="415"/>
      <c r="IN217" s="331"/>
      <c r="IO217" s="226" t="s">
        <v>133</v>
      </c>
      <c r="IP217" s="331"/>
    </row>
    <row r="218" spans="1:251" s="222" customFormat="1" ht="15" x14ac:dyDescent="0.25">
      <c r="A218" s="341"/>
      <c r="B218" s="340"/>
      <c r="C218" s="524" t="s">
        <v>132</v>
      </c>
      <c r="D218" s="524"/>
      <c r="E218" s="524"/>
      <c r="F218" s="524"/>
      <c r="G218" s="524"/>
      <c r="H218" s="524"/>
      <c r="I218" s="524"/>
      <c r="J218" s="524"/>
      <c r="K218" s="524"/>
      <c r="L218" s="524"/>
      <c r="M218" s="524"/>
      <c r="N218" s="524"/>
      <c r="O218" s="524"/>
      <c r="P218" s="334">
        <v>72640.679999999993</v>
      </c>
      <c r="Q218" s="347"/>
      <c r="R218" s="346"/>
      <c r="HY218" s="353"/>
      <c r="HZ218" s="322"/>
      <c r="IA218" s="322"/>
      <c r="IB218" s="322"/>
      <c r="IC218" s="322"/>
      <c r="ID218" s="322"/>
      <c r="IF218" s="220"/>
      <c r="IG218" s="220"/>
      <c r="IH218" s="322"/>
      <c r="II218" s="220"/>
      <c r="IJ218" s="220"/>
      <c r="IK218" s="322"/>
      <c r="IM218" s="415"/>
      <c r="IN218" s="331"/>
      <c r="IO218" s="226" t="s">
        <v>132</v>
      </c>
      <c r="IP218" s="331"/>
    </row>
    <row r="219" spans="1:251" s="222" customFormat="1" ht="15" x14ac:dyDescent="0.25">
      <c r="A219" s="341"/>
      <c r="B219" s="345"/>
      <c r="C219" s="559" t="s">
        <v>1190</v>
      </c>
      <c r="D219" s="559"/>
      <c r="E219" s="559"/>
      <c r="F219" s="559"/>
      <c r="G219" s="559"/>
      <c r="H219" s="559"/>
      <c r="I219" s="559"/>
      <c r="J219" s="559"/>
      <c r="K219" s="559"/>
      <c r="L219" s="559"/>
      <c r="M219" s="559"/>
      <c r="N219" s="559"/>
      <c r="O219" s="559"/>
      <c r="P219" s="344">
        <v>899834.74</v>
      </c>
      <c r="Q219" s="347"/>
      <c r="R219" s="346"/>
      <c r="HY219" s="353"/>
      <c r="HZ219" s="322"/>
      <c r="IA219" s="322"/>
      <c r="IB219" s="322"/>
      <c r="IC219" s="322"/>
      <c r="ID219" s="322"/>
      <c r="IF219" s="220"/>
      <c r="IG219" s="220"/>
      <c r="IH219" s="322"/>
      <c r="II219" s="220"/>
      <c r="IJ219" s="220"/>
      <c r="IK219" s="322"/>
      <c r="IM219" s="415"/>
      <c r="IN219" s="331"/>
      <c r="IP219" s="331" t="s">
        <v>1190</v>
      </c>
    </row>
    <row r="220" spans="1:251" s="222" customFormat="1" ht="15" x14ac:dyDescent="0.25">
      <c r="A220" s="341"/>
      <c r="B220" s="340"/>
      <c r="C220" s="524" t="s">
        <v>130</v>
      </c>
      <c r="D220" s="524"/>
      <c r="E220" s="524"/>
      <c r="F220" s="524"/>
      <c r="G220" s="524"/>
      <c r="H220" s="524"/>
      <c r="I220" s="524"/>
      <c r="J220" s="524"/>
      <c r="K220" s="524"/>
      <c r="L220" s="524"/>
      <c r="M220" s="524"/>
      <c r="N220" s="524"/>
      <c r="O220" s="524"/>
      <c r="P220" s="342"/>
      <c r="Q220" s="347"/>
      <c r="R220" s="346"/>
      <c r="HY220" s="353"/>
      <c r="HZ220" s="322"/>
      <c r="IA220" s="322"/>
      <c r="IB220" s="322"/>
      <c r="IC220" s="322"/>
      <c r="ID220" s="322"/>
      <c r="IF220" s="220"/>
      <c r="IG220" s="220"/>
      <c r="IH220" s="322"/>
      <c r="II220" s="220"/>
      <c r="IJ220" s="220"/>
      <c r="IK220" s="322"/>
      <c r="IM220" s="415"/>
      <c r="IN220" s="331"/>
      <c r="IO220" s="226" t="s">
        <v>130</v>
      </c>
      <c r="IP220" s="331"/>
    </row>
    <row r="221" spans="1:251" s="222" customFormat="1" ht="15" x14ac:dyDescent="0.25">
      <c r="A221" s="341"/>
      <c r="B221" s="340"/>
      <c r="C221" s="524" t="s">
        <v>127</v>
      </c>
      <c r="D221" s="524"/>
      <c r="E221" s="524"/>
      <c r="F221" s="524"/>
      <c r="G221" s="524"/>
      <c r="H221" s="524"/>
      <c r="I221" s="524"/>
      <c r="J221" s="524"/>
      <c r="K221" s="337" t="s">
        <v>1189</v>
      </c>
      <c r="L221" s="336"/>
      <c r="M221" s="336"/>
      <c r="O221" s="335"/>
      <c r="P221" s="342"/>
      <c r="Q221" s="347"/>
      <c r="R221" s="346"/>
      <c r="HY221" s="353"/>
      <c r="HZ221" s="322"/>
      <c r="IA221" s="322"/>
      <c r="IB221" s="322"/>
      <c r="IC221" s="322"/>
      <c r="ID221" s="322"/>
      <c r="IF221" s="220"/>
      <c r="IG221" s="220"/>
      <c r="IH221" s="322"/>
      <c r="II221" s="220"/>
      <c r="IJ221" s="220"/>
      <c r="IK221" s="322"/>
      <c r="IM221" s="415"/>
      <c r="IN221" s="331"/>
      <c r="IP221" s="331"/>
      <c r="IQ221" s="226" t="s">
        <v>127</v>
      </c>
    </row>
    <row r="222" spans="1:251" s="222" customFormat="1" ht="15" x14ac:dyDescent="0.25">
      <c r="A222" s="341"/>
      <c r="B222" s="340"/>
      <c r="C222" s="524" t="s">
        <v>125</v>
      </c>
      <c r="D222" s="524"/>
      <c r="E222" s="524"/>
      <c r="F222" s="524"/>
      <c r="G222" s="524"/>
      <c r="H222" s="524"/>
      <c r="I222" s="524"/>
      <c r="J222" s="524"/>
      <c r="K222" s="337" t="s">
        <v>1188</v>
      </c>
      <c r="L222" s="336"/>
      <c r="M222" s="336"/>
      <c r="O222" s="335"/>
      <c r="P222" s="342"/>
      <c r="Q222" s="347"/>
      <c r="R222" s="346"/>
      <c r="HY222" s="353"/>
      <c r="HZ222" s="322"/>
      <c r="IA222" s="322"/>
      <c r="IB222" s="322"/>
      <c r="IC222" s="322"/>
      <c r="ID222" s="322"/>
      <c r="IF222" s="220"/>
      <c r="IG222" s="220"/>
      <c r="IH222" s="322"/>
      <c r="II222" s="220"/>
      <c r="IJ222" s="220"/>
      <c r="IK222" s="322"/>
      <c r="IM222" s="415"/>
      <c r="IN222" s="331"/>
      <c r="IP222" s="331"/>
      <c r="IQ222" s="226" t="s">
        <v>125</v>
      </c>
    </row>
    <row r="223" spans="1:251" s="222" customFormat="1" ht="15" x14ac:dyDescent="0.25">
      <c r="A223" s="544" t="s">
        <v>1187</v>
      </c>
      <c r="B223" s="545"/>
      <c r="C223" s="545"/>
      <c r="D223" s="545"/>
      <c r="E223" s="545"/>
      <c r="F223" s="545"/>
      <c r="G223" s="545"/>
      <c r="H223" s="545"/>
      <c r="I223" s="545"/>
      <c r="J223" s="545"/>
      <c r="K223" s="545"/>
      <c r="L223" s="545"/>
      <c r="M223" s="545"/>
      <c r="N223" s="545"/>
      <c r="O223" s="545"/>
      <c r="P223" s="546"/>
      <c r="HY223" s="353" t="s">
        <v>1187</v>
      </c>
      <c r="HZ223" s="322"/>
      <c r="IA223" s="322"/>
      <c r="IB223" s="322"/>
      <c r="IC223" s="322"/>
      <c r="ID223" s="322"/>
      <c r="IF223" s="220"/>
      <c r="IG223" s="220"/>
      <c r="IH223" s="322"/>
      <c r="II223" s="220"/>
      <c r="IJ223" s="220"/>
      <c r="IK223" s="322"/>
      <c r="IM223" s="415"/>
      <c r="IN223" s="331"/>
      <c r="IP223" s="331"/>
    </row>
    <row r="224" spans="1:251" s="222" customFormat="1" ht="22.5" x14ac:dyDescent="0.25">
      <c r="A224" s="379" t="s">
        <v>574</v>
      </c>
      <c r="B224" s="378" t="s">
        <v>920</v>
      </c>
      <c r="C224" s="554" t="s">
        <v>918</v>
      </c>
      <c r="D224" s="554"/>
      <c r="E224" s="554"/>
      <c r="F224" s="554"/>
      <c r="G224" s="554"/>
      <c r="H224" s="363" t="s">
        <v>919</v>
      </c>
      <c r="I224" s="360">
        <v>0.125</v>
      </c>
      <c r="J224" s="377">
        <v>1</v>
      </c>
      <c r="K224" s="424">
        <v>0.125</v>
      </c>
      <c r="L224" s="362"/>
      <c r="M224" s="360"/>
      <c r="N224" s="376"/>
      <c r="O224" s="360"/>
      <c r="P224" s="375"/>
      <c r="HY224" s="353"/>
      <c r="HZ224" s="322" t="s">
        <v>918</v>
      </c>
      <c r="IA224" s="322" t="s">
        <v>78</v>
      </c>
      <c r="IB224" s="322" t="s">
        <v>78</v>
      </c>
      <c r="IC224" s="322" t="s">
        <v>78</v>
      </c>
      <c r="ID224" s="322" t="s">
        <v>78</v>
      </c>
      <c r="IF224" s="220"/>
      <c r="IG224" s="220"/>
      <c r="IH224" s="322"/>
      <c r="II224" s="220"/>
      <c r="IJ224" s="220"/>
      <c r="IK224" s="322"/>
      <c r="IM224" s="415"/>
      <c r="IN224" s="331"/>
      <c r="IP224" s="331"/>
    </row>
    <row r="225" spans="1:250" s="222" customFormat="1" ht="15" x14ac:dyDescent="0.25">
      <c r="A225" s="384"/>
      <c r="B225" s="383"/>
      <c r="C225" s="523" t="s">
        <v>917</v>
      </c>
      <c r="D225" s="523"/>
      <c r="E225" s="523"/>
      <c r="F225" s="523"/>
      <c r="G225" s="523"/>
      <c r="H225" s="523"/>
      <c r="I225" s="523"/>
      <c r="J225" s="523"/>
      <c r="K225" s="523"/>
      <c r="L225" s="523"/>
      <c r="M225" s="523"/>
      <c r="N225" s="523"/>
      <c r="O225" s="523"/>
      <c r="P225" s="557"/>
      <c r="HY225" s="353"/>
      <c r="HZ225" s="322"/>
      <c r="IA225" s="322"/>
      <c r="IB225" s="322"/>
      <c r="IC225" s="322"/>
      <c r="ID225" s="322"/>
      <c r="IF225" s="220"/>
      <c r="IG225" s="220"/>
      <c r="IH225" s="322"/>
      <c r="II225" s="220"/>
      <c r="IJ225" s="220"/>
      <c r="IK225" s="322"/>
      <c r="IL225" s="213" t="s">
        <v>917</v>
      </c>
      <c r="IM225" s="415"/>
      <c r="IN225" s="331"/>
      <c r="IP225" s="331"/>
    </row>
    <row r="226" spans="1:250" s="222" customFormat="1" ht="22.5" x14ac:dyDescent="0.25">
      <c r="A226" s="423"/>
      <c r="B226" s="340" t="s">
        <v>1129</v>
      </c>
      <c r="C226" s="555" t="s">
        <v>1127</v>
      </c>
      <c r="D226" s="555"/>
      <c r="E226" s="555"/>
      <c r="F226" s="555"/>
      <c r="G226" s="555"/>
      <c r="H226" s="555"/>
      <c r="I226" s="555"/>
      <c r="J226" s="555"/>
      <c r="K226" s="555"/>
      <c r="L226" s="555"/>
      <c r="M226" s="555"/>
      <c r="N226" s="555"/>
      <c r="O226" s="555"/>
      <c r="P226" s="556"/>
      <c r="HY226" s="353"/>
      <c r="HZ226" s="322"/>
      <c r="IA226" s="322"/>
      <c r="IB226" s="322"/>
      <c r="IC226" s="322"/>
      <c r="ID226" s="322"/>
      <c r="IE226" s="213" t="s">
        <v>1127</v>
      </c>
      <c r="IF226" s="220"/>
      <c r="IG226" s="220"/>
      <c r="IH226" s="322"/>
      <c r="II226" s="220"/>
      <c r="IJ226" s="220"/>
      <c r="IK226" s="322"/>
      <c r="IM226" s="415"/>
      <c r="IN226" s="331"/>
      <c r="IP226" s="331"/>
    </row>
    <row r="227" spans="1:250" s="222" customFormat="1" ht="15" x14ac:dyDescent="0.25">
      <c r="A227" s="374"/>
      <c r="B227" s="369" t="s">
        <v>892</v>
      </c>
      <c r="C227" s="473" t="s">
        <v>891</v>
      </c>
      <c r="D227" s="473"/>
      <c r="E227" s="473"/>
      <c r="F227" s="473"/>
      <c r="G227" s="473"/>
      <c r="H227" s="368" t="s">
        <v>177</v>
      </c>
      <c r="I227" s="380">
        <v>27.7</v>
      </c>
      <c r="J227" s="373">
        <v>1.35</v>
      </c>
      <c r="K227" s="436">
        <v>4.6743750000000004</v>
      </c>
      <c r="L227" s="212"/>
      <c r="M227" s="221"/>
      <c r="N227" s="372">
        <v>472.38</v>
      </c>
      <c r="O227" s="307"/>
      <c r="P227" s="366">
        <v>2208.08</v>
      </c>
      <c r="Q227" s="371"/>
      <c r="R227" s="371"/>
      <c r="HY227" s="353"/>
      <c r="HZ227" s="322"/>
      <c r="IA227" s="322"/>
      <c r="IB227" s="322"/>
      <c r="IC227" s="322"/>
      <c r="ID227" s="322"/>
      <c r="IF227" s="220" t="s">
        <v>891</v>
      </c>
      <c r="IG227" s="220"/>
      <c r="IH227" s="322"/>
      <c r="II227" s="220"/>
      <c r="IJ227" s="220"/>
      <c r="IK227" s="322"/>
      <c r="IM227" s="415"/>
      <c r="IN227" s="331"/>
      <c r="IP227" s="331"/>
    </row>
    <row r="228" spans="1:250" s="222" customFormat="1" ht="15" x14ac:dyDescent="0.25">
      <c r="A228" s="374"/>
      <c r="B228" s="369" t="s">
        <v>916</v>
      </c>
      <c r="C228" s="473" t="s">
        <v>915</v>
      </c>
      <c r="D228" s="473"/>
      <c r="E228" s="473"/>
      <c r="F228" s="473"/>
      <c r="G228" s="473"/>
      <c r="H228" s="368" t="s">
        <v>174</v>
      </c>
      <c r="I228" s="373">
        <v>2.52</v>
      </c>
      <c r="J228" s="373">
        <v>1.35</v>
      </c>
      <c r="K228" s="422">
        <v>0.42525000000000002</v>
      </c>
      <c r="L228" s="419">
        <v>887.54</v>
      </c>
      <c r="M228" s="418">
        <v>1.38</v>
      </c>
      <c r="N228" s="372">
        <v>1224.81</v>
      </c>
      <c r="O228" s="307"/>
      <c r="P228" s="366">
        <v>520.85</v>
      </c>
      <c r="Q228" s="371"/>
      <c r="R228" s="371"/>
      <c r="HY228" s="353"/>
      <c r="HZ228" s="322"/>
      <c r="IA228" s="322"/>
      <c r="IB228" s="322"/>
      <c r="IC228" s="322"/>
      <c r="ID228" s="322"/>
      <c r="IF228" s="220" t="s">
        <v>915</v>
      </c>
      <c r="IG228" s="220"/>
      <c r="IH228" s="322"/>
      <c r="II228" s="220"/>
      <c r="IJ228" s="220"/>
      <c r="IK228" s="322"/>
      <c r="IM228" s="415"/>
      <c r="IN228" s="331"/>
      <c r="IP228" s="331"/>
    </row>
    <row r="229" spans="1:250" s="222" customFormat="1" ht="15" x14ac:dyDescent="0.25">
      <c r="A229" s="370"/>
      <c r="B229" s="369" t="s">
        <v>205</v>
      </c>
      <c r="C229" s="473" t="s">
        <v>204</v>
      </c>
      <c r="D229" s="473"/>
      <c r="E229" s="473"/>
      <c r="F229" s="473"/>
      <c r="G229" s="473"/>
      <c r="H229" s="368" t="s">
        <v>177</v>
      </c>
      <c r="I229" s="373">
        <v>2.52</v>
      </c>
      <c r="J229" s="373">
        <v>1.35</v>
      </c>
      <c r="K229" s="422">
        <v>0.42525000000000002</v>
      </c>
      <c r="L229" s="219"/>
      <c r="M229" s="307"/>
      <c r="N229" s="425">
        <v>766.03</v>
      </c>
      <c r="O229" s="307"/>
      <c r="P229" s="381">
        <v>325.75</v>
      </c>
      <c r="HY229" s="353"/>
      <c r="HZ229" s="322"/>
      <c r="IA229" s="322"/>
      <c r="IB229" s="322"/>
      <c r="IC229" s="322"/>
      <c r="ID229" s="322"/>
      <c r="IF229" s="220"/>
      <c r="IG229" s="220" t="s">
        <v>204</v>
      </c>
      <c r="IH229" s="322"/>
      <c r="II229" s="220"/>
      <c r="IJ229" s="220"/>
      <c r="IK229" s="322"/>
      <c r="IM229" s="415"/>
      <c r="IN229" s="331"/>
      <c r="IP229" s="331"/>
    </row>
    <row r="230" spans="1:250" s="222" customFormat="1" ht="15" x14ac:dyDescent="0.25">
      <c r="A230" s="374"/>
      <c r="B230" s="369" t="s">
        <v>914</v>
      </c>
      <c r="C230" s="473" t="s">
        <v>913</v>
      </c>
      <c r="D230" s="473"/>
      <c r="E230" s="473"/>
      <c r="F230" s="473"/>
      <c r="G230" s="473"/>
      <c r="H230" s="368" t="s">
        <v>174</v>
      </c>
      <c r="I230" s="373">
        <v>1.02</v>
      </c>
      <c r="J230" s="373">
        <v>1.35</v>
      </c>
      <c r="K230" s="436">
        <v>0.172125</v>
      </c>
      <c r="L230" s="420">
        <v>2190.2600000000002</v>
      </c>
      <c r="M230" s="418">
        <v>1.49</v>
      </c>
      <c r="N230" s="372">
        <v>3263.49</v>
      </c>
      <c r="O230" s="307"/>
      <c r="P230" s="366">
        <v>561.73</v>
      </c>
      <c r="Q230" s="371"/>
      <c r="R230" s="371"/>
      <c r="HY230" s="353"/>
      <c r="HZ230" s="322"/>
      <c r="IA230" s="322"/>
      <c r="IB230" s="322"/>
      <c r="IC230" s="322"/>
      <c r="ID230" s="322"/>
      <c r="IF230" s="220" t="s">
        <v>913</v>
      </c>
      <c r="IG230" s="220"/>
      <c r="IH230" s="322"/>
      <c r="II230" s="220"/>
      <c r="IJ230" s="220"/>
      <c r="IK230" s="322"/>
      <c r="IM230" s="415"/>
      <c r="IN230" s="331"/>
      <c r="IP230" s="331"/>
    </row>
    <row r="231" spans="1:250" s="222" customFormat="1" ht="15" x14ac:dyDescent="0.25">
      <c r="A231" s="370"/>
      <c r="B231" s="369" t="s">
        <v>205</v>
      </c>
      <c r="C231" s="473" t="s">
        <v>204</v>
      </c>
      <c r="D231" s="473"/>
      <c r="E231" s="473"/>
      <c r="F231" s="473"/>
      <c r="G231" s="473"/>
      <c r="H231" s="368" t="s">
        <v>177</v>
      </c>
      <c r="I231" s="373">
        <v>1.02</v>
      </c>
      <c r="J231" s="373">
        <v>1.35</v>
      </c>
      <c r="K231" s="436">
        <v>0.172125</v>
      </c>
      <c r="L231" s="219"/>
      <c r="M231" s="307"/>
      <c r="N231" s="425">
        <v>766.03</v>
      </c>
      <c r="O231" s="307"/>
      <c r="P231" s="381">
        <v>131.85</v>
      </c>
      <c r="HY231" s="353"/>
      <c r="HZ231" s="322"/>
      <c r="IA231" s="322"/>
      <c r="IB231" s="322"/>
      <c r="IC231" s="322"/>
      <c r="ID231" s="322"/>
      <c r="IF231" s="220"/>
      <c r="IG231" s="220" t="s">
        <v>204</v>
      </c>
      <c r="IH231" s="322"/>
      <c r="II231" s="220"/>
      <c r="IJ231" s="220"/>
      <c r="IK231" s="322"/>
      <c r="IM231" s="415"/>
      <c r="IN231" s="331"/>
      <c r="IP231" s="331"/>
    </row>
    <row r="232" spans="1:250" s="222" customFormat="1" ht="15" x14ac:dyDescent="0.25">
      <c r="A232" s="374"/>
      <c r="B232" s="369" t="s">
        <v>180</v>
      </c>
      <c r="C232" s="473" t="s">
        <v>179</v>
      </c>
      <c r="D232" s="473"/>
      <c r="E232" s="473"/>
      <c r="F232" s="473"/>
      <c r="G232" s="473"/>
      <c r="H232" s="368" t="s">
        <v>174</v>
      </c>
      <c r="I232" s="380">
        <v>0.3</v>
      </c>
      <c r="J232" s="373">
        <v>1.35</v>
      </c>
      <c r="K232" s="436">
        <v>5.0625000000000003E-2</v>
      </c>
      <c r="L232" s="212"/>
      <c r="M232" s="221"/>
      <c r="N232" s="372">
        <v>657.75</v>
      </c>
      <c r="O232" s="307"/>
      <c r="P232" s="366">
        <v>33.299999999999997</v>
      </c>
      <c r="Q232" s="371"/>
      <c r="R232" s="371"/>
      <c r="HY232" s="353"/>
      <c r="HZ232" s="322"/>
      <c r="IA232" s="322"/>
      <c r="IB232" s="322"/>
      <c r="IC232" s="322"/>
      <c r="ID232" s="322"/>
      <c r="IF232" s="220" t="s">
        <v>179</v>
      </c>
      <c r="IG232" s="220"/>
      <c r="IH232" s="322"/>
      <c r="II232" s="220"/>
      <c r="IJ232" s="220"/>
      <c r="IK232" s="322"/>
      <c r="IM232" s="415"/>
      <c r="IN232" s="331"/>
      <c r="IP232" s="331"/>
    </row>
    <row r="233" spans="1:250" s="222" customFormat="1" ht="15" x14ac:dyDescent="0.25">
      <c r="A233" s="370"/>
      <c r="B233" s="369" t="s">
        <v>178</v>
      </c>
      <c r="C233" s="473" t="s">
        <v>176</v>
      </c>
      <c r="D233" s="473"/>
      <c r="E233" s="473"/>
      <c r="F233" s="473"/>
      <c r="G233" s="473"/>
      <c r="H233" s="368" t="s">
        <v>177</v>
      </c>
      <c r="I233" s="380">
        <v>0.3</v>
      </c>
      <c r="J233" s="373">
        <v>1.35</v>
      </c>
      <c r="K233" s="436">
        <v>5.0625000000000003E-2</v>
      </c>
      <c r="L233" s="219"/>
      <c r="M233" s="307"/>
      <c r="N233" s="425">
        <v>570.26</v>
      </c>
      <c r="O233" s="307"/>
      <c r="P233" s="381">
        <v>28.87</v>
      </c>
      <c r="HY233" s="353"/>
      <c r="HZ233" s="322"/>
      <c r="IA233" s="322"/>
      <c r="IB233" s="322"/>
      <c r="IC233" s="322"/>
      <c r="ID233" s="322"/>
      <c r="IF233" s="220"/>
      <c r="IG233" s="220" t="s">
        <v>176</v>
      </c>
      <c r="IH233" s="322"/>
      <c r="II233" s="220"/>
      <c r="IJ233" s="220"/>
      <c r="IK233" s="322"/>
      <c r="IM233" s="415"/>
      <c r="IN233" s="331"/>
      <c r="IP233" s="331"/>
    </row>
    <row r="234" spans="1:250" s="222" customFormat="1" ht="15" x14ac:dyDescent="0.25">
      <c r="A234" s="374"/>
      <c r="B234" s="369" t="s">
        <v>912</v>
      </c>
      <c r="C234" s="473" t="s">
        <v>911</v>
      </c>
      <c r="D234" s="473"/>
      <c r="E234" s="473"/>
      <c r="F234" s="473"/>
      <c r="G234" s="473"/>
      <c r="H234" s="368" t="s">
        <v>157</v>
      </c>
      <c r="I234" s="422">
        <v>1.2999999999999999E-4</v>
      </c>
      <c r="J234" s="307"/>
      <c r="K234" s="435">
        <v>1.63E-5</v>
      </c>
      <c r="L234" s="420">
        <v>55898.18</v>
      </c>
      <c r="M234" s="418">
        <v>1.36</v>
      </c>
      <c r="N234" s="372">
        <v>76021.52</v>
      </c>
      <c r="O234" s="307"/>
      <c r="P234" s="366">
        <v>1.24</v>
      </c>
      <c r="Q234" s="371"/>
      <c r="R234" s="371"/>
      <c r="HY234" s="353"/>
      <c r="HZ234" s="322"/>
      <c r="IA234" s="322"/>
      <c r="IB234" s="322"/>
      <c r="IC234" s="322"/>
      <c r="ID234" s="322"/>
      <c r="IF234" s="220" t="s">
        <v>911</v>
      </c>
      <c r="IG234" s="220"/>
      <c r="IH234" s="322"/>
      <c r="II234" s="220"/>
      <c r="IJ234" s="220"/>
      <c r="IK234" s="322"/>
      <c r="IM234" s="415"/>
      <c r="IN234" s="331"/>
      <c r="IP234" s="331"/>
    </row>
    <row r="235" spans="1:250" s="222" customFormat="1" ht="22.5" x14ac:dyDescent="0.25">
      <c r="A235" s="432" t="s">
        <v>169</v>
      </c>
      <c r="B235" s="431" t="s">
        <v>910</v>
      </c>
      <c r="C235" s="558" t="s">
        <v>909</v>
      </c>
      <c r="D235" s="558"/>
      <c r="E235" s="558"/>
      <c r="F235" s="558"/>
      <c r="G235" s="558"/>
      <c r="H235" s="339" t="s">
        <v>743</v>
      </c>
      <c r="I235" s="430">
        <v>0</v>
      </c>
      <c r="J235" s="428"/>
      <c r="K235" s="430">
        <v>0</v>
      </c>
      <c r="L235" s="429"/>
      <c r="M235" s="428"/>
      <c r="N235" s="429"/>
      <c r="O235" s="428"/>
      <c r="P235" s="427"/>
      <c r="HY235" s="353"/>
      <c r="HZ235" s="322"/>
      <c r="IA235" s="322"/>
      <c r="IB235" s="322"/>
      <c r="IC235" s="322"/>
      <c r="ID235" s="322"/>
      <c r="IF235" s="220"/>
      <c r="IG235" s="220"/>
      <c r="IH235" s="322"/>
      <c r="II235" s="220"/>
      <c r="IJ235" s="220"/>
      <c r="IK235" s="322"/>
      <c r="IM235" s="415" t="s">
        <v>909</v>
      </c>
      <c r="IN235" s="331"/>
      <c r="IP235" s="331"/>
    </row>
    <row r="236" spans="1:250" s="222" customFormat="1" ht="15" x14ac:dyDescent="0.25">
      <c r="A236" s="341"/>
      <c r="B236" s="340"/>
      <c r="C236" s="553" t="s">
        <v>166</v>
      </c>
      <c r="D236" s="553"/>
      <c r="E236" s="553"/>
      <c r="F236" s="553"/>
      <c r="G236" s="553"/>
      <c r="H236" s="363"/>
      <c r="I236" s="360"/>
      <c r="J236" s="360"/>
      <c r="K236" s="360"/>
      <c r="L236" s="362"/>
      <c r="M236" s="360"/>
      <c r="N236" s="361"/>
      <c r="O236" s="360"/>
      <c r="P236" s="359">
        <v>3811.67</v>
      </c>
      <c r="Q236" s="371"/>
      <c r="R236" s="371"/>
      <c r="HY236" s="353"/>
      <c r="HZ236" s="322"/>
      <c r="IA236" s="322"/>
      <c r="IB236" s="322"/>
      <c r="IC236" s="322"/>
      <c r="ID236" s="322"/>
      <c r="IF236" s="220"/>
      <c r="IG236" s="220"/>
      <c r="IH236" s="322" t="s">
        <v>166</v>
      </c>
      <c r="II236" s="220"/>
      <c r="IJ236" s="220"/>
      <c r="IK236" s="322"/>
      <c r="IM236" s="415"/>
      <c r="IN236" s="331"/>
      <c r="IP236" s="331"/>
    </row>
    <row r="237" spans="1:250" s="222" customFormat="1" ht="15" x14ac:dyDescent="0.25">
      <c r="A237" s="370"/>
      <c r="B237" s="369"/>
      <c r="C237" s="473" t="s">
        <v>165</v>
      </c>
      <c r="D237" s="473"/>
      <c r="E237" s="473"/>
      <c r="F237" s="473"/>
      <c r="G237" s="473"/>
      <c r="H237" s="368"/>
      <c r="I237" s="307"/>
      <c r="J237" s="307"/>
      <c r="K237" s="307"/>
      <c r="L237" s="219"/>
      <c r="M237" s="307"/>
      <c r="N237" s="219"/>
      <c r="O237" s="307"/>
      <c r="P237" s="366">
        <v>2694.55</v>
      </c>
      <c r="HY237" s="353"/>
      <c r="HZ237" s="322"/>
      <c r="IA237" s="322"/>
      <c r="IB237" s="322"/>
      <c r="IC237" s="322"/>
      <c r="ID237" s="322"/>
      <c r="IF237" s="220"/>
      <c r="IG237" s="220"/>
      <c r="IH237" s="322"/>
      <c r="II237" s="220"/>
      <c r="IJ237" s="220" t="s">
        <v>165</v>
      </c>
      <c r="IK237" s="322"/>
      <c r="IM237" s="415"/>
      <c r="IN237" s="331"/>
      <c r="IP237" s="331"/>
    </row>
    <row r="238" spans="1:250" s="222" customFormat="1" ht="15" x14ac:dyDescent="0.25">
      <c r="A238" s="370"/>
      <c r="B238" s="369" t="s">
        <v>908</v>
      </c>
      <c r="C238" s="473" t="s">
        <v>907</v>
      </c>
      <c r="D238" s="473"/>
      <c r="E238" s="473"/>
      <c r="F238" s="473"/>
      <c r="G238" s="473"/>
      <c r="H238" s="368" t="s">
        <v>161</v>
      </c>
      <c r="I238" s="367">
        <v>147</v>
      </c>
      <c r="J238" s="307"/>
      <c r="K238" s="367">
        <v>147</v>
      </c>
      <c r="L238" s="219"/>
      <c r="M238" s="307"/>
      <c r="N238" s="219"/>
      <c r="O238" s="307"/>
      <c r="P238" s="366">
        <v>3960.99</v>
      </c>
      <c r="HY238" s="353"/>
      <c r="HZ238" s="322"/>
      <c r="IA238" s="322"/>
      <c r="IB238" s="322"/>
      <c r="IC238" s="322"/>
      <c r="ID238" s="322"/>
      <c r="IF238" s="220"/>
      <c r="IG238" s="220"/>
      <c r="IH238" s="322"/>
      <c r="II238" s="220"/>
      <c r="IJ238" s="220" t="s">
        <v>907</v>
      </c>
      <c r="IK238" s="322"/>
      <c r="IM238" s="415"/>
      <c r="IN238" s="331"/>
      <c r="IP238" s="331"/>
    </row>
    <row r="239" spans="1:250" s="222" customFormat="1" ht="15" x14ac:dyDescent="0.25">
      <c r="A239" s="370"/>
      <c r="B239" s="369" t="s">
        <v>906</v>
      </c>
      <c r="C239" s="473" t="s">
        <v>905</v>
      </c>
      <c r="D239" s="473"/>
      <c r="E239" s="473"/>
      <c r="F239" s="473"/>
      <c r="G239" s="473"/>
      <c r="H239" s="368" t="s">
        <v>161</v>
      </c>
      <c r="I239" s="367">
        <v>134</v>
      </c>
      <c r="J239" s="307"/>
      <c r="K239" s="367">
        <v>134</v>
      </c>
      <c r="L239" s="219"/>
      <c r="M239" s="307"/>
      <c r="N239" s="219"/>
      <c r="O239" s="307"/>
      <c r="P239" s="366">
        <v>3610.7</v>
      </c>
      <c r="HY239" s="353"/>
      <c r="HZ239" s="322"/>
      <c r="IA239" s="322"/>
      <c r="IB239" s="322"/>
      <c r="IC239" s="322"/>
      <c r="ID239" s="322"/>
      <c r="IF239" s="220"/>
      <c r="IG239" s="220"/>
      <c r="IH239" s="322"/>
      <c r="II239" s="220"/>
      <c r="IJ239" s="220" t="s">
        <v>905</v>
      </c>
      <c r="IK239" s="322"/>
      <c r="IM239" s="415"/>
      <c r="IN239" s="331"/>
      <c r="IP239" s="331"/>
    </row>
    <row r="240" spans="1:250" s="222" customFormat="1" ht="15" x14ac:dyDescent="0.25">
      <c r="A240" s="365"/>
      <c r="B240" s="364"/>
      <c r="C240" s="553" t="s">
        <v>154</v>
      </c>
      <c r="D240" s="553"/>
      <c r="E240" s="553"/>
      <c r="F240" s="553"/>
      <c r="G240" s="553"/>
      <c r="H240" s="363"/>
      <c r="I240" s="360"/>
      <c r="J240" s="360"/>
      <c r="K240" s="360"/>
      <c r="L240" s="362"/>
      <c r="M240" s="360"/>
      <c r="N240" s="361">
        <v>91066.880000000005</v>
      </c>
      <c r="O240" s="360"/>
      <c r="P240" s="359">
        <v>11383.36</v>
      </c>
      <c r="HY240" s="353"/>
      <c r="HZ240" s="322"/>
      <c r="IA240" s="322"/>
      <c r="IB240" s="322"/>
      <c r="IC240" s="322"/>
      <c r="ID240" s="322"/>
      <c r="IF240" s="220"/>
      <c r="IG240" s="220"/>
      <c r="IH240" s="322"/>
      <c r="II240" s="220"/>
      <c r="IJ240" s="220"/>
      <c r="IK240" s="322" t="s">
        <v>154</v>
      </c>
      <c r="IM240" s="415"/>
      <c r="IN240" s="331"/>
      <c r="IP240" s="331"/>
    </row>
    <row r="241" spans="1:250" s="222" customFormat="1" ht="56.25" x14ac:dyDescent="0.25">
      <c r="A241" s="379" t="s">
        <v>573</v>
      </c>
      <c r="B241" s="378" t="s">
        <v>904</v>
      </c>
      <c r="C241" s="554" t="s">
        <v>903</v>
      </c>
      <c r="D241" s="554"/>
      <c r="E241" s="554"/>
      <c r="F241" s="554"/>
      <c r="G241" s="554"/>
      <c r="H241" s="363" t="s">
        <v>743</v>
      </c>
      <c r="I241" s="360">
        <v>125</v>
      </c>
      <c r="J241" s="377">
        <v>1</v>
      </c>
      <c r="K241" s="377">
        <v>125</v>
      </c>
      <c r="L241" s="386">
        <v>28.13</v>
      </c>
      <c r="M241" s="417">
        <v>1.27</v>
      </c>
      <c r="N241" s="433">
        <v>35.729999999999997</v>
      </c>
      <c r="O241" s="360"/>
      <c r="P241" s="359">
        <v>4466.25</v>
      </c>
      <c r="HY241" s="353"/>
      <c r="HZ241" s="322" t="s">
        <v>903</v>
      </c>
      <c r="IA241" s="322" t="s">
        <v>78</v>
      </c>
      <c r="IB241" s="322" t="s">
        <v>78</v>
      </c>
      <c r="IC241" s="322" t="s">
        <v>78</v>
      </c>
      <c r="ID241" s="322" t="s">
        <v>78</v>
      </c>
      <c r="IF241" s="220"/>
      <c r="IG241" s="220"/>
      <c r="IH241" s="322"/>
      <c r="II241" s="220"/>
      <c r="IJ241" s="220"/>
      <c r="IK241" s="322"/>
      <c r="IM241" s="415"/>
      <c r="IN241" s="331"/>
      <c r="IP241" s="331"/>
    </row>
    <row r="242" spans="1:250" s="222" customFormat="1" ht="15" x14ac:dyDescent="0.25">
      <c r="A242" s="365"/>
      <c r="B242" s="364"/>
      <c r="C242" s="553" t="s">
        <v>154</v>
      </c>
      <c r="D242" s="553"/>
      <c r="E242" s="553"/>
      <c r="F242" s="553"/>
      <c r="G242" s="553"/>
      <c r="H242" s="363"/>
      <c r="I242" s="360"/>
      <c r="J242" s="360"/>
      <c r="K242" s="360"/>
      <c r="L242" s="362"/>
      <c r="M242" s="360"/>
      <c r="N242" s="362"/>
      <c r="O242" s="360"/>
      <c r="P242" s="359">
        <v>4466.25</v>
      </c>
      <c r="HY242" s="353"/>
      <c r="HZ242" s="322"/>
      <c r="IA242" s="322"/>
      <c r="IB242" s="322"/>
      <c r="IC242" s="322"/>
      <c r="ID242" s="322"/>
      <c r="IF242" s="220"/>
      <c r="IG242" s="220"/>
      <c r="IH242" s="322"/>
      <c r="II242" s="220"/>
      <c r="IJ242" s="220"/>
      <c r="IK242" s="322" t="s">
        <v>154</v>
      </c>
      <c r="IM242" s="415"/>
      <c r="IN242" s="331"/>
      <c r="IP242" s="331"/>
    </row>
    <row r="243" spans="1:250" s="222" customFormat="1" ht="15" x14ac:dyDescent="0.25">
      <c r="A243" s="379" t="s">
        <v>572</v>
      </c>
      <c r="B243" s="378" t="s">
        <v>902</v>
      </c>
      <c r="C243" s="554" t="s">
        <v>901</v>
      </c>
      <c r="D243" s="554"/>
      <c r="E243" s="554"/>
      <c r="F243" s="554"/>
      <c r="G243" s="554"/>
      <c r="H243" s="363" t="s">
        <v>289</v>
      </c>
      <c r="I243" s="360">
        <v>11.445399999999999</v>
      </c>
      <c r="J243" s="377">
        <v>1</v>
      </c>
      <c r="K243" s="426">
        <v>11.445399999999999</v>
      </c>
      <c r="L243" s="362"/>
      <c r="M243" s="360"/>
      <c r="N243" s="376"/>
      <c r="O243" s="360"/>
      <c r="P243" s="375"/>
      <c r="HY243" s="353"/>
      <c r="HZ243" s="322" t="s">
        <v>901</v>
      </c>
      <c r="IA243" s="322" t="s">
        <v>78</v>
      </c>
      <c r="IB243" s="322" t="s">
        <v>78</v>
      </c>
      <c r="IC243" s="322" t="s">
        <v>78</v>
      </c>
      <c r="ID243" s="322" t="s">
        <v>78</v>
      </c>
      <c r="IF243" s="220"/>
      <c r="IG243" s="220"/>
      <c r="IH243" s="322"/>
      <c r="II243" s="220"/>
      <c r="IJ243" s="220"/>
      <c r="IK243" s="322"/>
      <c r="IM243" s="415"/>
      <c r="IN243" s="331"/>
      <c r="IP243" s="331"/>
    </row>
    <row r="244" spans="1:250" s="222" customFormat="1" ht="15" x14ac:dyDescent="0.25">
      <c r="A244" s="384"/>
      <c r="B244" s="383"/>
      <c r="C244" s="523" t="s">
        <v>900</v>
      </c>
      <c r="D244" s="523"/>
      <c r="E244" s="523"/>
      <c r="F244" s="523"/>
      <c r="G244" s="523"/>
      <c r="H244" s="523"/>
      <c r="I244" s="523"/>
      <c r="J244" s="523"/>
      <c r="K244" s="523"/>
      <c r="L244" s="523"/>
      <c r="M244" s="523"/>
      <c r="N244" s="523"/>
      <c r="O244" s="523"/>
      <c r="P244" s="557"/>
      <c r="HY244" s="353"/>
      <c r="HZ244" s="322"/>
      <c r="IA244" s="322"/>
      <c r="IB244" s="322"/>
      <c r="IC244" s="322"/>
      <c r="ID244" s="322"/>
      <c r="IF244" s="220"/>
      <c r="IG244" s="220"/>
      <c r="IH244" s="322"/>
      <c r="II244" s="220"/>
      <c r="IJ244" s="220"/>
      <c r="IK244" s="322"/>
      <c r="IL244" s="213" t="s">
        <v>900</v>
      </c>
      <c r="IM244" s="415"/>
      <c r="IN244" s="331"/>
      <c r="IP244" s="331"/>
    </row>
    <row r="245" spans="1:250" s="222" customFormat="1" ht="22.5" x14ac:dyDescent="0.25">
      <c r="A245" s="423"/>
      <c r="B245" s="340" t="s">
        <v>1129</v>
      </c>
      <c r="C245" s="555" t="s">
        <v>1127</v>
      </c>
      <c r="D245" s="555"/>
      <c r="E245" s="555"/>
      <c r="F245" s="555"/>
      <c r="G245" s="555"/>
      <c r="H245" s="555"/>
      <c r="I245" s="555"/>
      <c r="J245" s="555"/>
      <c r="K245" s="555"/>
      <c r="L245" s="555"/>
      <c r="M245" s="555"/>
      <c r="N245" s="555"/>
      <c r="O245" s="555"/>
      <c r="P245" s="556"/>
      <c r="HY245" s="353"/>
      <c r="HZ245" s="322"/>
      <c r="IA245" s="322"/>
      <c r="IB245" s="322"/>
      <c r="IC245" s="322"/>
      <c r="ID245" s="322"/>
      <c r="IE245" s="213" t="s">
        <v>1127</v>
      </c>
      <c r="IF245" s="220"/>
      <c r="IG245" s="220"/>
      <c r="IH245" s="322"/>
      <c r="II245" s="220"/>
      <c r="IJ245" s="220"/>
      <c r="IK245" s="322"/>
      <c r="IM245" s="415"/>
      <c r="IN245" s="331"/>
      <c r="IP245" s="331"/>
    </row>
    <row r="246" spans="1:250" s="222" customFormat="1" ht="15" x14ac:dyDescent="0.25">
      <c r="A246" s="374"/>
      <c r="B246" s="369" t="s">
        <v>892</v>
      </c>
      <c r="C246" s="473" t="s">
        <v>891</v>
      </c>
      <c r="D246" s="473"/>
      <c r="E246" s="473"/>
      <c r="F246" s="473"/>
      <c r="G246" s="473"/>
      <c r="H246" s="368" t="s">
        <v>177</v>
      </c>
      <c r="I246" s="373">
        <v>0.78</v>
      </c>
      <c r="J246" s="373">
        <v>1.35</v>
      </c>
      <c r="K246" s="435">
        <v>12.052006199999999</v>
      </c>
      <c r="L246" s="212"/>
      <c r="M246" s="221"/>
      <c r="N246" s="372">
        <v>472.38</v>
      </c>
      <c r="O246" s="307"/>
      <c r="P246" s="366">
        <v>5693.13</v>
      </c>
      <c r="Q246" s="371"/>
      <c r="R246" s="371"/>
      <c r="HY246" s="353"/>
      <c r="HZ246" s="322"/>
      <c r="IA246" s="322"/>
      <c r="IB246" s="322"/>
      <c r="IC246" s="322"/>
      <c r="ID246" s="322"/>
      <c r="IF246" s="220" t="s">
        <v>891</v>
      </c>
      <c r="IG246" s="220"/>
      <c r="IH246" s="322"/>
      <c r="II246" s="220"/>
      <c r="IJ246" s="220"/>
      <c r="IK246" s="322"/>
      <c r="IM246" s="415"/>
      <c r="IN246" s="331"/>
      <c r="IP246" s="331"/>
    </row>
    <row r="247" spans="1:250" s="222" customFormat="1" ht="33.75" x14ac:dyDescent="0.25">
      <c r="A247" s="374"/>
      <c r="B247" s="369" t="s">
        <v>890</v>
      </c>
      <c r="C247" s="473" t="s">
        <v>889</v>
      </c>
      <c r="D247" s="473"/>
      <c r="E247" s="473"/>
      <c r="F247" s="473"/>
      <c r="G247" s="473"/>
      <c r="H247" s="368" t="s">
        <v>174</v>
      </c>
      <c r="I247" s="373">
        <v>7.0000000000000007E-2</v>
      </c>
      <c r="J247" s="373">
        <v>1.35</v>
      </c>
      <c r="K247" s="435">
        <v>1.0815903</v>
      </c>
      <c r="L247" s="212"/>
      <c r="M247" s="221"/>
      <c r="N247" s="372">
        <v>1366.39</v>
      </c>
      <c r="O247" s="307"/>
      <c r="P247" s="366">
        <v>1477.87</v>
      </c>
      <c r="Q247" s="371"/>
      <c r="R247" s="371"/>
      <c r="HY247" s="353"/>
      <c r="HZ247" s="322"/>
      <c r="IA247" s="322"/>
      <c r="IB247" s="322"/>
      <c r="IC247" s="322"/>
      <c r="ID247" s="322"/>
      <c r="IF247" s="220" t="s">
        <v>889</v>
      </c>
      <c r="IG247" s="220"/>
      <c r="IH247" s="322"/>
      <c r="II247" s="220"/>
      <c r="IJ247" s="220"/>
      <c r="IK247" s="322"/>
      <c r="IM247" s="415"/>
      <c r="IN247" s="331"/>
      <c r="IP247" s="331"/>
    </row>
    <row r="248" spans="1:250" s="222" customFormat="1" ht="15" x14ac:dyDescent="0.25">
      <c r="A248" s="370"/>
      <c r="B248" s="369" t="s">
        <v>321</v>
      </c>
      <c r="C248" s="473" t="s">
        <v>320</v>
      </c>
      <c r="D248" s="473"/>
      <c r="E248" s="473"/>
      <c r="F248" s="473"/>
      <c r="G248" s="473"/>
      <c r="H248" s="368" t="s">
        <v>177</v>
      </c>
      <c r="I248" s="373">
        <v>7.0000000000000007E-2</v>
      </c>
      <c r="J248" s="373">
        <v>1.35</v>
      </c>
      <c r="K248" s="435">
        <v>1.0815903</v>
      </c>
      <c r="L248" s="219"/>
      <c r="M248" s="307"/>
      <c r="N248" s="425">
        <v>655.38</v>
      </c>
      <c r="O248" s="307"/>
      <c r="P248" s="381">
        <v>708.85</v>
      </c>
      <c r="HY248" s="353"/>
      <c r="HZ248" s="322"/>
      <c r="IA248" s="322"/>
      <c r="IB248" s="322"/>
      <c r="IC248" s="322"/>
      <c r="ID248" s="322"/>
      <c r="IF248" s="220"/>
      <c r="IG248" s="220" t="s">
        <v>320</v>
      </c>
      <c r="IH248" s="322"/>
      <c r="II248" s="220"/>
      <c r="IJ248" s="220"/>
      <c r="IK248" s="322"/>
      <c r="IM248" s="415"/>
      <c r="IN248" s="331"/>
      <c r="IP248" s="331"/>
    </row>
    <row r="249" spans="1:250" s="222" customFormat="1" ht="22.5" x14ac:dyDescent="0.25">
      <c r="A249" s="374"/>
      <c r="B249" s="369" t="s">
        <v>888</v>
      </c>
      <c r="C249" s="473" t="s">
        <v>887</v>
      </c>
      <c r="D249" s="473"/>
      <c r="E249" s="473"/>
      <c r="F249" s="473"/>
      <c r="G249" s="473"/>
      <c r="H249" s="368" t="s">
        <v>174</v>
      </c>
      <c r="I249" s="373">
        <v>0.36</v>
      </c>
      <c r="J249" s="373">
        <v>1.35</v>
      </c>
      <c r="K249" s="435">
        <v>5.5624643999999996</v>
      </c>
      <c r="L249" s="212"/>
      <c r="M249" s="221"/>
      <c r="N249" s="372">
        <v>22.89</v>
      </c>
      <c r="O249" s="307"/>
      <c r="P249" s="366">
        <v>127.32</v>
      </c>
      <c r="Q249" s="371"/>
      <c r="R249" s="371"/>
      <c r="HY249" s="353"/>
      <c r="HZ249" s="322"/>
      <c r="IA249" s="322"/>
      <c r="IB249" s="322"/>
      <c r="IC249" s="322"/>
      <c r="ID249" s="322"/>
      <c r="IF249" s="220" t="s">
        <v>887</v>
      </c>
      <c r="IG249" s="220"/>
      <c r="IH249" s="322"/>
      <c r="II249" s="220"/>
      <c r="IJ249" s="220"/>
      <c r="IK249" s="322"/>
      <c r="IM249" s="415"/>
      <c r="IN249" s="331"/>
      <c r="IP249" s="331"/>
    </row>
    <row r="250" spans="1:250" s="222" customFormat="1" ht="15" x14ac:dyDescent="0.25">
      <c r="A250" s="374"/>
      <c r="B250" s="369" t="s">
        <v>863</v>
      </c>
      <c r="C250" s="473" t="s">
        <v>862</v>
      </c>
      <c r="D250" s="473"/>
      <c r="E250" s="473"/>
      <c r="F250" s="473"/>
      <c r="G250" s="473"/>
      <c r="H250" s="368" t="s">
        <v>289</v>
      </c>
      <c r="I250" s="373">
        <v>0.15</v>
      </c>
      <c r="J250" s="307"/>
      <c r="K250" s="422">
        <v>1.7168099999999999</v>
      </c>
      <c r="L250" s="419">
        <v>35.71</v>
      </c>
      <c r="M250" s="418">
        <v>0.82</v>
      </c>
      <c r="N250" s="372">
        <v>29.28</v>
      </c>
      <c r="O250" s="307"/>
      <c r="P250" s="366">
        <v>50.27</v>
      </c>
      <c r="Q250" s="371"/>
      <c r="R250" s="371"/>
      <c r="HY250" s="353"/>
      <c r="HZ250" s="322"/>
      <c r="IA250" s="322"/>
      <c r="IB250" s="322"/>
      <c r="IC250" s="322"/>
      <c r="ID250" s="322"/>
      <c r="IF250" s="220" t="s">
        <v>862</v>
      </c>
      <c r="IG250" s="220"/>
      <c r="IH250" s="322"/>
      <c r="II250" s="220"/>
      <c r="IJ250" s="220"/>
      <c r="IK250" s="322"/>
      <c r="IM250" s="415"/>
      <c r="IN250" s="331"/>
      <c r="IP250" s="331"/>
    </row>
    <row r="251" spans="1:250" s="222" customFormat="1" ht="15" x14ac:dyDescent="0.25">
      <c r="A251" s="432" t="s">
        <v>230</v>
      </c>
      <c r="B251" s="431" t="s">
        <v>899</v>
      </c>
      <c r="C251" s="558" t="s">
        <v>898</v>
      </c>
      <c r="D251" s="558"/>
      <c r="E251" s="558"/>
      <c r="F251" s="558"/>
      <c r="G251" s="558"/>
      <c r="H251" s="339" t="s">
        <v>289</v>
      </c>
      <c r="I251" s="444">
        <v>1.1000000000000001</v>
      </c>
      <c r="J251" s="428"/>
      <c r="K251" s="445">
        <v>12.58994</v>
      </c>
      <c r="L251" s="429"/>
      <c r="M251" s="428"/>
      <c r="N251" s="429"/>
      <c r="O251" s="428"/>
      <c r="P251" s="427"/>
      <c r="HY251" s="353"/>
      <c r="HZ251" s="322"/>
      <c r="IA251" s="322"/>
      <c r="IB251" s="322"/>
      <c r="IC251" s="322"/>
      <c r="ID251" s="322"/>
      <c r="IF251" s="220"/>
      <c r="IG251" s="220"/>
      <c r="IH251" s="322"/>
      <c r="II251" s="220"/>
      <c r="IJ251" s="220"/>
      <c r="IK251" s="322"/>
      <c r="IM251" s="415" t="s">
        <v>898</v>
      </c>
      <c r="IN251" s="331"/>
      <c r="IP251" s="331"/>
    </row>
    <row r="252" spans="1:250" s="222" customFormat="1" ht="15" x14ac:dyDescent="0.25">
      <c r="A252" s="341"/>
      <c r="B252" s="340"/>
      <c r="C252" s="553" t="s">
        <v>166</v>
      </c>
      <c r="D252" s="553"/>
      <c r="E252" s="553"/>
      <c r="F252" s="553"/>
      <c r="G252" s="553"/>
      <c r="H252" s="363"/>
      <c r="I252" s="360"/>
      <c r="J252" s="360"/>
      <c r="K252" s="360"/>
      <c r="L252" s="362"/>
      <c r="M252" s="360"/>
      <c r="N252" s="361"/>
      <c r="O252" s="360"/>
      <c r="P252" s="359">
        <v>8057.44</v>
      </c>
      <c r="Q252" s="371"/>
      <c r="R252" s="371"/>
      <c r="HY252" s="353"/>
      <c r="HZ252" s="322"/>
      <c r="IA252" s="322"/>
      <c r="IB252" s="322"/>
      <c r="IC252" s="322"/>
      <c r="ID252" s="322"/>
      <c r="IF252" s="220"/>
      <c r="IG252" s="220"/>
      <c r="IH252" s="322" t="s">
        <v>166</v>
      </c>
      <c r="II252" s="220"/>
      <c r="IJ252" s="220"/>
      <c r="IK252" s="322"/>
      <c r="IM252" s="415"/>
      <c r="IN252" s="331"/>
      <c r="IP252" s="331"/>
    </row>
    <row r="253" spans="1:250" s="222" customFormat="1" ht="15" x14ac:dyDescent="0.25">
      <c r="A253" s="370"/>
      <c r="B253" s="369"/>
      <c r="C253" s="473" t="s">
        <v>165</v>
      </c>
      <c r="D253" s="473"/>
      <c r="E253" s="473"/>
      <c r="F253" s="473"/>
      <c r="G253" s="473"/>
      <c r="H253" s="368"/>
      <c r="I253" s="307"/>
      <c r="J253" s="307"/>
      <c r="K253" s="307"/>
      <c r="L253" s="219"/>
      <c r="M253" s="307"/>
      <c r="N253" s="219"/>
      <c r="O253" s="307"/>
      <c r="P253" s="366">
        <v>6401.98</v>
      </c>
      <c r="HY253" s="353"/>
      <c r="HZ253" s="322"/>
      <c r="IA253" s="322"/>
      <c r="IB253" s="322"/>
      <c r="IC253" s="322"/>
      <c r="ID253" s="322"/>
      <c r="IF253" s="220"/>
      <c r="IG253" s="220"/>
      <c r="IH253" s="322"/>
      <c r="II253" s="220"/>
      <c r="IJ253" s="220" t="s">
        <v>165</v>
      </c>
      <c r="IK253" s="322"/>
      <c r="IM253" s="415"/>
      <c r="IN253" s="331"/>
      <c r="IP253" s="331"/>
    </row>
    <row r="254" spans="1:250" s="222" customFormat="1" ht="15" x14ac:dyDescent="0.25">
      <c r="A254" s="370"/>
      <c r="B254" s="369" t="s">
        <v>748</v>
      </c>
      <c r="C254" s="473" t="s">
        <v>747</v>
      </c>
      <c r="D254" s="473"/>
      <c r="E254" s="473"/>
      <c r="F254" s="473"/>
      <c r="G254" s="473"/>
      <c r="H254" s="368" t="s">
        <v>161</v>
      </c>
      <c r="I254" s="367">
        <v>110</v>
      </c>
      <c r="J254" s="307"/>
      <c r="K254" s="367">
        <v>110</v>
      </c>
      <c r="L254" s="219"/>
      <c r="M254" s="307"/>
      <c r="N254" s="219"/>
      <c r="O254" s="307"/>
      <c r="P254" s="366">
        <v>7042.18</v>
      </c>
      <c r="HY254" s="353"/>
      <c r="HZ254" s="322"/>
      <c r="IA254" s="322"/>
      <c r="IB254" s="322"/>
      <c r="IC254" s="322"/>
      <c r="ID254" s="322"/>
      <c r="IF254" s="220"/>
      <c r="IG254" s="220"/>
      <c r="IH254" s="322"/>
      <c r="II254" s="220"/>
      <c r="IJ254" s="220" t="s">
        <v>747</v>
      </c>
      <c r="IK254" s="322"/>
      <c r="IM254" s="415"/>
      <c r="IN254" s="331"/>
      <c r="IP254" s="331"/>
    </row>
    <row r="255" spans="1:250" s="222" customFormat="1" ht="15" x14ac:dyDescent="0.25">
      <c r="A255" s="370"/>
      <c r="B255" s="369" t="s">
        <v>746</v>
      </c>
      <c r="C255" s="473" t="s">
        <v>745</v>
      </c>
      <c r="D255" s="473"/>
      <c r="E255" s="473"/>
      <c r="F255" s="473"/>
      <c r="G255" s="473"/>
      <c r="H255" s="368" t="s">
        <v>161</v>
      </c>
      <c r="I255" s="367">
        <v>69</v>
      </c>
      <c r="J255" s="307"/>
      <c r="K255" s="367">
        <v>69</v>
      </c>
      <c r="L255" s="219"/>
      <c r="M255" s="307"/>
      <c r="N255" s="219"/>
      <c r="O255" s="307"/>
      <c r="P255" s="366">
        <v>4417.37</v>
      </c>
      <c r="HY255" s="353"/>
      <c r="HZ255" s="322"/>
      <c r="IA255" s="322"/>
      <c r="IB255" s="322"/>
      <c r="IC255" s="322"/>
      <c r="ID255" s="322"/>
      <c r="IF255" s="220"/>
      <c r="IG255" s="220"/>
      <c r="IH255" s="322"/>
      <c r="II255" s="220"/>
      <c r="IJ255" s="220" t="s">
        <v>745</v>
      </c>
      <c r="IK255" s="322"/>
      <c r="IM255" s="415"/>
      <c r="IN255" s="331"/>
      <c r="IP255" s="331"/>
    </row>
    <row r="256" spans="1:250" s="222" customFormat="1" ht="15" x14ac:dyDescent="0.25">
      <c r="A256" s="365"/>
      <c r="B256" s="364"/>
      <c r="C256" s="553" t="s">
        <v>154</v>
      </c>
      <c r="D256" s="553"/>
      <c r="E256" s="553"/>
      <c r="F256" s="553"/>
      <c r="G256" s="553"/>
      <c r="H256" s="363"/>
      <c r="I256" s="360"/>
      <c r="J256" s="360"/>
      <c r="K256" s="360"/>
      <c r="L256" s="362"/>
      <c r="M256" s="360"/>
      <c r="N256" s="361">
        <v>1705.23</v>
      </c>
      <c r="O256" s="360"/>
      <c r="P256" s="359">
        <v>19516.990000000002</v>
      </c>
      <c r="HY256" s="353"/>
      <c r="HZ256" s="322"/>
      <c r="IA256" s="322"/>
      <c r="IB256" s="322"/>
      <c r="IC256" s="322"/>
      <c r="ID256" s="322"/>
      <c r="IF256" s="220"/>
      <c r="IG256" s="220"/>
      <c r="IH256" s="322"/>
      <c r="II256" s="220"/>
      <c r="IJ256" s="220"/>
      <c r="IK256" s="322" t="s">
        <v>154</v>
      </c>
      <c r="IM256" s="415"/>
      <c r="IN256" s="331"/>
      <c r="IP256" s="331"/>
    </row>
    <row r="257" spans="1:250" s="222" customFormat="1" ht="56.25" x14ac:dyDescent="0.25">
      <c r="A257" s="379" t="s">
        <v>566</v>
      </c>
      <c r="B257" s="378" t="s">
        <v>897</v>
      </c>
      <c r="C257" s="554" t="s">
        <v>896</v>
      </c>
      <c r="D257" s="554"/>
      <c r="E257" s="554"/>
      <c r="F257" s="554"/>
      <c r="G257" s="554"/>
      <c r="H257" s="363" t="s">
        <v>289</v>
      </c>
      <c r="I257" s="360">
        <v>12.58994</v>
      </c>
      <c r="J257" s="377">
        <v>1</v>
      </c>
      <c r="K257" s="437">
        <v>12.58994</v>
      </c>
      <c r="L257" s="362"/>
      <c r="M257" s="360"/>
      <c r="N257" s="433">
        <v>926.98</v>
      </c>
      <c r="O257" s="360"/>
      <c r="P257" s="359">
        <v>11670.62</v>
      </c>
      <c r="HY257" s="353"/>
      <c r="HZ257" s="322" t="s">
        <v>896</v>
      </c>
      <c r="IA257" s="322" t="s">
        <v>78</v>
      </c>
      <c r="IB257" s="322" t="s">
        <v>78</v>
      </c>
      <c r="IC257" s="322" t="s">
        <v>78</v>
      </c>
      <c r="ID257" s="322" t="s">
        <v>78</v>
      </c>
      <c r="IF257" s="220"/>
      <c r="IG257" s="220"/>
      <c r="IH257" s="322"/>
      <c r="II257" s="220"/>
      <c r="IJ257" s="220"/>
      <c r="IK257" s="322"/>
      <c r="IM257" s="415"/>
      <c r="IN257" s="331"/>
      <c r="IP257" s="331"/>
    </row>
    <row r="258" spans="1:250" s="222" customFormat="1" ht="15" x14ac:dyDescent="0.25">
      <c r="A258" s="365"/>
      <c r="B258" s="364"/>
      <c r="C258" s="553" t="s">
        <v>154</v>
      </c>
      <c r="D258" s="553"/>
      <c r="E258" s="553"/>
      <c r="F258" s="553"/>
      <c r="G258" s="553"/>
      <c r="H258" s="363"/>
      <c r="I258" s="360"/>
      <c r="J258" s="360"/>
      <c r="K258" s="360"/>
      <c r="L258" s="362"/>
      <c r="M258" s="360"/>
      <c r="N258" s="362"/>
      <c r="O258" s="360"/>
      <c r="P258" s="359">
        <v>11670.62</v>
      </c>
      <c r="HY258" s="353"/>
      <c r="HZ258" s="322"/>
      <c r="IA258" s="322"/>
      <c r="IB258" s="322"/>
      <c r="IC258" s="322"/>
      <c r="ID258" s="322"/>
      <c r="IF258" s="220"/>
      <c r="IG258" s="220"/>
      <c r="IH258" s="322"/>
      <c r="II258" s="220"/>
      <c r="IJ258" s="220"/>
      <c r="IK258" s="322" t="s">
        <v>154</v>
      </c>
      <c r="IM258" s="415"/>
      <c r="IN258" s="331"/>
      <c r="IP258" s="331"/>
    </row>
    <row r="259" spans="1:250" s="222" customFormat="1" ht="15" x14ac:dyDescent="0.25">
      <c r="A259" s="379" t="s">
        <v>560</v>
      </c>
      <c r="B259" s="378" t="s">
        <v>895</v>
      </c>
      <c r="C259" s="554" t="s">
        <v>894</v>
      </c>
      <c r="D259" s="554"/>
      <c r="E259" s="554"/>
      <c r="F259" s="554"/>
      <c r="G259" s="554"/>
      <c r="H259" s="363" t="s">
        <v>289</v>
      </c>
      <c r="I259" s="360">
        <v>5.7226999999999997</v>
      </c>
      <c r="J259" s="377">
        <v>1</v>
      </c>
      <c r="K259" s="426">
        <v>5.7226999999999997</v>
      </c>
      <c r="L259" s="362"/>
      <c r="M259" s="360"/>
      <c r="N259" s="376"/>
      <c r="O259" s="360"/>
      <c r="P259" s="375"/>
      <c r="HY259" s="353"/>
      <c r="HZ259" s="322" t="s">
        <v>894</v>
      </c>
      <c r="IA259" s="322" t="s">
        <v>78</v>
      </c>
      <c r="IB259" s="322" t="s">
        <v>78</v>
      </c>
      <c r="IC259" s="322" t="s">
        <v>78</v>
      </c>
      <c r="ID259" s="322" t="s">
        <v>78</v>
      </c>
      <c r="IF259" s="220"/>
      <c r="IG259" s="220"/>
      <c r="IH259" s="322"/>
      <c r="II259" s="220"/>
      <c r="IJ259" s="220"/>
      <c r="IK259" s="322"/>
      <c r="IM259" s="415"/>
      <c r="IN259" s="331"/>
      <c r="IP259" s="331"/>
    </row>
    <row r="260" spans="1:250" s="222" customFormat="1" ht="15" x14ac:dyDescent="0.25">
      <c r="A260" s="384"/>
      <c r="B260" s="383"/>
      <c r="C260" s="523" t="s">
        <v>893</v>
      </c>
      <c r="D260" s="523"/>
      <c r="E260" s="523"/>
      <c r="F260" s="523"/>
      <c r="G260" s="523"/>
      <c r="H260" s="523"/>
      <c r="I260" s="523"/>
      <c r="J260" s="523"/>
      <c r="K260" s="523"/>
      <c r="L260" s="523"/>
      <c r="M260" s="523"/>
      <c r="N260" s="523"/>
      <c r="O260" s="523"/>
      <c r="P260" s="557"/>
      <c r="HY260" s="353"/>
      <c r="HZ260" s="322"/>
      <c r="IA260" s="322"/>
      <c r="IB260" s="322"/>
      <c r="IC260" s="322"/>
      <c r="ID260" s="322"/>
      <c r="IF260" s="220"/>
      <c r="IG260" s="220"/>
      <c r="IH260" s="322"/>
      <c r="II260" s="220"/>
      <c r="IJ260" s="220"/>
      <c r="IK260" s="322"/>
      <c r="IL260" s="213" t="s">
        <v>893</v>
      </c>
      <c r="IM260" s="415"/>
      <c r="IN260" s="331"/>
      <c r="IP260" s="331"/>
    </row>
    <row r="261" spans="1:250" s="222" customFormat="1" ht="22.5" x14ac:dyDescent="0.25">
      <c r="A261" s="423"/>
      <c r="B261" s="340" t="s">
        <v>1129</v>
      </c>
      <c r="C261" s="555" t="s">
        <v>1127</v>
      </c>
      <c r="D261" s="555"/>
      <c r="E261" s="555"/>
      <c r="F261" s="555"/>
      <c r="G261" s="555"/>
      <c r="H261" s="555"/>
      <c r="I261" s="555"/>
      <c r="J261" s="555"/>
      <c r="K261" s="555"/>
      <c r="L261" s="555"/>
      <c r="M261" s="555"/>
      <c r="N261" s="555"/>
      <c r="O261" s="555"/>
      <c r="P261" s="556"/>
      <c r="HY261" s="353"/>
      <c r="HZ261" s="322"/>
      <c r="IA261" s="322"/>
      <c r="IB261" s="322"/>
      <c r="IC261" s="322"/>
      <c r="ID261" s="322"/>
      <c r="IE261" s="213" t="s">
        <v>1127</v>
      </c>
      <c r="IF261" s="220"/>
      <c r="IG261" s="220"/>
      <c r="IH261" s="322"/>
      <c r="II261" s="220"/>
      <c r="IJ261" s="220"/>
      <c r="IK261" s="322"/>
      <c r="IM261" s="415"/>
      <c r="IN261" s="331"/>
      <c r="IP261" s="331"/>
    </row>
    <row r="262" spans="1:250" s="222" customFormat="1" ht="15" x14ac:dyDescent="0.25">
      <c r="A262" s="374"/>
      <c r="B262" s="369" t="s">
        <v>892</v>
      </c>
      <c r="C262" s="473" t="s">
        <v>891</v>
      </c>
      <c r="D262" s="473"/>
      <c r="E262" s="473"/>
      <c r="F262" s="473"/>
      <c r="G262" s="473"/>
      <c r="H262" s="368" t="s">
        <v>177</v>
      </c>
      <c r="I262" s="373">
        <v>0.85</v>
      </c>
      <c r="J262" s="373">
        <v>1.35</v>
      </c>
      <c r="K262" s="435">
        <v>6.5667983000000003</v>
      </c>
      <c r="L262" s="212"/>
      <c r="M262" s="221"/>
      <c r="N262" s="372">
        <v>472.38</v>
      </c>
      <c r="O262" s="307"/>
      <c r="P262" s="366">
        <v>3102.02</v>
      </c>
      <c r="Q262" s="371"/>
      <c r="R262" s="371"/>
      <c r="HY262" s="353"/>
      <c r="HZ262" s="322"/>
      <c r="IA262" s="322"/>
      <c r="IB262" s="322"/>
      <c r="IC262" s="322"/>
      <c r="ID262" s="322"/>
      <c r="IF262" s="220" t="s">
        <v>891</v>
      </c>
      <c r="IG262" s="220"/>
      <c r="IH262" s="322"/>
      <c r="II262" s="220"/>
      <c r="IJ262" s="220"/>
      <c r="IK262" s="322"/>
      <c r="IM262" s="415"/>
      <c r="IN262" s="331"/>
      <c r="IP262" s="331"/>
    </row>
    <row r="263" spans="1:250" s="222" customFormat="1" ht="33.75" x14ac:dyDescent="0.25">
      <c r="A263" s="374"/>
      <c r="B263" s="369" t="s">
        <v>890</v>
      </c>
      <c r="C263" s="473" t="s">
        <v>889</v>
      </c>
      <c r="D263" s="473"/>
      <c r="E263" s="473"/>
      <c r="F263" s="473"/>
      <c r="G263" s="473"/>
      <c r="H263" s="368" t="s">
        <v>174</v>
      </c>
      <c r="I263" s="373">
        <v>7.0000000000000007E-2</v>
      </c>
      <c r="J263" s="373">
        <v>1.35</v>
      </c>
      <c r="K263" s="435">
        <v>0.54079520000000003</v>
      </c>
      <c r="L263" s="212"/>
      <c r="M263" s="221"/>
      <c r="N263" s="372">
        <v>1366.39</v>
      </c>
      <c r="O263" s="307"/>
      <c r="P263" s="366">
        <v>738.94</v>
      </c>
      <c r="Q263" s="371"/>
      <c r="R263" s="371"/>
      <c r="HY263" s="353"/>
      <c r="HZ263" s="322"/>
      <c r="IA263" s="322"/>
      <c r="IB263" s="322"/>
      <c r="IC263" s="322"/>
      <c r="ID263" s="322"/>
      <c r="IF263" s="220" t="s">
        <v>889</v>
      </c>
      <c r="IG263" s="220"/>
      <c r="IH263" s="322"/>
      <c r="II263" s="220"/>
      <c r="IJ263" s="220"/>
      <c r="IK263" s="322"/>
      <c r="IM263" s="415"/>
      <c r="IN263" s="331"/>
      <c r="IP263" s="331"/>
    </row>
    <row r="264" spans="1:250" s="222" customFormat="1" ht="15" x14ac:dyDescent="0.25">
      <c r="A264" s="370"/>
      <c r="B264" s="369" t="s">
        <v>321</v>
      </c>
      <c r="C264" s="473" t="s">
        <v>320</v>
      </c>
      <c r="D264" s="473"/>
      <c r="E264" s="473"/>
      <c r="F264" s="473"/>
      <c r="G264" s="473"/>
      <c r="H264" s="368" t="s">
        <v>177</v>
      </c>
      <c r="I264" s="373">
        <v>7.0000000000000007E-2</v>
      </c>
      <c r="J264" s="373">
        <v>1.35</v>
      </c>
      <c r="K264" s="435">
        <v>0.54079520000000003</v>
      </c>
      <c r="L264" s="219"/>
      <c r="M264" s="307"/>
      <c r="N264" s="425">
        <v>655.38</v>
      </c>
      <c r="O264" s="307"/>
      <c r="P264" s="381">
        <v>354.43</v>
      </c>
      <c r="HY264" s="353"/>
      <c r="HZ264" s="322"/>
      <c r="IA264" s="322"/>
      <c r="IB264" s="322"/>
      <c r="IC264" s="322"/>
      <c r="ID264" s="322"/>
      <c r="IF264" s="220"/>
      <c r="IG264" s="220" t="s">
        <v>320</v>
      </c>
      <c r="IH264" s="322"/>
      <c r="II264" s="220"/>
      <c r="IJ264" s="220"/>
      <c r="IK264" s="322"/>
      <c r="IM264" s="415"/>
      <c r="IN264" s="331"/>
      <c r="IP264" s="331"/>
    </row>
    <row r="265" spans="1:250" s="222" customFormat="1" ht="22.5" x14ac:dyDescent="0.25">
      <c r="A265" s="374"/>
      <c r="B265" s="369" t="s">
        <v>888</v>
      </c>
      <c r="C265" s="473" t="s">
        <v>887</v>
      </c>
      <c r="D265" s="473"/>
      <c r="E265" s="473"/>
      <c r="F265" s="473"/>
      <c r="G265" s="473"/>
      <c r="H265" s="368" t="s">
        <v>174</v>
      </c>
      <c r="I265" s="380">
        <v>0.4</v>
      </c>
      <c r="J265" s="373">
        <v>1.35</v>
      </c>
      <c r="K265" s="436">
        <v>3.0902579999999999</v>
      </c>
      <c r="L265" s="212"/>
      <c r="M265" s="221"/>
      <c r="N265" s="372">
        <v>22.89</v>
      </c>
      <c r="O265" s="307"/>
      <c r="P265" s="366">
        <v>70.739999999999995</v>
      </c>
      <c r="Q265" s="371"/>
      <c r="R265" s="371"/>
      <c r="HY265" s="353"/>
      <c r="HZ265" s="322"/>
      <c r="IA265" s="322"/>
      <c r="IB265" s="322"/>
      <c r="IC265" s="322"/>
      <c r="ID265" s="322"/>
      <c r="IF265" s="220" t="s">
        <v>887</v>
      </c>
      <c r="IG265" s="220"/>
      <c r="IH265" s="322"/>
      <c r="II265" s="220"/>
      <c r="IJ265" s="220"/>
      <c r="IK265" s="322"/>
      <c r="IM265" s="415"/>
      <c r="IN265" s="331"/>
      <c r="IP265" s="331"/>
    </row>
    <row r="266" spans="1:250" s="222" customFormat="1" ht="15" x14ac:dyDescent="0.25">
      <c r="A266" s="374"/>
      <c r="B266" s="369" t="s">
        <v>863</v>
      </c>
      <c r="C266" s="473" t="s">
        <v>862</v>
      </c>
      <c r="D266" s="473"/>
      <c r="E266" s="473"/>
      <c r="F266" s="473"/>
      <c r="G266" s="473"/>
      <c r="H266" s="368" t="s">
        <v>289</v>
      </c>
      <c r="I266" s="373">
        <v>0.15</v>
      </c>
      <c r="J266" s="307"/>
      <c r="K266" s="436">
        <v>0.85840499999999997</v>
      </c>
      <c r="L266" s="419">
        <v>35.71</v>
      </c>
      <c r="M266" s="418">
        <v>0.82</v>
      </c>
      <c r="N266" s="372">
        <v>29.28</v>
      </c>
      <c r="O266" s="307"/>
      <c r="P266" s="366">
        <v>25.13</v>
      </c>
      <c r="Q266" s="371"/>
      <c r="R266" s="371"/>
      <c r="HY266" s="353"/>
      <c r="HZ266" s="322"/>
      <c r="IA266" s="322"/>
      <c r="IB266" s="322"/>
      <c r="IC266" s="322"/>
      <c r="ID266" s="322"/>
      <c r="IF266" s="220" t="s">
        <v>862</v>
      </c>
      <c r="IG266" s="220"/>
      <c r="IH266" s="322"/>
      <c r="II266" s="220"/>
      <c r="IJ266" s="220"/>
      <c r="IK266" s="322"/>
      <c r="IM266" s="415"/>
      <c r="IN266" s="331"/>
      <c r="IP266" s="331"/>
    </row>
    <row r="267" spans="1:250" s="222" customFormat="1" ht="15" x14ac:dyDescent="0.25">
      <c r="A267" s="432" t="s">
        <v>230</v>
      </c>
      <c r="B267" s="431" t="s">
        <v>886</v>
      </c>
      <c r="C267" s="558" t="s">
        <v>885</v>
      </c>
      <c r="D267" s="558"/>
      <c r="E267" s="558"/>
      <c r="F267" s="558"/>
      <c r="G267" s="558"/>
      <c r="H267" s="339" t="s">
        <v>289</v>
      </c>
      <c r="I267" s="438">
        <v>1.1499999999999999</v>
      </c>
      <c r="J267" s="428"/>
      <c r="K267" s="443">
        <v>6.581105</v>
      </c>
      <c r="L267" s="429"/>
      <c r="M267" s="428"/>
      <c r="N267" s="429"/>
      <c r="O267" s="428"/>
      <c r="P267" s="427"/>
      <c r="HY267" s="353"/>
      <c r="HZ267" s="322"/>
      <c r="IA267" s="322"/>
      <c r="IB267" s="322"/>
      <c r="IC267" s="322"/>
      <c r="ID267" s="322"/>
      <c r="IF267" s="220"/>
      <c r="IG267" s="220"/>
      <c r="IH267" s="322"/>
      <c r="II267" s="220"/>
      <c r="IJ267" s="220"/>
      <c r="IK267" s="322"/>
      <c r="IM267" s="415" t="s">
        <v>885</v>
      </c>
      <c r="IN267" s="331"/>
      <c r="IP267" s="331"/>
    </row>
    <row r="268" spans="1:250" s="222" customFormat="1" ht="15" x14ac:dyDescent="0.25">
      <c r="A268" s="341"/>
      <c r="B268" s="340"/>
      <c r="C268" s="553" t="s">
        <v>166</v>
      </c>
      <c r="D268" s="553"/>
      <c r="E268" s="553"/>
      <c r="F268" s="553"/>
      <c r="G268" s="553"/>
      <c r="H268" s="363"/>
      <c r="I268" s="360"/>
      <c r="J268" s="360"/>
      <c r="K268" s="360"/>
      <c r="L268" s="362"/>
      <c r="M268" s="360"/>
      <c r="N268" s="361"/>
      <c r="O268" s="360"/>
      <c r="P268" s="359">
        <v>4291.26</v>
      </c>
      <c r="Q268" s="371"/>
      <c r="R268" s="371"/>
      <c r="HY268" s="353"/>
      <c r="HZ268" s="322"/>
      <c r="IA268" s="322"/>
      <c r="IB268" s="322"/>
      <c r="IC268" s="322"/>
      <c r="ID268" s="322"/>
      <c r="IF268" s="220"/>
      <c r="IG268" s="220"/>
      <c r="IH268" s="322" t="s">
        <v>166</v>
      </c>
      <c r="II268" s="220"/>
      <c r="IJ268" s="220"/>
      <c r="IK268" s="322"/>
      <c r="IM268" s="415"/>
      <c r="IN268" s="331"/>
      <c r="IP268" s="331"/>
    </row>
    <row r="269" spans="1:250" s="222" customFormat="1" ht="15" x14ac:dyDescent="0.25">
      <c r="A269" s="370"/>
      <c r="B269" s="369"/>
      <c r="C269" s="473" t="s">
        <v>165</v>
      </c>
      <c r="D269" s="473"/>
      <c r="E269" s="473"/>
      <c r="F269" s="473"/>
      <c r="G269" s="473"/>
      <c r="H269" s="368"/>
      <c r="I269" s="307"/>
      <c r="J269" s="307"/>
      <c r="K269" s="307"/>
      <c r="L269" s="219"/>
      <c r="M269" s="307"/>
      <c r="N269" s="219"/>
      <c r="O269" s="307"/>
      <c r="P269" s="366">
        <v>3456.45</v>
      </c>
      <c r="HY269" s="353"/>
      <c r="HZ269" s="322"/>
      <c r="IA269" s="322"/>
      <c r="IB269" s="322"/>
      <c r="IC269" s="322"/>
      <c r="ID269" s="322"/>
      <c r="IF269" s="220"/>
      <c r="IG269" s="220"/>
      <c r="IH269" s="322"/>
      <c r="II269" s="220"/>
      <c r="IJ269" s="220" t="s">
        <v>165</v>
      </c>
      <c r="IK269" s="322"/>
      <c r="IM269" s="415"/>
      <c r="IN269" s="331"/>
      <c r="IP269" s="331"/>
    </row>
    <row r="270" spans="1:250" s="222" customFormat="1" ht="15" x14ac:dyDescent="0.25">
      <c r="A270" s="370"/>
      <c r="B270" s="369" t="s">
        <v>748</v>
      </c>
      <c r="C270" s="473" t="s">
        <v>747</v>
      </c>
      <c r="D270" s="473"/>
      <c r="E270" s="473"/>
      <c r="F270" s="473"/>
      <c r="G270" s="473"/>
      <c r="H270" s="368" t="s">
        <v>161</v>
      </c>
      <c r="I270" s="367">
        <v>110</v>
      </c>
      <c r="J270" s="307"/>
      <c r="K270" s="367">
        <v>110</v>
      </c>
      <c r="L270" s="219"/>
      <c r="M270" s="307"/>
      <c r="N270" s="219"/>
      <c r="O270" s="307"/>
      <c r="P270" s="366">
        <v>3802.1</v>
      </c>
      <c r="HY270" s="353"/>
      <c r="HZ270" s="322"/>
      <c r="IA270" s="322"/>
      <c r="IB270" s="322"/>
      <c r="IC270" s="322"/>
      <c r="ID270" s="322"/>
      <c r="IF270" s="220"/>
      <c r="IG270" s="220"/>
      <c r="IH270" s="322"/>
      <c r="II270" s="220"/>
      <c r="IJ270" s="220" t="s">
        <v>747</v>
      </c>
      <c r="IK270" s="322"/>
      <c r="IM270" s="415"/>
      <c r="IN270" s="331"/>
      <c r="IP270" s="331"/>
    </row>
    <row r="271" spans="1:250" s="222" customFormat="1" ht="15" x14ac:dyDescent="0.25">
      <c r="A271" s="370"/>
      <c r="B271" s="369" t="s">
        <v>746</v>
      </c>
      <c r="C271" s="473" t="s">
        <v>745</v>
      </c>
      <c r="D271" s="473"/>
      <c r="E271" s="473"/>
      <c r="F271" s="473"/>
      <c r="G271" s="473"/>
      <c r="H271" s="368" t="s">
        <v>161</v>
      </c>
      <c r="I271" s="367">
        <v>69</v>
      </c>
      <c r="J271" s="307"/>
      <c r="K271" s="367">
        <v>69</v>
      </c>
      <c r="L271" s="219"/>
      <c r="M271" s="307"/>
      <c r="N271" s="219"/>
      <c r="O271" s="307"/>
      <c r="P271" s="366">
        <v>2384.9499999999998</v>
      </c>
      <c r="HY271" s="353"/>
      <c r="HZ271" s="322"/>
      <c r="IA271" s="322"/>
      <c r="IB271" s="322"/>
      <c r="IC271" s="322"/>
      <c r="ID271" s="322"/>
      <c r="IF271" s="220"/>
      <c r="IG271" s="220"/>
      <c r="IH271" s="322"/>
      <c r="II271" s="220"/>
      <c r="IJ271" s="220" t="s">
        <v>745</v>
      </c>
      <c r="IK271" s="322"/>
      <c r="IM271" s="415"/>
      <c r="IN271" s="331"/>
      <c r="IP271" s="331"/>
    </row>
    <row r="272" spans="1:250" s="222" customFormat="1" ht="15" x14ac:dyDescent="0.25">
      <c r="A272" s="365"/>
      <c r="B272" s="364"/>
      <c r="C272" s="553" t="s">
        <v>154</v>
      </c>
      <c r="D272" s="553"/>
      <c r="E272" s="553"/>
      <c r="F272" s="553"/>
      <c r="G272" s="553"/>
      <c r="H272" s="363"/>
      <c r="I272" s="360"/>
      <c r="J272" s="360"/>
      <c r="K272" s="360"/>
      <c r="L272" s="362"/>
      <c r="M272" s="360"/>
      <c r="N272" s="361">
        <v>1831.01</v>
      </c>
      <c r="O272" s="360"/>
      <c r="P272" s="359">
        <v>10478.31</v>
      </c>
      <c r="HY272" s="353"/>
      <c r="HZ272" s="322"/>
      <c r="IA272" s="322"/>
      <c r="IB272" s="322"/>
      <c r="IC272" s="322"/>
      <c r="ID272" s="322"/>
      <c r="IF272" s="220"/>
      <c r="IG272" s="220"/>
      <c r="IH272" s="322"/>
      <c r="II272" s="220"/>
      <c r="IJ272" s="220"/>
      <c r="IK272" s="322" t="s">
        <v>154</v>
      </c>
      <c r="IM272" s="415"/>
      <c r="IN272" s="331"/>
      <c r="IP272" s="331"/>
    </row>
    <row r="273" spans="1:250" s="222" customFormat="1" ht="56.25" x14ac:dyDescent="0.25">
      <c r="A273" s="379" t="s">
        <v>553</v>
      </c>
      <c r="B273" s="378" t="s">
        <v>884</v>
      </c>
      <c r="C273" s="554" t="s">
        <v>883</v>
      </c>
      <c r="D273" s="554"/>
      <c r="E273" s="554"/>
      <c r="F273" s="554"/>
      <c r="G273" s="554"/>
      <c r="H273" s="363" t="s">
        <v>289</v>
      </c>
      <c r="I273" s="360">
        <v>6.581105</v>
      </c>
      <c r="J273" s="377">
        <v>1</v>
      </c>
      <c r="K273" s="442">
        <v>6.581105</v>
      </c>
      <c r="L273" s="361">
        <v>2184.44</v>
      </c>
      <c r="M273" s="417">
        <v>0.75</v>
      </c>
      <c r="N273" s="416">
        <v>1638.33</v>
      </c>
      <c r="O273" s="360"/>
      <c r="P273" s="359">
        <v>10782.02</v>
      </c>
      <c r="HY273" s="353"/>
      <c r="HZ273" s="322" t="s">
        <v>883</v>
      </c>
      <c r="IA273" s="322" t="s">
        <v>78</v>
      </c>
      <c r="IB273" s="322" t="s">
        <v>78</v>
      </c>
      <c r="IC273" s="322" t="s">
        <v>78</v>
      </c>
      <c r="ID273" s="322" t="s">
        <v>78</v>
      </c>
      <c r="IF273" s="220"/>
      <c r="IG273" s="220"/>
      <c r="IH273" s="322"/>
      <c r="II273" s="220"/>
      <c r="IJ273" s="220"/>
      <c r="IK273" s="322"/>
      <c r="IM273" s="415"/>
      <c r="IN273" s="331"/>
      <c r="IP273" s="331"/>
    </row>
    <row r="274" spans="1:250" s="222" customFormat="1" ht="15" x14ac:dyDescent="0.25">
      <c r="A274" s="365"/>
      <c r="B274" s="364"/>
      <c r="C274" s="553" t="s">
        <v>154</v>
      </c>
      <c r="D274" s="553"/>
      <c r="E274" s="553"/>
      <c r="F274" s="553"/>
      <c r="G274" s="553"/>
      <c r="H274" s="363"/>
      <c r="I274" s="360"/>
      <c r="J274" s="360"/>
      <c r="K274" s="360"/>
      <c r="L274" s="362"/>
      <c r="M274" s="360"/>
      <c r="N274" s="362"/>
      <c r="O274" s="360"/>
      <c r="P274" s="359">
        <v>10782.02</v>
      </c>
      <c r="HY274" s="353"/>
      <c r="HZ274" s="322"/>
      <c r="IA274" s="322"/>
      <c r="IB274" s="322"/>
      <c r="IC274" s="322"/>
      <c r="ID274" s="322"/>
      <c r="IF274" s="220"/>
      <c r="IG274" s="220"/>
      <c r="IH274" s="322"/>
      <c r="II274" s="220"/>
      <c r="IJ274" s="220"/>
      <c r="IK274" s="322" t="s">
        <v>154</v>
      </c>
      <c r="IM274" s="415"/>
      <c r="IN274" s="331"/>
      <c r="IP274" s="331"/>
    </row>
    <row r="275" spans="1:250" s="222" customFormat="1" ht="15" x14ac:dyDescent="0.25">
      <c r="A275" s="379" t="s">
        <v>548</v>
      </c>
      <c r="B275" s="378" t="s">
        <v>882</v>
      </c>
      <c r="C275" s="554" t="s">
        <v>881</v>
      </c>
      <c r="D275" s="554"/>
      <c r="E275" s="554"/>
      <c r="F275" s="554"/>
      <c r="G275" s="554"/>
      <c r="H275" s="363" t="s">
        <v>870</v>
      </c>
      <c r="I275" s="360">
        <v>5.1299999999999998E-2</v>
      </c>
      <c r="J275" s="377">
        <v>1</v>
      </c>
      <c r="K275" s="426">
        <v>5.1299999999999998E-2</v>
      </c>
      <c r="L275" s="362"/>
      <c r="M275" s="360"/>
      <c r="N275" s="376"/>
      <c r="O275" s="360"/>
      <c r="P275" s="375"/>
      <c r="HY275" s="353"/>
      <c r="HZ275" s="322" t="s">
        <v>881</v>
      </c>
      <c r="IA275" s="322" t="s">
        <v>78</v>
      </c>
      <c r="IB275" s="322" t="s">
        <v>78</v>
      </c>
      <c r="IC275" s="322" t="s">
        <v>78</v>
      </c>
      <c r="ID275" s="322" t="s">
        <v>78</v>
      </c>
      <c r="IF275" s="220"/>
      <c r="IG275" s="220"/>
      <c r="IH275" s="322"/>
      <c r="II275" s="220"/>
      <c r="IJ275" s="220"/>
      <c r="IK275" s="322"/>
      <c r="IM275" s="415"/>
      <c r="IN275" s="331"/>
      <c r="IP275" s="331"/>
    </row>
    <row r="276" spans="1:250" s="222" customFormat="1" ht="15" x14ac:dyDescent="0.25">
      <c r="A276" s="384"/>
      <c r="B276" s="383"/>
      <c r="C276" s="523" t="s">
        <v>880</v>
      </c>
      <c r="D276" s="523"/>
      <c r="E276" s="523"/>
      <c r="F276" s="523"/>
      <c r="G276" s="523"/>
      <c r="H276" s="523"/>
      <c r="I276" s="523"/>
      <c r="J276" s="523"/>
      <c r="K276" s="523"/>
      <c r="L276" s="523"/>
      <c r="M276" s="523"/>
      <c r="N276" s="523"/>
      <c r="O276" s="523"/>
      <c r="P276" s="557"/>
      <c r="HY276" s="353"/>
      <c r="HZ276" s="322"/>
      <c r="IA276" s="322"/>
      <c r="IB276" s="322"/>
      <c r="IC276" s="322"/>
      <c r="ID276" s="322"/>
      <c r="IF276" s="220"/>
      <c r="IG276" s="220"/>
      <c r="IH276" s="322"/>
      <c r="II276" s="220"/>
      <c r="IJ276" s="220"/>
      <c r="IK276" s="322"/>
      <c r="IL276" s="213" t="s">
        <v>880</v>
      </c>
      <c r="IM276" s="415"/>
      <c r="IN276" s="331"/>
      <c r="IP276" s="331"/>
    </row>
    <row r="277" spans="1:250" s="222" customFormat="1" ht="22.5" x14ac:dyDescent="0.25">
      <c r="A277" s="423"/>
      <c r="B277" s="340" t="s">
        <v>1129</v>
      </c>
      <c r="C277" s="555" t="s">
        <v>1127</v>
      </c>
      <c r="D277" s="555"/>
      <c r="E277" s="555"/>
      <c r="F277" s="555"/>
      <c r="G277" s="555"/>
      <c r="H277" s="555"/>
      <c r="I277" s="555"/>
      <c r="J277" s="555"/>
      <c r="K277" s="555"/>
      <c r="L277" s="555"/>
      <c r="M277" s="555"/>
      <c r="N277" s="555"/>
      <c r="O277" s="555"/>
      <c r="P277" s="556"/>
      <c r="HY277" s="353"/>
      <c r="HZ277" s="322"/>
      <c r="IA277" s="322"/>
      <c r="IB277" s="322"/>
      <c r="IC277" s="322"/>
      <c r="ID277" s="322"/>
      <c r="IE277" s="213" t="s">
        <v>1127</v>
      </c>
      <c r="IF277" s="220"/>
      <c r="IG277" s="220"/>
      <c r="IH277" s="322"/>
      <c r="II277" s="220"/>
      <c r="IJ277" s="220"/>
      <c r="IK277" s="322"/>
      <c r="IM277" s="415"/>
      <c r="IN277" s="331"/>
      <c r="IP277" s="331"/>
    </row>
    <row r="278" spans="1:250" s="222" customFormat="1" ht="15" x14ac:dyDescent="0.25">
      <c r="A278" s="374"/>
      <c r="B278" s="369" t="s">
        <v>879</v>
      </c>
      <c r="C278" s="473" t="s">
        <v>878</v>
      </c>
      <c r="D278" s="473"/>
      <c r="E278" s="473"/>
      <c r="F278" s="473"/>
      <c r="G278" s="473"/>
      <c r="H278" s="368" t="s">
        <v>177</v>
      </c>
      <c r="I278" s="367">
        <v>135</v>
      </c>
      <c r="J278" s="373">
        <v>1.35</v>
      </c>
      <c r="K278" s="436">
        <v>9.3494250000000001</v>
      </c>
      <c r="L278" s="212"/>
      <c r="M278" s="221"/>
      <c r="N278" s="372">
        <v>463.87</v>
      </c>
      <c r="O278" s="307"/>
      <c r="P278" s="366">
        <v>4336.92</v>
      </c>
      <c r="Q278" s="371"/>
      <c r="R278" s="371"/>
      <c r="HY278" s="353"/>
      <c r="HZ278" s="322"/>
      <c r="IA278" s="322"/>
      <c r="IB278" s="322"/>
      <c r="IC278" s="322"/>
      <c r="ID278" s="322"/>
      <c r="IF278" s="220" t="s">
        <v>878</v>
      </c>
      <c r="IG278" s="220"/>
      <c r="IH278" s="322"/>
      <c r="II278" s="220"/>
      <c r="IJ278" s="220"/>
      <c r="IK278" s="322"/>
      <c r="IM278" s="415"/>
      <c r="IN278" s="331"/>
      <c r="IP278" s="331"/>
    </row>
    <row r="279" spans="1:250" s="222" customFormat="1" ht="15" x14ac:dyDescent="0.25">
      <c r="A279" s="374"/>
      <c r="B279" s="369" t="s">
        <v>877</v>
      </c>
      <c r="C279" s="473" t="s">
        <v>876</v>
      </c>
      <c r="D279" s="473"/>
      <c r="E279" s="473"/>
      <c r="F279" s="473"/>
      <c r="G279" s="473"/>
      <c r="H279" s="368" t="s">
        <v>174</v>
      </c>
      <c r="I279" s="367">
        <v>18</v>
      </c>
      <c r="J279" s="373">
        <v>1.35</v>
      </c>
      <c r="K279" s="422">
        <v>1.2465900000000001</v>
      </c>
      <c r="L279" s="212"/>
      <c r="M279" s="221"/>
      <c r="N279" s="372">
        <v>1061.82</v>
      </c>
      <c r="O279" s="307"/>
      <c r="P279" s="366">
        <v>1323.65</v>
      </c>
      <c r="Q279" s="371"/>
      <c r="R279" s="371"/>
      <c r="HY279" s="353"/>
      <c r="HZ279" s="322"/>
      <c r="IA279" s="322"/>
      <c r="IB279" s="322"/>
      <c r="IC279" s="322"/>
      <c r="ID279" s="322"/>
      <c r="IF279" s="220" t="s">
        <v>876</v>
      </c>
      <c r="IG279" s="220"/>
      <c r="IH279" s="322"/>
      <c r="II279" s="220"/>
      <c r="IJ279" s="220"/>
      <c r="IK279" s="322"/>
      <c r="IM279" s="415"/>
      <c r="IN279" s="331"/>
      <c r="IP279" s="331"/>
    </row>
    <row r="280" spans="1:250" s="222" customFormat="1" ht="15" x14ac:dyDescent="0.25">
      <c r="A280" s="370"/>
      <c r="B280" s="369" t="s">
        <v>205</v>
      </c>
      <c r="C280" s="473" t="s">
        <v>204</v>
      </c>
      <c r="D280" s="473"/>
      <c r="E280" s="473"/>
      <c r="F280" s="473"/>
      <c r="G280" s="473"/>
      <c r="H280" s="368" t="s">
        <v>177</v>
      </c>
      <c r="I280" s="367">
        <v>18</v>
      </c>
      <c r="J280" s="373">
        <v>1.35</v>
      </c>
      <c r="K280" s="422">
        <v>1.2465900000000001</v>
      </c>
      <c r="L280" s="219"/>
      <c r="M280" s="307"/>
      <c r="N280" s="425">
        <v>766.03</v>
      </c>
      <c r="O280" s="307"/>
      <c r="P280" s="381">
        <v>954.93</v>
      </c>
      <c r="HY280" s="353"/>
      <c r="HZ280" s="322"/>
      <c r="IA280" s="322"/>
      <c r="IB280" s="322"/>
      <c r="IC280" s="322"/>
      <c r="ID280" s="322"/>
      <c r="IF280" s="220"/>
      <c r="IG280" s="220" t="s">
        <v>204</v>
      </c>
      <c r="IH280" s="322"/>
      <c r="II280" s="220"/>
      <c r="IJ280" s="220"/>
      <c r="IK280" s="322"/>
      <c r="IM280" s="415"/>
      <c r="IN280" s="331"/>
      <c r="IP280" s="331"/>
    </row>
    <row r="281" spans="1:250" s="222" customFormat="1" ht="15" x14ac:dyDescent="0.25">
      <c r="A281" s="374"/>
      <c r="B281" s="369" t="s">
        <v>875</v>
      </c>
      <c r="C281" s="473" t="s">
        <v>874</v>
      </c>
      <c r="D281" s="473"/>
      <c r="E281" s="473"/>
      <c r="F281" s="473"/>
      <c r="G281" s="473"/>
      <c r="H281" s="368" t="s">
        <v>174</v>
      </c>
      <c r="I281" s="373">
        <v>5.93</v>
      </c>
      <c r="J281" s="373">
        <v>1.35</v>
      </c>
      <c r="K281" s="435">
        <v>0.4106822</v>
      </c>
      <c r="L281" s="419">
        <v>8.5399999999999991</v>
      </c>
      <c r="M281" s="418">
        <v>1.88</v>
      </c>
      <c r="N281" s="372">
        <v>16.059999999999999</v>
      </c>
      <c r="O281" s="307"/>
      <c r="P281" s="366">
        <v>6.6</v>
      </c>
      <c r="Q281" s="371"/>
      <c r="R281" s="371"/>
      <c r="HY281" s="353"/>
      <c r="HZ281" s="322"/>
      <c r="IA281" s="322"/>
      <c r="IB281" s="322"/>
      <c r="IC281" s="322"/>
      <c r="ID281" s="322"/>
      <c r="IF281" s="220" t="s">
        <v>874</v>
      </c>
      <c r="IG281" s="220"/>
      <c r="IH281" s="322"/>
      <c r="II281" s="220"/>
      <c r="IJ281" s="220"/>
      <c r="IK281" s="322"/>
      <c r="IM281" s="415"/>
      <c r="IN281" s="331"/>
      <c r="IP281" s="331"/>
    </row>
    <row r="282" spans="1:250" s="222" customFormat="1" ht="15" x14ac:dyDescent="0.25">
      <c r="A282" s="374"/>
      <c r="B282" s="369" t="s">
        <v>180</v>
      </c>
      <c r="C282" s="473" t="s">
        <v>179</v>
      </c>
      <c r="D282" s="473"/>
      <c r="E282" s="473"/>
      <c r="F282" s="473"/>
      <c r="G282" s="473"/>
      <c r="H282" s="368" t="s">
        <v>174</v>
      </c>
      <c r="I282" s="373">
        <v>0.12</v>
      </c>
      <c r="J282" s="373">
        <v>1.35</v>
      </c>
      <c r="K282" s="435">
        <v>8.3105999999999996E-3</v>
      </c>
      <c r="L282" s="212"/>
      <c r="M282" s="221"/>
      <c r="N282" s="372">
        <v>657.75</v>
      </c>
      <c r="O282" s="307"/>
      <c r="P282" s="366">
        <v>5.47</v>
      </c>
      <c r="Q282" s="371"/>
      <c r="R282" s="371"/>
      <c r="HY282" s="353"/>
      <c r="HZ282" s="322"/>
      <c r="IA282" s="322"/>
      <c r="IB282" s="322"/>
      <c r="IC282" s="322"/>
      <c r="ID282" s="322"/>
      <c r="IF282" s="220" t="s">
        <v>179</v>
      </c>
      <c r="IG282" s="220"/>
      <c r="IH282" s="322"/>
      <c r="II282" s="220"/>
      <c r="IJ282" s="220"/>
      <c r="IK282" s="322"/>
      <c r="IM282" s="415"/>
      <c r="IN282" s="331"/>
      <c r="IP282" s="331"/>
    </row>
    <row r="283" spans="1:250" s="222" customFormat="1" ht="15" x14ac:dyDescent="0.25">
      <c r="A283" s="370"/>
      <c r="B283" s="369" t="s">
        <v>178</v>
      </c>
      <c r="C283" s="473" t="s">
        <v>176</v>
      </c>
      <c r="D283" s="473"/>
      <c r="E283" s="473"/>
      <c r="F283" s="473"/>
      <c r="G283" s="473"/>
      <c r="H283" s="368" t="s">
        <v>177</v>
      </c>
      <c r="I283" s="373">
        <v>0.12</v>
      </c>
      <c r="J283" s="373">
        <v>1.35</v>
      </c>
      <c r="K283" s="435">
        <v>8.3105999999999996E-3</v>
      </c>
      <c r="L283" s="219"/>
      <c r="M283" s="307"/>
      <c r="N283" s="425">
        <v>570.26</v>
      </c>
      <c r="O283" s="307"/>
      <c r="P283" s="381">
        <v>4.74</v>
      </c>
      <c r="HY283" s="353"/>
      <c r="HZ283" s="322"/>
      <c r="IA283" s="322"/>
      <c r="IB283" s="322"/>
      <c r="IC283" s="322"/>
      <c r="ID283" s="322"/>
      <c r="IF283" s="220"/>
      <c r="IG283" s="220" t="s">
        <v>176</v>
      </c>
      <c r="IH283" s="322"/>
      <c r="II283" s="220"/>
      <c r="IJ283" s="220"/>
      <c r="IK283" s="322"/>
      <c r="IM283" s="415"/>
      <c r="IN283" s="331"/>
      <c r="IP283" s="331"/>
    </row>
    <row r="284" spans="1:250" s="222" customFormat="1" ht="15" x14ac:dyDescent="0.25">
      <c r="A284" s="374"/>
      <c r="B284" s="369" t="s">
        <v>863</v>
      </c>
      <c r="C284" s="473" t="s">
        <v>862</v>
      </c>
      <c r="D284" s="473"/>
      <c r="E284" s="473"/>
      <c r="F284" s="473"/>
      <c r="G284" s="473"/>
      <c r="H284" s="368" t="s">
        <v>289</v>
      </c>
      <c r="I284" s="373">
        <v>1.75</v>
      </c>
      <c r="J284" s="307"/>
      <c r="K284" s="436">
        <v>8.9774999999999994E-2</v>
      </c>
      <c r="L284" s="419">
        <v>35.71</v>
      </c>
      <c r="M284" s="418">
        <v>0.82</v>
      </c>
      <c r="N284" s="372">
        <v>29.28</v>
      </c>
      <c r="O284" s="307"/>
      <c r="P284" s="366">
        <v>2.63</v>
      </c>
      <c r="Q284" s="371"/>
      <c r="R284" s="371"/>
      <c r="HY284" s="353"/>
      <c r="HZ284" s="322"/>
      <c r="IA284" s="322"/>
      <c r="IB284" s="322"/>
      <c r="IC284" s="322"/>
      <c r="ID284" s="322"/>
      <c r="IF284" s="220" t="s">
        <v>862</v>
      </c>
      <c r="IG284" s="220"/>
      <c r="IH284" s="322"/>
      <c r="II284" s="220"/>
      <c r="IJ284" s="220"/>
      <c r="IK284" s="322"/>
      <c r="IM284" s="415"/>
      <c r="IN284" s="331"/>
      <c r="IP284" s="331"/>
    </row>
    <row r="285" spans="1:250" s="222" customFormat="1" ht="15" x14ac:dyDescent="0.25">
      <c r="A285" s="374"/>
      <c r="B285" s="369" t="s">
        <v>861</v>
      </c>
      <c r="C285" s="473" t="s">
        <v>860</v>
      </c>
      <c r="D285" s="473"/>
      <c r="E285" s="473"/>
      <c r="F285" s="473"/>
      <c r="G285" s="473"/>
      <c r="H285" s="368" t="s">
        <v>743</v>
      </c>
      <c r="I285" s="367">
        <v>250</v>
      </c>
      <c r="J285" s="307"/>
      <c r="K285" s="382">
        <v>12.824999999999999</v>
      </c>
      <c r="L285" s="419">
        <v>12.83</v>
      </c>
      <c r="M285" s="418">
        <v>1.03</v>
      </c>
      <c r="N285" s="372">
        <v>13.21</v>
      </c>
      <c r="O285" s="307"/>
      <c r="P285" s="366">
        <v>169.42</v>
      </c>
      <c r="Q285" s="371"/>
      <c r="R285" s="371"/>
      <c r="HY285" s="353"/>
      <c r="HZ285" s="322"/>
      <c r="IA285" s="322"/>
      <c r="IB285" s="322"/>
      <c r="IC285" s="322"/>
      <c r="ID285" s="322"/>
      <c r="IF285" s="220" t="s">
        <v>860</v>
      </c>
      <c r="IG285" s="220"/>
      <c r="IH285" s="322"/>
      <c r="II285" s="220"/>
      <c r="IJ285" s="220"/>
      <c r="IK285" s="322"/>
      <c r="IM285" s="415"/>
      <c r="IN285" s="331"/>
      <c r="IP285" s="331"/>
    </row>
    <row r="286" spans="1:250" s="222" customFormat="1" ht="15" x14ac:dyDescent="0.25">
      <c r="A286" s="432" t="s">
        <v>230</v>
      </c>
      <c r="B286" s="431" t="s">
        <v>843</v>
      </c>
      <c r="C286" s="558" t="s">
        <v>842</v>
      </c>
      <c r="D286" s="558"/>
      <c r="E286" s="558"/>
      <c r="F286" s="558"/>
      <c r="G286" s="558"/>
      <c r="H286" s="339" t="s">
        <v>289</v>
      </c>
      <c r="I286" s="430">
        <v>102</v>
      </c>
      <c r="J286" s="428"/>
      <c r="K286" s="439">
        <v>5.2325999999999997</v>
      </c>
      <c r="L286" s="429"/>
      <c r="M286" s="428"/>
      <c r="N286" s="429"/>
      <c r="O286" s="428"/>
      <c r="P286" s="427"/>
      <c r="HY286" s="353"/>
      <c r="HZ286" s="322"/>
      <c r="IA286" s="322"/>
      <c r="IB286" s="322"/>
      <c r="IC286" s="322"/>
      <c r="ID286" s="322"/>
      <c r="IF286" s="220"/>
      <c r="IG286" s="220"/>
      <c r="IH286" s="322"/>
      <c r="II286" s="220"/>
      <c r="IJ286" s="220"/>
      <c r="IK286" s="322"/>
      <c r="IM286" s="415" t="s">
        <v>842</v>
      </c>
      <c r="IN286" s="331"/>
      <c r="IP286" s="331"/>
    </row>
    <row r="287" spans="1:250" s="222" customFormat="1" ht="15" x14ac:dyDescent="0.25">
      <c r="A287" s="341"/>
      <c r="B287" s="340"/>
      <c r="C287" s="553" t="s">
        <v>166</v>
      </c>
      <c r="D287" s="553"/>
      <c r="E287" s="553"/>
      <c r="F287" s="553"/>
      <c r="G287" s="553"/>
      <c r="H287" s="363"/>
      <c r="I287" s="360"/>
      <c r="J287" s="360"/>
      <c r="K287" s="360"/>
      <c r="L287" s="362"/>
      <c r="M287" s="360"/>
      <c r="N287" s="361"/>
      <c r="O287" s="360"/>
      <c r="P287" s="359">
        <v>6804.36</v>
      </c>
      <c r="Q287" s="371"/>
      <c r="R287" s="371"/>
      <c r="HY287" s="353"/>
      <c r="HZ287" s="322"/>
      <c r="IA287" s="322"/>
      <c r="IB287" s="322"/>
      <c r="IC287" s="322"/>
      <c r="ID287" s="322"/>
      <c r="IF287" s="220"/>
      <c r="IG287" s="220"/>
      <c r="IH287" s="322" t="s">
        <v>166</v>
      </c>
      <c r="II287" s="220"/>
      <c r="IJ287" s="220"/>
      <c r="IK287" s="322"/>
      <c r="IM287" s="415"/>
      <c r="IN287" s="331"/>
      <c r="IP287" s="331"/>
    </row>
    <row r="288" spans="1:250" s="222" customFormat="1" ht="15" x14ac:dyDescent="0.25">
      <c r="A288" s="370"/>
      <c r="B288" s="369"/>
      <c r="C288" s="473" t="s">
        <v>165</v>
      </c>
      <c r="D288" s="473"/>
      <c r="E288" s="473"/>
      <c r="F288" s="473"/>
      <c r="G288" s="473"/>
      <c r="H288" s="368"/>
      <c r="I288" s="307"/>
      <c r="J288" s="307"/>
      <c r="K288" s="307"/>
      <c r="L288" s="219"/>
      <c r="M288" s="307"/>
      <c r="N288" s="219"/>
      <c r="O288" s="307"/>
      <c r="P288" s="366">
        <v>5296.59</v>
      </c>
      <c r="HY288" s="353"/>
      <c r="HZ288" s="322"/>
      <c r="IA288" s="322"/>
      <c r="IB288" s="322"/>
      <c r="IC288" s="322"/>
      <c r="ID288" s="322"/>
      <c r="IF288" s="220"/>
      <c r="IG288" s="220"/>
      <c r="IH288" s="322"/>
      <c r="II288" s="220"/>
      <c r="IJ288" s="220" t="s">
        <v>165</v>
      </c>
      <c r="IK288" s="322"/>
      <c r="IM288" s="415"/>
      <c r="IN288" s="331"/>
      <c r="IP288" s="331"/>
    </row>
    <row r="289" spans="1:250" s="222" customFormat="1" ht="22.5" x14ac:dyDescent="0.25">
      <c r="A289" s="370"/>
      <c r="B289" s="369" t="s">
        <v>838</v>
      </c>
      <c r="C289" s="473" t="s">
        <v>837</v>
      </c>
      <c r="D289" s="473"/>
      <c r="E289" s="473"/>
      <c r="F289" s="473"/>
      <c r="G289" s="473"/>
      <c r="H289" s="368" t="s">
        <v>161</v>
      </c>
      <c r="I289" s="367">
        <v>102</v>
      </c>
      <c r="J289" s="307"/>
      <c r="K289" s="367">
        <v>102</v>
      </c>
      <c r="L289" s="219"/>
      <c r="M289" s="307"/>
      <c r="N289" s="219"/>
      <c r="O289" s="307"/>
      <c r="P289" s="366">
        <v>5402.52</v>
      </c>
      <c r="HY289" s="353"/>
      <c r="HZ289" s="322"/>
      <c r="IA289" s="322"/>
      <c r="IB289" s="322"/>
      <c r="IC289" s="322"/>
      <c r="ID289" s="322"/>
      <c r="IF289" s="220"/>
      <c r="IG289" s="220"/>
      <c r="IH289" s="322"/>
      <c r="II289" s="220"/>
      <c r="IJ289" s="220" t="s">
        <v>837</v>
      </c>
      <c r="IK289" s="322"/>
      <c r="IM289" s="415"/>
      <c r="IN289" s="331"/>
      <c r="IP289" s="331"/>
    </row>
    <row r="290" spans="1:250" s="222" customFormat="1" ht="22.5" x14ac:dyDescent="0.25">
      <c r="A290" s="370"/>
      <c r="B290" s="369" t="s">
        <v>836</v>
      </c>
      <c r="C290" s="473" t="s">
        <v>835</v>
      </c>
      <c r="D290" s="473"/>
      <c r="E290" s="473"/>
      <c r="F290" s="473"/>
      <c r="G290" s="473"/>
      <c r="H290" s="368" t="s">
        <v>161</v>
      </c>
      <c r="I290" s="367">
        <v>58</v>
      </c>
      <c r="J290" s="307"/>
      <c r="K290" s="367">
        <v>58</v>
      </c>
      <c r="L290" s="219"/>
      <c r="M290" s="307"/>
      <c r="N290" s="219"/>
      <c r="O290" s="307"/>
      <c r="P290" s="366">
        <v>3072.02</v>
      </c>
      <c r="HY290" s="353"/>
      <c r="HZ290" s="322"/>
      <c r="IA290" s="322"/>
      <c r="IB290" s="322"/>
      <c r="IC290" s="322"/>
      <c r="ID290" s="322"/>
      <c r="IF290" s="220"/>
      <c r="IG290" s="220"/>
      <c r="IH290" s="322"/>
      <c r="II290" s="220"/>
      <c r="IJ290" s="220" t="s">
        <v>835</v>
      </c>
      <c r="IK290" s="322"/>
      <c r="IM290" s="415"/>
      <c r="IN290" s="331"/>
      <c r="IP290" s="331"/>
    </row>
    <row r="291" spans="1:250" s="222" customFormat="1" ht="15" x14ac:dyDescent="0.25">
      <c r="A291" s="365"/>
      <c r="B291" s="364"/>
      <c r="C291" s="553" t="s">
        <v>154</v>
      </c>
      <c r="D291" s="553"/>
      <c r="E291" s="553"/>
      <c r="F291" s="553"/>
      <c r="G291" s="553"/>
      <c r="H291" s="363"/>
      <c r="I291" s="360"/>
      <c r="J291" s="360"/>
      <c r="K291" s="360"/>
      <c r="L291" s="362"/>
      <c r="M291" s="360"/>
      <c r="N291" s="361">
        <v>297834.31</v>
      </c>
      <c r="O291" s="360"/>
      <c r="P291" s="359">
        <v>15278.9</v>
      </c>
      <c r="HY291" s="353"/>
      <c r="HZ291" s="322"/>
      <c r="IA291" s="322"/>
      <c r="IB291" s="322"/>
      <c r="IC291" s="322"/>
      <c r="ID291" s="322"/>
      <c r="IF291" s="220"/>
      <c r="IG291" s="220"/>
      <c r="IH291" s="322"/>
      <c r="II291" s="220"/>
      <c r="IJ291" s="220"/>
      <c r="IK291" s="322" t="s">
        <v>154</v>
      </c>
      <c r="IM291" s="415"/>
      <c r="IN291" s="331"/>
      <c r="IP291" s="331"/>
    </row>
    <row r="292" spans="1:250" s="222" customFormat="1" ht="56.25" x14ac:dyDescent="0.25">
      <c r="A292" s="379" t="s">
        <v>530</v>
      </c>
      <c r="B292" s="378" t="s">
        <v>873</v>
      </c>
      <c r="C292" s="554" t="s">
        <v>872</v>
      </c>
      <c r="D292" s="554"/>
      <c r="E292" s="554"/>
      <c r="F292" s="554"/>
      <c r="G292" s="554"/>
      <c r="H292" s="363" t="s">
        <v>289</v>
      </c>
      <c r="I292" s="360">
        <v>5.2325999999999997</v>
      </c>
      <c r="J292" s="377">
        <v>1</v>
      </c>
      <c r="K292" s="426">
        <v>5.2325999999999997</v>
      </c>
      <c r="L292" s="361">
        <v>4641.5200000000004</v>
      </c>
      <c r="M292" s="417">
        <v>1.02</v>
      </c>
      <c r="N292" s="416">
        <v>4734.3500000000004</v>
      </c>
      <c r="O292" s="360"/>
      <c r="P292" s="359">
        <v>24772.959999999999</v>
      </c>
      <c r="HY292" s="353"/>
      <c r="HZ292" s="322" t="s">
        <v>872</v>
      </c>
      <c r="IA292" s="322" t="s">
        <v>78</v>
      </c>
      <c r="IB292" s="322" t="s">
        <v>78</v>
      </c>
      <c r="IC292" s="322" t="s">
        <v>78</v>
      </c>
      <c r="ID292" s="322" t="s">
        <v>78</v>
      </c>
      <c r="IF292" s="220"/>
      <c r="IG292" s="220"/>
      <c r="IH292" s="322"/>
      <c r="II292" s="220"/>
      <c r="IJ292" s="220"/>
      <c r="IK292" s="322"/>
      <c r="IM292" s="415"/>
      <c r="IN292" s="331"/>
      <c r="IP292" s="331"/>
    </row>
    <row r="293" spans="1:250" s="222" customFormat="1" ht="15" x14ac:dyDescent="0.25">
      <c r="A293" s="365"/>
      <c r="B293" s="364"/>
      <c r="C293" s="553" t="s">
        <v>154</v>
      </c>
      <c r="D293" s="553"/>
      <c r="E293" s="553"/>
      <c r="F293" s="553"/>
      <c r="G293" s="553"/>
      <c r="H293" s="363"/>
      <c r="I293" s="360"/>
      <c r="J293" s="360"/>
      <c r="K293" s="360"/>
      <c r="L293" s="362"/>
      <c r="M293" s="360"/>
      <c r="N293" s="362"/>
      <c r="O293" s="360"/>
      <c r="P293" s="359">
        <v>24772.959999999999</v>
      </c>
      <c r="HY293" s="353"/>
      <c r="HZ293" s="322"/>
      <c r="IA293" s="322"/>
      <c r="IB293" s="322"/>
      <c r="IC293" s="322"/>
      <c r="ID293" s="322"/>
      <c r="IF293" s="220"/>
      <c r="IG293" s="220"/>
      <c r="IH293" s="322"/>
      <c r="II293" s="220"/>
      <c r="IJ293" s="220"/>
      <c r="IK293" s="322" t="s">
        <v>154</v>
      </c>
      <c r="IM293" s="415"/>
      <c r="IN293" s="331"/>
      <c r="IP293" s="331"/>
    </row>
    <row r="294" spans="1:250" s="222" customFormat="1" ht="22.5" x14ac:dyDescent="0.25">
      <c r="A294" s="379" t="s">
        <v>527</v>
      </c>
      <c r="B294" s="378" t="s">
        <v>871</v>
      </c>
      <c r="C294" s="554" t="s">
        <v>869</v>
      </c>
      <c r="D294" s="554"/>
      <c r="E294" s="554"/>
      <c r="F294" s="554"/>
      <c r="G294" s="554"/>
      <c r="H294" s="363" t="s">
        <v>870</v>
      </c>
      <c r="I294" s="360">
        <v>0.14737800000000001</v>
      </c>
      <c r="J294" s="377">
        <v>1</v>
      </c>
      <c r="K294" s="442">
        <v>0.14737800000000001</v>
      </c>
      <c r="L294" s="362"/>
      <c r="M294" s="360"/>
      <c r="N294" s="376"/>
      <c r="O294" s="360"/>
      <c r="P294" s="375"/>
      <c r="HY294" s="353"/>
      <c r="HZ294" s="322" t="s">
        <v>869</v>
      </c>
      <c r="IA294" s="322" t="s">
        <v>78</v>
      </c>
      <c r="IB294" s="322" t="s">
        <v>78</v>
      </c>
      <c r="IC294" s="322" t="s">
        <v>78</v>
      </c>
      <c r="ID294" s="322" t="s">
        <v>78</v>
      </c>
      <c r="IF294" s="220"/>
      <c r="IG294" s="220"/>
      <c r="IH294" s="322"/>
      <c r="II294" s="220"/>
      <c r="IJ294" s="220"/>
      <c r="IK294" s="322"/>
      <c r="IM294" s="415"/>
      <c r="IN294" s="331"/>
      <c r="IP294" s="331"/>
    </row>
    <row r="295" spans="1:250" s="222" customFormat="1" ht="15" x14ac:dyDescent="0.25">
      <c r="A295" s="384"/>
      <c r="B295" s="383"/>
      <c r="C295" s="523" t="s">
        <v>868</v>
      </c>
      <c r="D295" s="523"/>
      <c r="E295" s="523"/>
      <c r="F295" s="523"/>
      <c r="G295" s="523"/>
      <c r="H295" s="523"/>
      <c r="I295" s="523"/>
      <c r="J295" s="523"/>
      <c r="K295" s="523"/>
      <c r="L295" s="523"/>
      <c r="M295" s="523"/>
      <c r="N295" s="523"/>
      <c r="O295" s="523"/>
      <c r="P295" s="557"/>
      <c r="HY295" s="353"/>
      <c r="HZ295" s="322"/>
      <c r="IA295" s="322"/>
      <c r="IB295" s="322"/>
      <c r="IC295" s="322"/>
      <c r="ID295" s="322"/>
      <c r="IF295" s="220"/>
      <c r="IG295" s="220"/>
      <c r="IH295" s="322"/>
      <c r="II295" s="220"/>
      <c r="IJ295" s="220"/>
      <c r="IK295" s="322"/>
      <c r="IL295" s="213" t="s">
        <v>868</v>
      </c>
      <c r="IM295" s="415"/>
      <c r="IN295" s="331"/>
      <c r="IP295" s="331"/>
    </row>
    <row r="296" spans="1:250" s="222" customFormat="1" ht="22.5" x14ac:dyDescent="0.25">
      <c r="A296" s="423"/>
      <c r="B296" s="340" t="s">
        <v>1129</v>
      </c>
      <c r="C296" s="555" t="s">
        <v>1127</v>
      </c>
      <c r="D296" s="555"/>
      <c r="E296" s="555"/>
      <c r="F296" s="555"/>
      <c r="G296" s="555"/>
      <c r="H296" s="555"/>
      <c r="I296" s="555"/>
      <c r="J296" s="555"/>
      <c r="K296" s="555"/>
      <c r="L296" s="555"/>
      <c r="M296" s="555"/>
      <c r="N296" s="555"/>
      <c r="O296" s="555"/>
      <c r="P296" s="556"/>
      <c r="HY296" s="353"/>
      <c r="HZ296" s="322"/>
      <c r="IA296" s="322"/>
      <c r="IB296" s="322"/>
      <c r="IC296" s="322"/>
      <c r="ID296" s="322"/>
      <c r="IE296" s="213" t="s">
        <v>1127</v>
      </c>
      <c r="IF296" s="220"/>
      <c r="IG296" s="220"/>
      <c r="IH296" s="322"/>
      <c r="II296" s="220"/>
      <c r="IJ296" s="220"/>
      <c r="IK296" s="322"/>
      <c r="IM296" s="415"/>
      <c r="IN296" s="331"/>
      <c r="IP296" s="331"/>
    </row>
    <row r="297" spans="1:250" s="222" customFormat="1" ht="15" x14ac:dyDescent="0.25">
      <c r="A297" s="374"/>
      <c r="B297" s="369" t="s">
        <v>182</v>
      </c>
      <c r="C297" s="473" t="s">
        <v>181</v>
      </c>
      <c r="D297" s="473"/>
      <c r="E297" s="473"/>
      <c r="F297" s="473"/>
      <c r="G297" s="473"/>
      <c r="H297" s="368" t="s">
        <v>177</v>
      </c>
      <c r="I297" s="367">
        <v>405</v>
      </c>
      <c r="J297" s="373">
        <v>1.35</v>
      </c>
      <c r="K297" s="435">
        <v>80.578921500000007</v>
      </c>
      <c r="L297" s="212"/>
      <c r="M297" s="221"/>
      <c r="N297" s="372">
        <v>502.17</v>
      </c>
      <c r="O297" s="307"/>
      <c r="P297" s="366">
        <v>40464.32</v>
      </c>
      <c r="Q297" s="371"/>
      <c r="R297" s="371"/>
      <c r="HY297" s="353"/>
      <c r="HZ297" s="322"/>
      <c r="IA297" s="322"/>
      <c r="IB297" s="322"/>
      <c r="IC297" s="322"/>
      <c r="ID297" s="322"/>
      <c r="IF297" s="220" t="s">
        <v>181</v>
      </c>
      <c r="IG297" s="220"/>
      <c r="IH297" s="322"/>
      <c r="II297" s="220"/>
      <c r="IJ297" s="220"/>
      <c r="IK297" s="322"/>
      <c r="IM297" s="415"/>
      <c r="IN297" s="331"/>
      <c r="IP297" s="331"/>
    </row>
    <row r="298" spans="1:250" s="222" customFormat="1" ht="15" x14ac:dyDescent="0.25">
      <c r="A298" s="374"/>
      <c r="B298" s="369" t="s">
        <v>207</v>
      </c>
      <c r="C298" s="473" t="s">
        <v>206</v>
      </c>
      <c r="D298" s="473"/>
      <c r="E298" s="473"/>
      <c r="F298" s="473"/>
      <c r="G298" s="473"/>
      <c r="H298" s="368" t="s">
        <v>174</v>
      </c>
      <c r="I298" s="373">
        <v>0.67</v>
      </c>
      <c r="J298" s="373">
        <v>1.35</v>
      </c>
      <c r="K298" s="435">
        <v>0.13330339999999999</v>
      </c>
      <c r="L298" s="212"/>
      <c r="M298" s="221"/>
      <c r="N298" s="372">
        <v>1664.09</v>
      </c>
      <c r="O298" s="307"/>
      <c r="P298" s="366">
        <v>221.83</v>
      </c>
      <c r="Q298" s="371"/>
      <c r="R298" s="371"/>
      <c r="HY298" s="353"/>
      <c r="HZ298" s="322"/>
      <c r="IA298" s="322"/>
      <c r="IB298" s="322"/>
      <c r="IC298" s="322"/>
      <c r="ID298" s="322"/>
      <c r="IF298" s="220" t="s">
        <v>206</v>
      </c>
      <c r="IG298" s="220"/>
      <c r="IH298" s="322"/>
      <c r="II298" s="220"/>
      <c r="IJ298" s="220"/>
      <c r="IK298" s="322"/>
      <c r="IM298" s="415"/>
      <c r="IN298" s="331"/>
      <c r="IP298" s="331"/>
    </row>
    <row r="299" spans="1:250" s="222" customFormat="1" ht="15" x14ac:dyDescent="0.25">
      <c r="A299" s="370"/>
      <c r="B299" s="369" t="s">
        <v>205</v>
      </c>
      <c r="C299" s="473" t="s">
        <v>204</v>
      </c>
      <c r="D299" s="473"/>
      <c r="E299" s="473"/>
      <c r="F299" s="473"/>
      <c r="G299" s="473"/>
      <c r="H299" s="368" t="s">
        <v>177</v>
      </c>
      <c r="I299" s="373">
        <v>0.67</v>
      </c>
      <c r="J299" s="373">
        <v>1.35</v>
      </c>
      <c r="K299" s="435">
        <v>0.13330339999999999</v>
      </c>
      <c r="L299" s="219"/>
      <c r="M299" s="307"/>
      <c r="N299" s="425">
        <v>766.03</v>
      </c>
      <c r="O299" s="307"/>
      <c r="P299" s="381">
        <v>102.11</v>
      </c>
      <c r="HY299" s="353"/>
      <c r="HZ299" s="322"/>
      <c r="IA299" s="322"/>
      <c r="IB299" s="322"/>
      <c r="IC299" s="322"/>
      <c r="ID299" s="322"/>
      <c r="IF299" s="220"/>
      <c r="IG299" s="220" t="s">
        <v>204</v>
      </c>
      <c r="IH299" s="322"/>
      <c r="II299" s="220"/>
      <c r="IJ299" s="220"/>
      <c r="IK299" s="322"/>
      <c r="IM299" s="415"/>
      <c r="IN299" s="331"/>
      <c r="IP299" s="331"/>
    </row>
    <row r="300" spans="1:250" s="222" customFormat="1" ht="15" x14ac:dyDescent="0.25">
      <c r="A300" s="374"/>
      <c r="B300" s="369" t="s">
        <v>733</v>
      </c>
      <c r="C300" s="473" t="s">
        <v>732</v>
      </c>
      <c r="D300" s="473"/>
      <c r="E300" s="473"/>
      <c r="F300" s="473"/>
      <c r="G300" s="473"/>
      <c r="H300" s="368" t="s">
        <v>174</v>
      </c>
      <c r="I300" s="373">
        <v>22.96</v>
      </c>
      <c r="J300" s="373">
        <v>1.35</v>
      </c>
      <c r="K300" s="435">
        <v>4.5681285000000003</v>
      </c>
      <c r="L300" s="420">
        <v>1703.3</v>
      </c>
      <c r="M300" s="418">
        <v>1.42</v>
      </c>
      <c r="N300" s="372">
        <v>2418.69</v>
      </c>
      <c r="O300" s="307"/>
      <c r="P300" s="366">
        <v>11048.89</v>
      </c>
      <c r="Q300" s="371"/>
      <c r="R300" s="371"/>
      <c r="HY300" s="353"/>
      <c r="HZ300" s="322"/>
      <c r="IA300" s="322"/>
      <c r="IB300" s="322"/>
      <c r="IC300" s="322"/>
      <c r="ID300" s="322"/>
      <c r="IF300" s="220" t="s">
        <v>732</v>
      </c>
      <c r="IG300" s="220"/>
      <c r="IH300" s="322"/>
      <c r="II300" s="220"/>
      <c r="IJ300" s="220"/>
      <c r="IK300" s="322"/>
      <c r="IM300" s="415"/>
      <c r="IN300" s="331"/>
      <c r="IP300" s="331"/>
    </row>
    <row r="301" spans="1:250" s="222" customFormat="1" ht="15" x14ac:dyDescent="0.25">
      <c r="A301" s="370"/>
      <c r="B301" s="369" t="s">
        <v>205</v>
      </c>
      <c r="C301" s="473" t="s">
        <v>204</v>
      </c>
      <c r="D301" s="473"/>
      <c r="E301" s="473"/>
      <c r="F301" s="473"/>
      <c r="G301" s="473"/>
      <c r="H301" s="368" t="s">
        <v>177</v>
      </c>
      <c r="I301" s="373">
        <v>22.96</v>
      </c>
      <c r="J301" s="373">
        <v>1.35</v>
      </c>
      <c r="K301" s="435">
        <v>4.5681285000000003</v>
      </c>
      <c r="L301" s="219"/>
      <c r="M301" s="307"/>
      <c r="N301" s="425">
        <v>766.03</v>
      </c>
      <c r="O301" s="307"/>
      <c r="P301" s="366">
        <v>3499.32</v>
      </c>
      <c r="HY301" s="353"/>
      <c r="HZ301" s="322"/>
      <c r="IA301" s="322"/>
      <c r="IB301" s="322"/>
      <c r="IC301" s="322"/>
      <c r="ID301" s="322"/>
      <c r="IF301" s="220"/>
      <c r="IG301" s="220" t="s">
        <v>204</v>
      </c>
      <c r="IH301" s="322"/>
      <c r="II301" s="220"/>
      <c r="IJ301" s="220"/>
      <c r="IK301" s="322"/>
      <c r="IM301" s="415"/>
      <c r="IN301" s="331"/>
      <c r="IP301" s="331"/>
    </row>
    <row r="302" spans="1:250" s="222" customFormat="1" ht="33.75" x14ac:dyDescent="0.25">
      <c r="A302" s="374"/>
      <c r="B302" s="369" t="s">
        <v>867</v>
      </c>
      <c r="C302" s="473" t="s">
        <v>866</v>
      </c>
      <c r="D302" s="473"/>
      <c r="E302" s="473"/>
      <c r="F302" s="473"/>
      <c r="G302" s="473"/>
      <c r="H302" s="368" t="s">
        <v>174</v>
      </c>
      <c r="I302" s="373">
        <v>0.25</v>
      </c>
      <c r="J302" s="373">
        <v>1.35</v>
      </c>
      <c r="K302" s="435">
        <v>4.9740100000000002E-2</v>
      </c>
      <c r="L302" s="212"/>
      <c r="M302" s="221"/>
      <c r="N302" s="372">
        <v>1648.26</v>
      </c>
      <c r="O302" s="307"/>
      <c r="P302" s="366">
        <v>81.98</v>
      </c>
      <c r="Q302" s="371"/>
      <c r="R302" s="371"/>
      <c r="HY302" s="353"/>
      <c r="HZ302" s="322"/>
      <c r="IA302" s="322"/>
      <c r="IB302" s="322"/>
      <c r="IC302" s="322"/>
      <c r="ID302" s="322"/>
      <c r="IF302" s="220" t="s">
        <v>866</v>
      </c>
      <c r="IG302" s="220"/>
      <c r="IH302" s="322"/>
      <c r="II302" s="220"/>
      <c r="IJ302" s="220"/>
      <c r="IK302" s="322"/>
      <c r="IM302" s="415"/>
      <c r="IN302" s="331"/>
      <c r="IP302" s="331"/>
    </row>
    <row r="303" spans="1:250" s="222" customFormat="1" ht="15" x14ac:dyDescent="0.25">
      <c r="A303" s="370"/>
      <c r="B303" s="369" t="s">
        <v>321</v>
      </c>
      <c r="C303" s="473" t="s">
        <v>320</v>
      </c>
      <c r="D303" s="473"/>
      <c r="E303" s="473"/>
      <c r="F303" s="473"/>
      <c r="G303" s="473"/>
      <c r="H303" s="368" t="s">
        <v>177</v>
      </c>
      <c r="I303" s="373">
        <v>0.25</v>
      </c>
      <c r="J303" s="373">
        <v>1.35</v>
      </c>
      <c r="K303" s="435">
        <v>4.9740100000000002E-2</v>
      </c>
      <c r="L303" s="219"/>
      <c r="M303" s="307"/>
      <c r="N303" s="425">
        <v>655.38</v>
      </c>
      <c r="O303" s="307"/>
      <c r="P303" s="381">
        <v>32.6</v>
      </c>
      <c r="HY303" s="353"/>
      <c r="HZ303" s="322"/>
      <c r="IA303" s="322"/>
      <c r="IB303" s="322"/>
      <c r="IC303" s="322"/>
      <c r="ID303" s="322"/>
      <c r="IF303" s="220"/>
      <c r="IG303" s="220" t="s">
        <v>320</v>
      </c>
      <c r="IH303" s="322"/>
      <c r="II303" s="220"/>
      <c r="IJ303" s="220"/>
      <c r="IK303" s="322"/>
      <c r="IM303" s="415"/>
      <c r="IN303" s="331"/>
      <c r="IP303" s="331"/>
    </row>
    <row r="304" spans="1:250" s="222" customFormat="1" ht="15" x14ac:dyDescent="0.25">
      <c r="A304" s="374"/>
      <c r="B304" s="369" t="s">
        <v>865</v>
      </c>
      <c r="C304" s="473" t="s">
        <v>864</v>
      </c>
      <c r="D304" s="473"/>
      <c r="E304" s="473"/>
      <c r="F304" s="473"/>
      <c r="G304" s="473"/>
      <c r="H304" s="368" t="s">
        <v>174</v>
      </c>
      <c r="I304" s="367">
        <v>17</v>
      </c>
      <c r="J304" s="373">
        <v>1.35</v>
      </c>
      <c r="K304" s="435">
        <v>3.3823251000000001</v>
      </c>
      <c r="L304" s="419">
        <v>10.37</v>
      </c>
      <c r="M304" s="418">
        <v>1.26</v>
      </c>
      <c r="N304" s="372">
        <v>13.07</v>
      </c>
      <c r="O304" s="307"/>
      <c r="P304" s="366">
        <v>44.21</v>
      </c>
      <c r="Q304" s="371"/>
      <c r="R304" s="371"/>
      <c r="HY304" s="353"/>
      <c r="HZ304" s="322"/>
      <c r="IA304" s="322"/>
      <c r="IB304" s="322"/>
      <c r="IC304" s="322"/>
      <c r="ID304" s="322"/>
      <c r="IF304" s="220" t="s">
        <v>864</v>
      </c>
      <c r="IG304" s="220"/>
      <c r="IH304" s="322"/>
      <c r="II304" s="220"/>
      <c r="IJ304" s="220"/>
      <c r="IK304" s="322"/>
      <c r="IM304" s="415"/>
      <c r="IN304" s="331"/>
      <c r="IP304" s="331"/>
    </row>
    <row r="305" spans="1:250" s="222" customFormat="1" ht="15" x14ac:dyDescent="0.25">
      <c r="A305" s="374"/>
      <c r="B305" s="369" t="s">
        <v>180</v>
      </c>
      <c r="C305" s="473" t="s">
        <v>179</v>
      </c>
      <c r="D305" s="473"/>
      <c r="E305" s="473"/>
      <c r="F305" s="473"/>
      <c r="G305" s="473"/>
      <c r="H305" s="368" t="s">
        <v>174</v>
      </c>
      <c r="I305" s="373">
        <v>1.51</v>
      </c>
      <c r="J305" s="373">
        <v>1.35</v>
      </c>
      <c r="K305" s="435">
        <v>0.30043009999999998</v>
      </c>
      <c r="L305" s="212"/>
      <c r="M305" s="221"/>
      <c r="N305" s="372">
        <v>657.75</v>
      </c>
      <c r="O305" s="307"/>
      <c r="P305" s="366">
        <v>197.61</v>
      </c>
      <c r="Q305" s="371"/>
      <c r="R305" s="371"/>
      <c r="HY305" s="353"/>
      <c r="HZ305" s="322"/>
      <c r="IA305" s="322"/>
      <c r="IB305" s="322"/>
      <c r="IC305" s="322"/>
      <c r="ID305" s="322"/>
      <c r="IF305" s="220" t="s">
        <v>179</v>
      </c>
      <c r="IG305" s="220"/>
      <c r="IH305" s="322"/>
      <c r="II305" s="220"/>
      <c r="IJ305" s="220"/>
      <c r="IK305" s="322"/>
      <c r="IM305" s="415"/>
      <c r="IN305" s="331"/>
      <c r="IP305" s="331"/>
    </row>
    <row r="306" spans="1:250" s="222" customFormat="1" ht="15" x14ac:dyDescent="0.25">
      <c r="A306" s="370"/>
      <c r="B306" s="369" t="s">
        <v>178</v>
      </c>
      <c r="C306" s="473" t="s">
        <v>176</v>
      </c>
      <c r="D306" s="473"/>
      <c r="E306" s="473"/>
      <c r="F306" s="473"/>
      <c r="G306" s="473"/>
      <c r="H306" s="368" t="s">
        <v>177</v>
      </c>
      <c r="I306" s="373">
        <v>1.51</v>
      </c>
      <c r="J306" s="373">
        <v>1.35</v>
      </c>
      <c r="K306" s="435">
        <v>0.30043009999999998</v>
      </c>
      <c r="L306" s="219"/>
      <c r="M306" s="307"/>
      <c r="N306" s="425">
        <v>570.26</v>
      </c>
      <c r="O306" s="307"/>
      <c r="P306" s="381">
        <v>171.32</v>
      </c>
      <c r="HY306" s="353"/>
      <c r="HZ306" s="322"/>
      <c r="IA306" s="322"/>
      <c r="IB306" s="322"/>
      <c r="IC306" s="322"/>
      <c r="ID306" s="322"/>
      <c r="IF306" s="220"/>
      <c r="IG306" s="220" t="s">
        <v>176</v>
      </c>
      <c r="IH306" s="322"/>
      <c r="II306" s="220"/>
      <c r="IJ306" s="220"/>
      <c r="IK306" s="322"/>
      <c r="IM306" s="415"/>
      <c r="IN306" s="331"/>
      <c r="IP306" s="331"/>
    </row>
    <row r="307" spans="1:250" s="222" customFormat="1" ht="22.5" x14ac:dyDescent="0.25">
      <c r="A307" s="374"/>
      <c r="B307" s="369" t="s">
        <v>686</v>
      </c>
      <c r="C307" s="473" t="s">
        <v>685</v>
      </c>
      <c r="D307" s="473"/>
      <c r="E307" s="473"/>
      <c r="F307" s="473"/>
      <c r="G307" s="473"/>
      <c r="H307" s="368" t="s">
        <v>174</v>
      </c>
      <c r="I307" s="380">
        <v>1.8</v>
      </c>
      <c r="J307" s="373">
        <v>1.35</v>
      </c>
      <c r="K307" s="435">
        <v>0.35812850000000002</v>
      </c>
      <c r="L307" s="212"/>
      <c r="M307" s="221"/>
      <c r="N307" s="372">
        <v>46.36</v>
      </c>
      <c r="O307" s="307"/>
      <c r="P307" s="366">
        <v>16.600000000000001</v>
      </c>
      <c r="Q307" s="371"/>
      <c r="R307" s="371"/>
      <c r="HY307" s="353"/>
      <c r="HZ307" s="322"/>
      <c r="IA307" s="322"/>
      <c r="IB307" s="322"/>
      <c r="IC307" s="322"/>
      <c r="ID307" s="322"/>
      <c r="IF307" s="220" t="s">
        <v>685</v>
      </c>
      <c r="IG307" s="220"/>
      <c r="IH307" s="322"/>
      <c r="II307" s="220"/>
      <c r="IJ307" s="220"/>
      <c r="IK307" s="322"/>
      <c r="IM307" s="415"/>
      <c r="IN307" s="331"/>
      <c r="IP307" s="331"/>
    </row>
    <row r="308" spans="1:250" s="222" customFormat="1" ht="15" x14ac:dyDescent="0.25">
      <c r="A308" s="374"/>
      <c r="B308" s="369" t="s">
        <v>863</v>
      </c>
      <c r="C308" s="473" t="s">
        <v>862</v>
      </c>
      <c r="D308" s="473"/>
      <c r="E308" s="473"/>
      <c r="F308" s="473"/>
      <c r="G308" s="473"/>
      <c r="H308" s="368" t="s">
        <v>289</v>
      </c>
      <c r="I308" s="382">
        <v>2.9369999999999998</v>
      </c>
      <c r="J308" s="307"/>
      <c r="K308" s="435">
        <v>0.43284919999999999</v>
      </c>
      <c r="L308" s="419">
        <v>35.71</v>
      </c>
      <c r="M308" s="418">
        <v>0.82</v>
      </c>
      <c r="N308" s="372">
        <v>29.28</v>
      </c>
      <c r="O308" s="307"/>
      <c r="P308" s="366">
        <v>12.67</v>
      </c>
      <c r="Q308" s="371"/>
      <c r="R308" s="371"/>
      <c r="HY308" s="353"/>
      <c r="HZ308" s="322"/>
      <c r="IA308" s="322"/>
      <c r="IB308" s="322"/>
      <c r="IC308" s="322"/>
      <c r="ID308" s="322"/>
      <c r="IF308" s="220" t="s">
        <v>862</v>
      </c>
      <c r="IG308" s="220"/>
      <c r="IH308" s="322"/>
      <c r="II308" s="220"/>
      <c r="IJ308" s="220"/>
      <c r="IK308" s="322"/>
      <c r="IM308" s="415"/>
      <c r="IN308" s="331"/>
      <c r="IP308" s="331"/>
    </row>
    <row r="309" spans="1:250" s="222" customFormat="1" ht="15" x14ac:dyDescent="0.25">
      <c r="A309" s="374"/>
      <c r="B309" s="369" t="s">
        <v>719</v>
      </c>
      <c r="C309" s="473" t="s">
        <v>717</v>
      </c>
      <c r="D309" s="473"/>
      <c r="E309" s="473"/>
      <c r="F309" s="473"/>
      <c r="G309" s="473"/>
      <c r="H309" s="368" t="s">
        <v>718</v>
      </c>
      <c r="I309" s="373">
        <v>3.24</v>
      </c>
      <c r="J309" s="307"/>
      <c r="K309" s="435">
        <v>0.4775047</v>
      </c>
      <c r="L309" s="212"/>
      <c r="M309" s="221"/>
      <c r="N309" s="372">
        <v>10.01</v>
      </c>
      <c r="O309" s="307"/>
      <c r="P309" s="366">
        <v>4.78</v>
      </c>
      <c r="Q309" s="371"/>
      <c r="R309" s="371"/>
      <c r="HY309" s="353"/>
      <c r="HZ309" s="322"/>
      <c r="IA309" s="322"/>
      <c r="IB309" s="322"/>
      <c r="IC309" s="322"/>
      <c r="ID309" s="322"/>
      <c r="IF309" s="220" t="s">
        <v>717</v>
      </c>
      <c r="IG309" s="220"/>
      <c r="IH309" s="322"/>
      <c r="II309" s="220"/>
      <c r="IJ309" s="220"/>
      <c r="IK309" s="322"/>
      <c r="IM309" s="415"/>
      <c r="IN309" s="331"/>
      <c r="IP309" s="331"/>
    </row>
    <row r="310" spans="1:250" s="222" customFormat="1" ht="15" x14ac:dyDescent="0.25">
      <c r="A310" s="374"/>
      <c r="B310" s="369" t="s">
        <v>861</v>
      </c>
      <c r="C310" s="473" t="s">
        <v>860</v>
      </c>
      <c r="D310" s="473"/>
      <c r="E310" s="473"/>
      <c r="F310" s="473"/>
      <c r="G310" s="473"/>
      <c r="H310" s="368" t="s">
        <v>743</v>
      </c>
      <c r="I310" s="380">
        <v>10.1</v>
      </c>
      <c r="J310" s="307"/>
      <c r="K310" s="435">
        <v>1.4885177999999999</v>
      </c>
      <c r="L310" s="419">
        <v>12.83</v>
      </c>
      <c r="M310" s="418">
        <v>1.03</v>
      </c>
      <c r="N310" s="372">
        <v>13.21</v>
      </c>
      <c r="O310" s="307"/>
      <c r="P310" s="366">
        <v>19.66</v>
      </c>
      <c r="Q310" s="371"/>
      <c r="R310" s="371"/>
      <c r="HY310" s="353"/>
      <c r="HZ310" s="322"/>
      <c r="IA310" s="322"/>
      <c r="IB310" s="322"/>
      <c r="IC310" s="322"/>
      <c r="ID310" s="322"/>
      <c r="IF310" s="220" t="s">
        <v>860</v>
      </c>
      <c r="IG310" s="220"/>
      <c r="IH310" s="322"/>
      <c r="II310" s="220"/>
      <c r="IJ310" s="220"/>
      <c r="IK310" s="322"/>
      <c r="IM310" s="415"/>
      <c r="IN310" s="331"/>
      <c r="IP310" s="331"/>
    </row>
    <row r="311" spans="1:250" s="222" customFormat="1" ht="22.5" x14ac:dyDescent="0.25">
      <c r="A311" s="374"/>
      <c r="B311" s="369" t="s">
        <v>859</v>
      </c>
      <c r="C311" s="473" t="s">
        <v>858</v>
      </c>
      <c r="D311" s="473"/>
      <c r="E311" s="473"/>
      <c r="F311" s="473"/>
      <c r="G311" s="473"/>
      <c r="H311" s="368" t="s">
        <v>157</v>
      </c>
      <c r="I311" s="382">
        <v>4.0000000000000001E-3</v>
      </c>
      <c r="J311" s="307"/>
      <c r="K311" s="435">
        <v>5.8949999999999996E-4</v>
      </c>
      <c r="L311" s="420">
        <v>148198.01999999999</v>
      </c>
      <c r="M311" s="418">
        <v>0.81</v>
      </c>
      <c r="N311" s="372">
        <v>120040.4</v>
      </c>
      <c r="O311" s="307"/>
      <c r="P311" s="366">
        <v>70.760000000000005</v>
      </c>
      <c r="Q311" s="371"/>
      <c r="R311" s="371"/>
      <c r="HY311" s="353"/>
      <c r="HZ311" s="322"/>
      <c r="IA311" s="322"/>
      <c r="IB311" s="322"/>
      <c r="IC311" s="322"/>
      <c r="ID311" s="322"/>
      <c r="IF311" s="220" t="s">
        <v>858</v>
      </c>
      <c r="IG311" s="220"/>
      <c r="IH311" s="322"/>
      <c r="II311" s="220"/>
      <c r="IJ311" s="220"/>
      <c r="IK311" s="322"/>
      <c r="IM311" s="415"/>
      <c r="IN311" s="331"/>
      <c r="IP311" s="331"/>
    </row>
    <row r="312" spans="1:250" s="222" customFormat="1" ht="15" x14ac:dyDescent="0.25">
      <c r="A312" s="374"/>
      <c r="B312" s="369" t="s">
        <v>857</v>
      </c>
      <c r="C312" s="473" t="s">
        <v>856</v>
      </c>
      <c r="D312" s="473"/>
      <c r="E312" s="473"/>
      <c r="F312" s="473"/>
      <c r="G312" s="473"/>
      <c r="H312" s="368" t="s">
        <v>157</v>
      </c>
      <c r="I312" s="382">
        <v>3.6999999999999998E-2</v>
      </c>
      <c r="J312" s="307"/>
      <c r="K312" s="436">
        <v>5.4530000000000004E-3</v>
      </c>
      <c r="L312" s="420">
        <v>70296.2</v>
      </c>
      <c r="M312" s="418">
        <v>1.25</v>
      </c>
      <c r="N312" s="372">
        <v>87870.25</v>
      </c>
      <c r="O312" s="307"/>
      <c r="P312" s="366">
        <v>479.16</v>
      </c>
      <c r="Q312" s="371"/>
      <c r="R312" s="371"/>
      <c r="HY312" s="353"/>
      <c r="HZ312" s="322"/>
      <c r="IA312" s="322"/>
      <c r="IB312" s="322"/>
      <c r="IC312" s="322"/>
      <c r="ID312" s="322"/>
      <c r="IF312" s="220" t="s">
        <v>856</v>
      </c>
      <c r="IG312" s="220"/>
      <c r="IH312" s="322"/>
      <c r="II312" s="220"/>
      <c r="IJ312" s="220"/>
      <c r="IK312" s="322"/>
      <c r="IM312" s="415"/>
      <c r="IN312" s="331"/>
      <c r="IP312" s="331"/>
    </row>
    <row r="313" spans="1:250" s="222" customFormat="1" ht="15" x14ac:dyDescent="0.25">
      <c r="A313" s="374"/>
      <c r="B313" s="369" t="s">
        <v>855</v>
      </c>
      <c r="C313" s="473" t="s">
        <v>854</v>
      </c>
      <c r="D313" s="473"/>
      <c r="E313" s="473"/>
      <c r="F313" s="473"/>
      <c r="G313" s="473"/>
      <c r="H313" s="368" t="s">
        <v>157</v>
      </c>
      <c r="I313" s="382">
        <v>4.5999999999999999E-2</v>
      </c>
      <c r="J313" s="307"/>
      <c r="K313" s="435">
        <v>6.7793999999999997E-3</v>
      </c>
      <c r="L313" s="420">
        <v>5275.05</v>
      </c>
      <c r="M313" s="418">
        <v>1.59</v>
      </c>
      <c r="N313" s="372">
        <v>8387.33</v>
      </c>
      <c r="O313" s="307"/>
      <c r="P313" s="366">
        <v>56.86</v>
      </c>
      <c r="Q313" s="371"/>
      <c r="R313" s="371"/>
      <c r="HY313" s="353"/>
      <c r="HZ313" s="322"/>
      <c r="IA313" s="322"/>
      <c r="IB313" s="322"/>
      <c r="IC313" s="322"/>
      <c r="ID313" s="322"/>
      <c r="IF313" s="220" t="s">
        <v>854</v>
      </c>
      <c r="IG313" s="220"/>
      <c r="IH313" s="322"/>
      <c r="II313" s="220"/>
      <c r="IJ313" s="220"/>
      <c r="IK313" s="322"/>
      <c r="IM313" s="415"/>
      <c r="IN313" s="331"/>
      <c r="IP313" s="331"/>
    </row>
    <row r="314" spans="1:250" s="222" customFormat="1" ht="15" x14ac:dyDescent="0.25">
      <c r="A314" s="374"/>
      <c r="B314" s="369" t="s">
        <v>853</v>
      </c>
      <c r="C314" s="473" t="s">
        <v>852</v>
      </c>
      <c r="D314" s="473"/>
      <c r="E314" s="473"/>
      <c r="F314" s="473"/>
      <c r="G314" s="473"/>
      <c r="H314" s="368" t="s">
        <v>157</v>
      </c>
      <c r="I314" s="373">
        <v>0.04</v>
      </c>
      <c r="J314" s="307"/>
      <c r="K314" s="435">
        <v>5.8951000000000003E-3</v>
      </c>
      <c r="L314" s="420">
        <v>60258.2</v>
      </c>
      <c r="M314" s="418">
        <v>0.89</v>
      </c>
      <c r="N314" s="372">
        <v>53629.8</v>
      </c>
      <c r="O314" s="307"/>
      <c r="P314" s="366">
        <v>316.14999999999998</v>
      </c>
      <c r="Q314" s="371"/>
      <c r="R314" s="371"/>
      <c r="HY314" s="353"/>
      <c r="HZ314" s="322"/>
      <c r="IA314" s="322"/>
      <c r="IB314" s="322"/>
      <c r="IC314" s="322"/>
      <c r="ID314" s="322"/>
      <c r="IF314" s="220" t="s">
        <v>852</v>
      </c>
      <c r="IG314" s="220"/>
      <c r="IH314" s="322"/>
      <c r="II314" s="220"/>
      <c r="IJ314" s="220"/>
      <c r="IK314" s="322"/>
      <c r="IM314" s="415"/>
      <c r="IN314" s="331"/>
      <c r="IP314" s="331"/>
    </row>
    <row r="315" spans="1:250" s="222" customFormat="1" ht="22.5" x14ac:dyDescent="0.25">
      <c r="A315" s="374"/>
      <c r="B315" s="369" t="s">
        <v>851</v>
      </c>
      <c r="C315" s="473" t="s">
        <v>850</v>
      </c>
      <c r="D315" s="473"/>
      <c r="E315" s="473"/>
      <c r="F315" s="473"/>
      <c r="G315" s="473"/>
      <c r="H315" s="368" t="s">
        <v>289</v>
      </c>
      <c r="I315" s="373">
        <v>0.69</v>
      </c>
      <c r="J315" s="307"/>
      <c r="K315" s="435">
        <v>0.1016908</v>
      </c>
      <c r="L315" s="420">
        <v>6442.06</v>
      </c>
      <c r="M315" s="418">
        <v>0.84</v>
      </c>
      <c r="N315" s="372">
        <v>5411.33</v>
      </c>
      <c r="O315" s="307"/>
      <c r="P315" s="366">
        <v>550.28</v>
      </c>
      <c r="Q315" s="371"/>
      <c r="R315" s="371"/>
      <c r="HY315" s="353"/>
      <c r="HZ315" s="322"/>
      <c r="IA315" s="322"/>
      <c r="IB315" s="322"/>
      <c r="IC315" s="322"/>
      <c r="ID315" s="322"/>
      <c r="IF315" s="220" t="s">
        <v>850</v>
      </c>
      <c r="IG315" s="220"/>
      <c r="IH315" s="322"/>
      <c r="II315" s="220"/>
      <c r="IJ315" s="220"/>
      <c r="IK315" s="322"/>
      <c r="IM315" s="415"/>
      <c r="IN315" s="331"/>
      <c r="IP315" s="331"/>
    </row>
    <row r="316" spans="1:250" s="222" customFormat="1" ht="33.75" x14ac:dyDescent="0.25">
      <c r="A316" s="374"/>
      <c r="B316" s="369" t="s">
        <v>849</v>
      </c>
      <c r="C316" s="473" t="s">
        <v>848</v>
      </c>
      <c r="D316" s="473"/>
      <c r="E316" s="473"/>
      <c r="F316" s="473"/>
      <c r="G316" s="473"/>
      <c r="H316" s="368" t="s">
        <v>289</v>
      </c>
      <c r="I316" s="373">
        <v>0.08</v>
      </c>
      <c r="J316" s="307"/>
      <c r="K316" s="435">
        <v>1.1790200000000001E-2</v>
      </c>
      <c r="L316" s="420">
        <v>16496.03</v>
      </c>
      <c r="M316" s="418">
        <v>0.96</v>
      </c>
      <c r="N316" s="372">
        <v>15836.19</v>
      </c>
      <c r="O316" s="307"/>
      <c r="P316" s="366">
        <v>186.71</v>
      </c>
      <c r="Q316" s="371"/>
      <c r="R316" s="371"/>
      <c r="HY316" s="353"/>
      <c r="HZ316" s="322"/>
      <c r="IA316" s="322"/>
      <c r="IB316" s="322"/>
      <c r="IC316" s="322"/>
      <c r="ID316" s="322"/>
      <c r="IF316" s="220" t="s">
        <v>848</v>
      </c>
      <c r="IG316" s="220"/>
      <c r="IH316" s="322"/>
      <c r="II316" s="220"/>
      <c r="IJ316" s="220"/>
      <c r="IK316" s="322"/>
      <c r="IM316" s="415"/>
      <c r="IN316" s="331"/>
      <c r="IP316" s="331"/>
    </row>
    <row r="317" spans="1:250" s="222" customFormat="1" ht="22.5" x14ac:dyDescent="0.25">
      <c r="A317" s="374"/>
      <c r="B317" s="369" t="s">
        <v>847</v>
      </c>
      <c r="C317" s="473" t="s">
        <v>846</v>
      </c>
      <c r="D317" s="473"/>
      <c r="E317" s="473"/>
      <c r="F317" s="473"/>
      <c r="G317" s="473"/>
      <c r="H317" s="368" t="s">
        <v>289</v>
      </c>
      <c r="I317" s="380">
        <v>0.2</v>
      </c>
      <c r="J317" s="307"/>
      <c r="K317" s="435">
        <v>2.9475600000000001E-2</v>
      </c>
      <c r="L317" s="420">
        <v>5764.42</v>
      </c>
      <c r="M317" s="418">
        <v>2.36</v>
      </c>
      <c r="N317" s="372">
        <v>13604.03</v>
      </c>
      <c r="O317" s="307"/>
      <c r="P317" s="366">
        <v>400.99</v>
      </c>
      <c r="Q317" s="371"/>
      <c r="R317" s="371"/>
      <c r="HY317" s="353"/>
      <c r="HZ317" s="322"/>
      <c r="IA317" s="322"/>
      <c r="IB317" s="322"/>
      <c r="IC317" s="322"/>
      <c r="ID317" s="322"/>
      <c r="IF317" s="220" t="s">
        <v>846</v>
      </c>
      <c r="IG317" s="220"/>
      <c r="IH317" s="322"/>
      <c r="II317" s="220"/>
      <c r="IJ317" s="220"/>
      <c r="IK317" s="322"/>
      <c r="IM317" s="415"/>
      <c r="IN317" s="331"/>
      <c r="IP317" s="331"/>
    </row>
    <row r="318" spans="1:250" s="222" customFormat="1" ht="22.5" x14ac:dyDescent="0.25">
      <c r="A318" s="374"/>
      <c r="B318" s="369" t="s">
        <v>845</v>
      </c>
      <c r="C318" s="473" t="s">
        <v>844</v>
      </c>
      <c r="D318" s="473"/>
      <c r="E318" s="473"/>
      <c r="F318" s="473"/>
      <c r="G318" s="473"/>
      <c r="H318" s="368" t="s">
        <v>289</v>
      </c>
      <c r="I318" s="373">
        <v>0.69</v>
      </c>
      <c r="J318" s="307"/>
      <c r="K318" s="435">
        <v>0.1016908</v>
      </c>
      <c r="L318" s="420">
        <v>5764.42</v>
      </c>
      <c r="M318" s="418">
        <v>2.36</v>
      </c>
      <c r="N318" s="372">
        <v>13604.03</v>
      </c>
      <c r="O318" s="307"/>
      <c r="P318" s="366">
        <v>1383.4</v>
      </c>
      <c r="Q318" s="371"/>
      <c r="R318" s="371"/>
      <c r="HY318" s="353"/>
      <c r="HZ318" s="322"/>
      <c r="IA318" s="322"/>
      <c r="IB318" s="322"/>
      <c r="IC318" s="322"/>
      <c r="ID318" s="322"/>
      <c r="IF318" s="220" t="s">
        <v>844</v>
      </c>
      <c r="IG318" s="220"/>
      <c r="IH318" s="322"/>
      <c r="II318" s="220"/>
      <c r="IJ318" s="220"/>
      <c r="IK318" s="322"/>
      <c r="IM318" s="415"/>
      <c r="IN318" s="331"/>
      <c r="IP318" s="331"/>
    </row>
    <row r="319" spans="1:250" s="222" customFormat="1" ht="15" x14ac:dyDescent="0.25">
      <c r="A319" s="432" t="s">
        <v>230</v>
      </c>
      <c r="B319" s="431" t="s">
        <v>843</v>
      </c>
      <c r="C319" s="558" t="s">
        <v>842</v>
      </c>
      <c r="D319" s="558"/>
      <c r="E319" s="558"/>
      <c r="F319" s="558"/>
      <c r="G319" s="558"/>
      <c r="H319" s="339" t="s">
        <v>289</v>
      </c>
      <c r="I319" s="444">
        <v>101.5</v>
      </c>
      <c r="J319" s="428"/>
      <c r="K319" s="443">
        <v>14.958867</v>
      </c>
      <c r="L319" s="429"/>
      <c r="M319" s="428"/>
      <c r="N319" s="429"/>
      <c r="O319" s="428"/>
      <c r="P319" s="427"/>
      <c r="HY319" s="353"/>
      <c r="HZ319" s="322"/>
      <c r="IA319" s="322"/>
      <c r="IB319" s="322"/>
      <c r="IC319" s="322"/>
      <c r="ID319" s="322"/>
      <c r="IF319" s="220"/>
      <c r="IG319" s="220"/>
      <c r="IH319" s="322"/>
      <c r="II319" s="220"/>
      <c r="IJ319" s="220"/>
      <c r="IK319" s="322"/>
      <c r="IM319" s="415" t="s">
        <v>842</v>
      </c>
      <c r="IN319" s="331"/>
      <c r="IP319" s="331"/>
    </row>
    <row r="320" spans="1:250" s="222" customFormat="1" ht="15" x14ac:dyDescent="0.25">
      <c r="A320" s="432" t="s">
        <v>230</v>
      </c>
      <c r="B320" s="431" t="s">
        <v>816</v>
      </c>
      <c r="C320" s="558" t="s">
        <v>841</v>
      </c>
      <c r="D320" s="558"/>
      <c r="E320" s="558"/>
      <c r="F320" s="558"/>
      <c r="G320" s="558"/>
      <c r="H320" s="339" t="s">
        <v>157</v>
      </c>
      <c r="I320" s="430">
        <v>1</v>
      </c>
      <c r="J320" s="428"/>
      <c r="K320" s="443">
        <v>0.14737800000000001</v>
      </c>
      <c r="L320" s="429"/>
      <c r="M320" s="428"/>
      <c r="N320" s="429"/>
      <c r="O320" s="428"/>
      <c r="P320" s="427"/>
      <c r="HY320" s="353"/>
      <c r="HZ320" s="322"/>
      <c r="IA320" s="322"/>
      <c r="IB320" s="322"/>
      <c r="IC320" s="322"/>
      <c r="ID320" s="322"/>
      <c r="IF320" s="220"/>
      <c r="IG320" s="220"/>
      <c r="IH320" s="322"/>
      <c r="II320" s="220"/>
      <c r="IJ320" s="220"/>
      <c r="IK320" s="322"/>
      <c r="IM320" s="415" t="s">
        <v>841</v>
      </c>
      <c r="IN320" s="331"/>
      <c r="IP320" s="331"/>
    </row>
    <row r="321" spans="1:250" s="222" customFormat="1" ht="15" x14ac:dyDescent="0.25">
      <c r="A321" s="432" t="s">
        <v>230</v>
      </c>
      <c r="B321" s="431" t="s">
        <v>840</v>
      </c>
      <c r="C321" s="558" t="s">
        <v>839</v>
      </c>
      <c r="D321" s="558"/>
      <c r="E321" s="558"/>
      <c r="F321" s="558"/>
      <c r="G321" s="558"/>
      <c r="H321" s="339" t="s">
        <v>743</v>
      </c>
      <c r="I321" s="444">
        <v>49.5</v>
      </c>
      <c r="J321" s="428"/>
      <c r="K321" s="443">
        <v>7.2952110000000001</v>
      </c>
      <c r="L321" s="429"/>
      <c r="M321" s="428"/>
      <c r="N321" s="429"/>
      <c r="O321" s="428"/>
      <c r="P321" s="427"/>
      <c r="HY321" s="353"/>
      <c r="HZ321" s="322"/>
      <c r="IA321" s="322"/>
      <c r="IB321" s="322"/>
      <c r="IC321" s="322"/>
      <c r="ID321" s="322"/>
      <c r="IF321" s="220"/>
      <c r="IG321" s="220"/>
      <c r="IH321" s="322"/>
      <c r="II321" s="220"/>
      <c r="IJ321" s="220"/>
      <c r="IK321" s="322"/>
      <c r="IM321" s="415" t="s">
        <v>839</v>
      </c>
      <c r="IN321" s="331"/>
      <c r="IP321" s="331"/>
    </row>
    <row r="322" spans="1:250" s="222" customFormat="1" ht="15" x14ac:dyDescent="0.25">
      <c r="A322" s="341"/>
      <c r="B322" s="340"/>
      <c r="C322" s="553" t="s">
        <v>166</v>
      </c>
      <c r="D322" s="553"/>
      <c r="E322" s="553"/>
      <c r="F322" s="553"/>
      <c r="G322" s="553"/>
      <c r="H322" s="363"/>
      <c r="I322" s="360"/>
      <c r="J322" s="360"/>
      <c r="K322" s="360"/>
      <c r="L322" s="362"/>
      <c r="M322" s="360"/>
      <c r="N322" s="361"/>
      <c r="O322" s="360"/>
      <c r="P322" s="359">
        <v>59362.21</v>
      </c>
      <c r="Q322" s="371"/>
      <c r="R322" s="371"/>
      <c r="HY322" s="353"/>
      <c r="HZ322" s="322"/>
      <c r="IA322" s="322"/>
      <c r="IB322" s="322"/>
      <c r="IC322" s="322"/>
      <c r="ID322" s="322"/>
      <c r="IF322" s="220"/>
      <c r="IG322" s="220"/>
      <c r="IH322" s="322" t="s">
        <v>166</v>
      </c>
      <c r="II322" s="220"/>
      <c r="IJ322" s="220"/>
      <c r="IK322" s="322"/>
      <c r="IM322" s="415"/>
      <c r="IN322" s="331"/>
      <c r="IP322" s="331"/>
    </row>
    <row r="323" spans="1:250" s="222" customFormat="1" ht="15" x14ac:dyDescent="0.25">
      <c r="A323" s="370"/>
      <c r="B323" s="369"/>
      <c r="C323" s="473" t="s">
        <v>165</v>
      </c>
      <c r="D323" s="473"/>
      <c r="E323" s="473"/>
      <c r="F323" s="473"/>
      <c r="G323" s="473"/>
      <c r="H323" s="368"/>
      <c r="I323" s="307"/>
      <c r="J323" s="307"/>
      <c r="K323" s="307"/>
      <c r="L323" s="219"/>
      <c r="M323" s="307"/>
      <c r="N323" s="219"/>
      <c r="O323" s="307"/>
      <c r="P323" s="366">
        <v>44269.67</v>
      </c>
      <c r="HY323" s="353"/>
      <c r="HZ323" s="322"/>
      <c r="IA323" s="322"/>
      <c r="IB323" s="322"/>
      <c r="IC323" s="322"/>
      <c r="ID323" s="322"/>
      <c r="IF323" s="220"/>
      <c r="IG323" s="220"/>
      <c r="IH323" s="322"/>
      <c r="II323" s="220"/>
      <c r="IJ323" s="220" t="s">
        <v>165</v>
      </c>
      <c r="IK323" s="322"/>
      <c r="IM323" s="415"/>
      <c r="IN323" s="331"/>
      <c r="IP323" s="331"/>
    </row>
    <row r="324" spans="1:250" s="222" customFormat="1" ht="22.5" x14ac:dyDescent="0.25">
      <c r="A324" s="370"/>
      <c r="B324" s="369" t="s">
        <v>838</v>
      </c>
      <c r="C324" s="473" t="s">
        <v>837</v>
      </c>
      <c r="D324" s="473"/>
      <c r="E324" s="473"/>
      <c r="F324" s="473"/>
      <c r="G324" s="473"/>
      <c r="H324" s="368" t="s">
        <v>161</v>
      </c>
      <c r="I324" s="367">
        <v>102</v>
      </c>
      <c r="J324" s="307"/>
      <c r="K324" s="367">
        <v>102</v>
      </c>
      <c r="L324" s="219"/>
      <c r="M324" s="307"/>
      <c r="N324" s="219"/>
      <c r="O324" s="307"/>
      <c r="P324" s="366">
        <v>45155.06</v>
      </c>
      <c r="HY324" s="353"/>
      <c r="HZ324" s="322"/>
      <c r="IA324" s="322"/>
      <c r="IB324" s="322"/>
      <c r="IC324" s="322"/>
      <c r="ID324" s="322"/>
      <c r="IF324" s="220"/>
      <c r="IG324" s="220"/>
      <c r="IH324" s="322"/>
      <c r="II324" s="220"/>
      <c r="IJ324" s="220" t="s">
        <v>837</v>
      </c>
      <c r="IK324" s="322"/>
      <c r="IM324" s="415"/>
      <c r="IN324" s="331"/>
      <c r="IP324" s="331"/>
    </row>
    <row r="325" spans="1:250" s="222" customFormat="1" ht="22.5" x14ac:dyDescent="0.25">
      <c r="A325" s="370"/>
      <c r="B325" s="369" t="s">
        <v>836</v>
      </c>
      <c r="C325" s="473" t="s">
        <v>835</v>
      </c>
      <c r="D325" s="473"/>
      <c r="E325" s="473"/>
      <c r="F325" s="473"/>
      <c r="G325" s="473"/>
      <c r="H325" s="368" t="s">
        <v>161</v>
      </c>
      <c r="I325" s="367">
        <v>58</v>
      </c>
      <c r="J325" s="307"/>
      <c r="K325" s="367">
        <v>58</v>
      </c>
      <c r="L325" s="219"/>
      <c r="M325" s="307"/>
      <c r="N325" s="219"/>
      <c r="O325" s="307"/>
      <c r="P325" s="366">
        <v>25676.41</v>
      </c>
      <c r="HY325" s="353"/>
      <c r="HZ325" s="322"/>
      <c r="IA325" s="322"/>
      <c r="IB325" s="322"/>
      <c r="IC325" s="322"/>
      <c r="ID325" s="322"/>
      <c r="IF325" s="220"/>
      <c r="IG325" s="220"/>
      <c r="IH325" s="322"/>
      <c r="II325" s="220"/>
      <c r="IJ325" s="220" t="s">
        <v>835</v>
      </c>
      <c r="IK325" s="322"/>
      <c r="IM325" s="415"/>
      <c r="IN325" s="331"/>
      <c r="IP325" s="331"/>
    </row>
    <row r="326" spans="1:250" s="222" customFormat="1" ht="15" x14ac:dyDescent="0.25">
      <c r="A326" s="365"/>
      <c r="B326" s="364"/>
      <c r="C326" s="553" t="s">
        <v>154</v>
      </c>
      <c r="D326" s="553"/>
      <c r="E326" s="553"/>
      <c r="F326" s="553"/>
      <c r="G326" s="553"/>
      <c r="H326" s="363"/>
      <c r="I326" s="360"/>
      <c r="J326" s="360"/>
      <c r="K326" s="360"/>
      <c r="L326" s="362"/>
      <c r="M326" s="360"/>
      <c r="N326" s="361">
        <v>883399.69</v>
      </c>
      <c r="O326" s="360"/>
      <c r="P326" s="359">
        <v>130193.68</v>
      </c>
      <c r="HY326" s="353"/>
      <c r="HZ326" s="322"/>
      <c r="IA326" s="322"/>
      <c r="IB326" s="322"/>
      <c r="IC326" s="322"/>
      <c r="ID326" s="322"/>
      <c r="IF326" s="220"/>
      <c r="IG326" s="220"/>
      <c r="IH326" s="322"/>
      <c r="II326" s="220"/>
      <c r="IJ326" s="220"/>
      <c r="IK326" s="322" t="s">
        <v>154</v>
      </c>
      <c r="IM326" s="415"/>
      <c r="IN326" s="331"/>
      <c r="IP326" s="331"/>
    </row>
    <row r="327" spans="1:250" s="222" customFormat="1" ht="56.25" x14ac:dyDescent="0.25">
      <c r="A327" s="379" t="s">
        <v>524</v>
      </c>
      <c r="B327" s="378" t="s">
        <v>834</v>
      </c>
      <c r="C327" s="554" t="s">
        <v>833</v>
      </c>
      <c r="D327" s="554"/>
      <c r="E327" s="554"/>
      <c r="F327" s="554"/>
      <c r="G327" s="554"/>
      <c r="H327" s="363" t="s">
        <v>289</v>
      </c>
      <c r="I327" s="360">
        <v>14.958867</v>
      </c>
      <c r="J327" s="377">
        <v>1</v>
      </c>
      <c r="K327" s="442">
        <v>14.958867</v>
      </c>
      <c r="L327" s="361">
        <v>5140.5600000000004</v>
      </c>
      <c r="M327" s="417">
        <v>1.03</v>
      </c>
      <c r="N327" s="416">
        <v>5294.78</v>
      </c>
      <c r="O327" s="360"/>
      <c r="P327" s="359">
        <v>79203.91</v>
      </c>
      <c r="HY327" s="353"/>
      <c r="HZ327" s="322" t="s">
        <v>833</v>
      </c>
      <c r="IA327" s="322" t="s">
        <v>78</v>
      </c>
      <c r="IB327" s="322" t="s">
        <v>78</v>
      </c>
      <c r="IC327" s="322" t="s">
        <v>78</v>
      </c>
      <c r="ID327" s="322" t="s">
        <v>78</v>
      </c>
      <c r="IF327" s="220"/>
      <c r="IG327" s="220"/>
      <c r="IH327" s="322"/>
      <c r="II327" s="220"/>
      <c r="IJ327" s="220"/>
      <c r="IK327" s="322"/>
      <c r="IM327" s="415"/>
      <c r="IN327" s="331"/>
      <c r="IP327" s="331"/>
    </row>
    <row r="328" spans="1:250" s="222" customFormat="1" ht="15" x14ac:dyDescent="0.25">
      <c r="A328" s="365"/>
      <c r="B328" s="364"/>
      <c r="C328" s="553" t="s">
        <v>154</v>
      </c>
      <c r="D328" s="553"/>
      <c r="E328" s="553"/>
      <c r="F328" s="553"/>
      <c r="G328" s="553"/>
      <c r="H328" s="363"/>
      <c r="I328" s="360"/>
      <c r="J328" s="360"/>
      <c r="K328" s="360"/>
      <c r="L328" s="362"/>
      <c r="M328" s="360"/>
      <c r="N328" s="362"/>
      <c r="O328" s="360"/>
      <c r="P328" s="359">
        <v>79203.91</v>
      </c>
      <c r="HY328" s="353"/>
      <c r="HZ328" s="322"/>
      <c r="IA328" s="322"/>
      <c r="IB328" s="322"/>
      <c r="IC328" s="322"/>
      <c r="ID328" s="322"/>
      <c r="IF328" s="220"/>
      <c r="IG328" s="220"/>
      <c r="IH328" s="322"/>
      <c r="II328" s="220"/>
      <c r="IJ328" s="220"/>
      <c r="IK328" s="322" t="s">
        <v>154</v>
      </c>
      <c r="IM328" s="415"/>
      <c r="IN328" s="331"/>
      <c r="IP328" s="331"/>
    </row>
    <row r="329" spans="1:250" s="222" customFormat="1" ht="56.25" x14ac:dyDescent="0.25">
      <c r="A329" s="379" t="s">
        <v>520</v>
      </c>
      <c r="B329" s="378" t="s">
        <v>832</v>
      </c>
      <c r="C329" s="554" t="s">
        <v>831</v>
      </c>
      <c r="D329" s="554"/>
      <c r="E329" s="554"/>
      <c r="F329" s="554"/>
      <c r="G329" s="554"/>
      <c r="H329" s="363" t="s">
        <v>157</v>
      </c>
      <c r="I329" s="360">
        <v>1.16092</v>
      </c>
      <c r="J329" s="377">
        <v>1</v>
      </c>
      <c r="K329" s="437">
        <v>1.16092</v>
      </c>
      <c r="L329" s="361">
        <v>64493</v>
      </c>
      <c r="M329" s="417">
        <v>0.72</v>
      </c>
      <c r="N329" s="416">
        <v>46434.96</v>
      </c>
      <c r="O329" s="360"/>
      <c r="P329" s="359">
        <v>53907.27</v>
      </c>
      <c r="HY329" s="353"/>
      <c r="HZ329" s="322" t="s">
        <v>831</v>
      </c>
      <c r="IA329" s="322" t="s">
        <v>78</v>
      </c>
      <c r="IB329" s="322" t="s">
        <v>78</v>
      </c>
      <c r="IC329" s="322" t="s">
        <v>78</v>
      </c>
      <c r="ID329" s="322" t="s">
        <v>78</v>
      </c>
      <c r="IF329" s="220"/>
      <c r="IG329" s="220"/>
      <c r="IH329" s="322"/>
      <c r="II329" s="220"/>
      <c r="IJ329" s="220"/>
      <c r="IK329" s="322"/>
      <c r="IM329" s="415"/>
      <c r="IN329" s="331"/>
      <c r="IP329" s="331"/>
    </row>
    <row r="330" spans="1:250" s="222" customFormat="1" ht="15" x14ac:dyDescent="0.25">
      <c r="A330" s="384"/>
      <c r="B330" s="383"/>
      <c r="C330" s="523" t="s">
        <v>830</v>
      </c>
      <c r="D330" s="523"/>
      <c r="E330" s="523"/>
      <c r="F330" s="523"/>
      <c r="G330" s="523"/>
      <c r="H330" s="523"/>
      <c r="I330" s="523"/>
      <c r="J330" s="523"/>
      <c r="K330" s="523"/>
      <c r="L330" s="523"/>
      <c r="M330" s="523"/>
      <c r="N330" s="523"/>
      <c r="O330" s="523"/>
      <c r="P330" s="557"/>
      <c r="HY330" s="353"/>
      <c r="HZ330" s="322"/>
      <c r="IA330" s="322"/>
      <c r="IB330" s="322"/>
      <c r="IC330" s="322"/>
      <c r="ID330" s="322"/>
      <c r="IF330" s="220"/>
      <c r="IG330" s="220"/>
      <c r="IH330" s="322"/>
      <c r="II330" s="220"/>
      <c r="IJ330" s="220"/>
      <c r="IK330" s="322"/>
      <c r="IL330" s="213" t="s">
        <v>830</v>
      </c>
      <c r="IM330" s="415"/>
      <c r="IN330" s="331"/>
      <c r="IP330" s="331"/>
    </row>
    <row r="331" spans="1:250" s="222" customFormat="1" ht="15" x14ac:dyDescent="0.25">
      <c r="A331" s="365"/>
      <c r="B331" s="364"/>
      <c r="C331" s="553" t="s">
        <v>154</v>
      </c>
      <c r="D331" s="553"/>
      <c r="E331" s="553"/>
      <c r="F331" s="553"/>
      <c r="G331" s="553"/>
      <c r="H331" s="363"/>
      <c r="I331" s="360"/>
      <c r="J331" s="360"/>
      <c r="K331" s="360"/>
      <c r="L331" s="362"/>
      <c r="M331" s="360"/>
      <c r="N331" s="362"/>
      <c r="O331" s="360"/>
      <c r="P331" s="359">
        <v>53907.27</v>
      </c>
      <c r="HY331" s="353"/>
      <c r="HZ331" s="322"/>
      <c r="IA331" s="322"/>
      <c r="IB331" s="322"/>
      <c r="IC331" s="322"/>
      <c r="ID331" s="322"/>
      <c r="IF331" s="220"/>
      <c r="IG331" s="220"/>
      <c r="IH331" s="322"/>
      <c r="II331" s="220"/>
      <c r="IJ331" s="220"/>
      <c r="IK331" s="322" t="s">
        <v>154</v>
      </c>
      <c r="IM331" s="415"/>
      <c r="IN331" s="331"/>
      <c r="IP331" s="331"/>
    </row>
    <row r="332" spans="1:250" s="222" customFormat="1" ht="22.5" x14ac:dyDescent="0.25">
      <c r="A332" s="379" t="s">
        <v>509</v>
      </c>
      <c r="B332" s="378" t="s">
        <v>829</v>
      </c>
      <c r="C332" s="554" t="s">
        <v>828</v>
      </c>
      <c r="D332" s="554"/>
      <c r="E332" s="554"/>
      <c r="F332" s="554"/>
      <c r="G332" s="554"/>
      <c r="H332" s="363" t="s">
        <v>157</v>
      </c>
      <c r="I332" s="360">
        <v>3.1570000000000001E-2</v>
      </c>
      <c r="J332" s="377">
        <v>1</v>
      </c>
      <c r="K332" s="437">
        <v>3.1570000000000001E-2</v>
      </c>
      <c r="L332" s="362"/>
      <c r="M332" s="360"/>
      <c r="N332" s="376"/>
      <c r="O332" s="360"/>
      <c r="P332" s="375"/>
      <c r="HY332" s="353"/>
      <c r="HZ332" s="322" t="s">
        <v>828</v>
      </c>
      <c r="IA332" s="322" t="s">
        <v>78</v>
      </c>
      <c r="IB332" s="322" t="s">
        <v>78</v>
      </c>
      <c r="IC332" s="322" t="s">
        <v>78</v>
      </c>
      <c r="ID332" s="322" t="s">
        <v>78</v>
      </c>
      <c r="IF332" s="220"/>
      <c r="IG332" s="220"/>
      <c r="IH332" s="322"/>
      <c r="II332" s="220"/>
      <c r="IJ332" s="220"/>
      <c r="IK332" s="322"/>
      <c r="IM332" s="415"/>
      <c r="IN332" s="331"/>
      <c r="IP332" s="331"/>
    </row>
    <row r="333" spans="1:250" s="222" customFormat="1" ht="15" x14ac:dyDescent="0.25">
      <c r="A333" s="384"/>
      <c r="B333" s="383"/>
      <c r="C333" s="523" t="s">
        <v>827</v>
      </c>
      <c r="D333" s="523"/>
      <c r="E333" s="523"/>
      <c r="F333" s="523"/>
      <c r="G333" s="523"/>
      <c r="H333" s="523"/>
      <c r="I333" s="523"/>
      <c r="J333" s="523"/>
      <c r="K333" s="523"/>
      <c r="L333" s="523"/>
      <c r="M333" s="523"/>
      <c r="N333" s="523"/>
      <c r="O333" s="523"/>
      <c r="P333" s="557"/>
      <c r="HY333" s="353"/>
      <c r="HZ333" s="322"/>
      <c r="IA333" s="322"/>
      <c r="IB333" s="322"/>
      <c r="IC333" s="322"/>
      <c r="ID333" s="322"/>
      <c r="IF333" s="220"/>
      <c r="IG333" s="220"/>
      <c r="IH333" s="322"/>
      <c r="II333" s="220"/>
      <c r="IJ333" s="220"/>
      <c r="IK333" s="322"/>
      <c r="IL333" s="213" t="s">
        <v>827</v>
      </c>
      <c r="IM333" s="415"/>
      <c r="IN333" s="331"/>
      <c r="IP333" s="331"/>
    </row>
    <row r="334" spans="1:250" s="222" customFormat="1" ht="15" x14ac:dyDescent="0.25">
      <c r="A334" s="374"/>
      <c r="B334" s="369" t="s">
        <v>447</v>
      </c>
      <c r="C334" s="473" t="s">
        <v>446</v>
      </c>
      <c r="D334" s="473"/>
      <c r="E334" s="473"/>
      <c r="F334" s="473"/>
      <c r="G334" s="473"/>
      <c r="H334" s="368" t="s">
        <v>177</v>
      </c>
      <c r="I334" s="373">
        <v>53.34</v>
      </c>
      <c r="J334" s="307"/>
      <c r="K334" s="435">
        <v>1.6839438</v>
      </c>
      <c r="L334" s="212"/>
      <c r="M334" s="221"/>
      <c r="N334" s="372">
        <v>595.79999999999995</v>
      </c>
      <c r="O334" s="307"/>
      <c r="P334" s="366">
        <v>1003.29</v>
      </c>
      <c r="Q334" s="371"/>
      <c r="R334" s="371"/>
      <c r="HY334" s="353"/>
      <c r="HZ334" s="322"/>
      <c r="IA334" s="322"/>
      <c r="IB334" s="322"/>
      <c r="IC334" s="322"/>
      <c r="ID334" s="322"/>
      <c r="IF334" s="220" t="s">
        <v>446</v>
      </c>
      <c r="IG334" s="220"/>
      <c r="IH334" s="322"/>
      <c r="II334" s="220"/>
      <c r="IJ334" s="220"/>
      <c r="IK334" s="322"/>
      <c r="IM334" s="415"/>
      <c r="IN334" s="331"/>
      <c r="IP334" s="331"/>
    </row>
    <row r="335" spans="1:250" s="222" customFormat="1" ht="15" x14ac:dyDescent="0.25">
      <c r="A335" s="374"/>
      <c r="B335" s="369" t="s">
        <v>207</v>
      </c>
      <c r="C335" s="473" t="s">
        <v>206</v>
      </c>
      <c r="D335" s="473"/>
      <c r="E335" s="473"/>
      <c r="F335" s="473"/>
      <c r="G335" s="473"/>
      <c r="H335" s="368" t="s">
        <v>174</v>
      </c>
      <c r="I335" s="373">
        <v>0.05</v>
      </c>
      <c r="J335" s="307"/>
      <c r="K335" s="435">
        <v>1.5785E-3</v>
      </c>
      <c r="L335" s="212"/>
      <c r="M335" s="221"/>
      <c r="N335" s="372">
        <v>1664.09</v>
      </c>
      <c r="O335" s="307"/>
      <c r="P335" s="366">
        <v>2.63</v>
      </c>
      <c r="Q335" s="371"/>
      <c r="R335" s="371"/>
      <c r="HY335" s="353"/>
      <c r="HZ335" s="322"/>
      <c r="IA335" s="322"/>
      <c r="IB335" s="322"/>
      <c r="IC335" s="322"/>
      <c r="ID335" s="322"/>
      <c r="IF335" s="220" t="s">
        <v>206</v>
      </c>
      <c r="IG335" s="220"/>
      <c r="IH335" s="322"/>
      <c r="II335" s="220"/>
      <c r="IJ335" s="220"/>
      <c r="IK335" s="322"/>
      <c r="IM335" s="415"/>
      <c r="IN335" s="331"/>
      <c r="IP335" s="331"/>
    </row>
    <row r="336" spans="1:250" s="222" customFormat="1" ht="15" x14ac:dyDescent="0.25">
      <c r="A336" s="370"/>
      <c r="B336" s="369" t="s">
        <v>205</v>
      </c>
      <c r="C336" s="473" t="s">
        <v>204</v>
      </c>
      <c r="D336" s="473"/>
      <c r="E336" s="473"/>
      <c r="F336" s="473"/>
      <c r="G336" s="473"/>
      <c r="H336" s="368" t="s">
        <v>177</v>
      </c>
      <c r="I336" s="373">
        <v>0.05</v>
      </c>
      <c r="J336" s="307"/>
      <c r="K336" s="435">
        <v>1.5785E-3</v>
      </c>
      <c r="L336" s="219"/>
      <c r="M336" s="307"/>
      <c r="N336" s="425">
        <v>766.03</v>
      </c>
      <c r="O336" s="307"/>
      <c r="P336" s="381">
        <v>1.21</v>
      </c>
      <c r="HY336" s="353"/>
      <c r="HZ336" s="322"/>
      <c r="IA336" s="322"/>
      <c r="IB336" s="322"/>
      <c r="IC336" s="322"/>
      <c r="ID336" s="322"/>
      <c r="IF336" s="220"/>
      <c r="IG336" s="220" t="s">
        <v>204</v>
      </c>
      <c r="IH336" s="322"/>
      <c r="II336" s="220"/>
      <c r="IJ336" s="220"/>
      <c r="IK336" s="322"/>
      <c r="IM336" s="415"/>
      <c r="IN336" s="331"/>
      <c r="IP336" s="331"/>
    </row>
    <row r="337" spans="1:250" s="222" customFormat="1" ht="15" x14ac:dyDescent="0.25">
      <c r="A337" s="374"/>
      <c r="B337" s="369" t="s">
        <v>826</v>
      </c>
      <c r="C337" s="473" t="s">
        <v>825</v>
      </c>
      <c r="D337" s="473"/>
      <c r="E337" s="473"/>
      <c r="F337" s="473"/>
      <c r="G337" s="473"/>
      <c r="H337" s="368" t="s">
        <v>174</v>
      </c>
      <c r="I337" s="373">
        <v>0.22</v>
      </c>
      <c r="J337" s="307"/>
      <c r="K337" s="435">
        <v>6.9454E-3</v>
      </c>
      <c r="L337" s="419">
        <v>7.83</v>
      </c>
      <c r="M337" s="418">
        <v>1.52</v>
      </c>
      <c r="N337" s="372">
        <v>11.9</v>
      </c>
      <c r="O337" s="307"/>
      <c r="P337" s="366">
        <v>0.08</v>
      </c>
      <c r="Q337" s="371"/>
      <c r="R337" s="371"/>
      <c r="HY337" s="353"/>
      <c r="HZ337" s="322"/>
      <c r="IA337" s="322"/>
      <c r="IB337" s="322"/>
      <c r="IC337" s="322"/>
      <c r="ID337" s="322"/>
      <c r="IF337" s="220" t="s">
        <v>825</v>
      </c>
      <c r="IG337" s="220"/>
      <c r="IH337" s="322"/>
      <c r="II337" s="220"/>
      <c r="IJ337" s="220"/>
      <c r="IK337" s="322"/>
      <c r="IM337" s="415"/>
      <c r="IN337" s="331"/>
      <c r="IP337" s="331"/>
    </row>
    <row r="338" spans="1:250" s="222" customFormat="1" ht="22.5" x14ac:dyDescent="0.25">
      <c r="A338" s="374"/>
      <c r="B338" s="369" t="s">
        <v>824</v>
      </c>
      <c r="C338" s="473" t="s">
        <v>823</v>
      </c>
      <c r="D338" s="473"/>
      <c r="E338" s="473"/>
      <c r="F338" s="473"/>
      <c r="G338" s="473"/>
      <c r="H338" s="368" t="s">
        <v>174</v>
      </c>
      <c r="I338" s="373">
        <v>0.04</v>
      </c>
      <c r="J338" s="307"/>
      <c r="K338" s="435">
        <v>1.2627999999999999E-3</v>
      </c>
      <c r="L338" s="212"/>
      <c r="M338" s="221"/>
      <c r="N338" s="372">
        <v>1245.6400000000001</v>
      </c>
      <c r="O338" s="307"/>
      <c r="P338" s="366">
        <v>1.57</v>
      </c>
      <c r="Q338" s="371"/>
      <c r="R338" s="371"/>
      <c r="HY338" s="353"/>
      <c r="HZ338" s="322"/>
      <c r="IA338" s="322"/>
      <c r="IB338" s="322"/>
      <c r="IC338" s="322"/>
      <c r="ID338" s="322"/>
      <c r="IF338" s="220" t="s">
        <v>823</v>
      </c>
      <c r="IG338" s="220"/>
      <c r="IH338" s="322"/>
      <c r="II338" s="220"/>
      <c r="IJ338" s="220"/>
      <c r="IK338" s="322"/>
      <c r="IM338" s="415"/>
      <c r="IN338" s="331"/>
      <c r="IP338" s="331"/>
    </row>
    <row r="339" spans="1:250" s="222" customFormat="1" ht="15" x14ac:dyDescent="0.25">
      <c r="A339" s="370"/>
      <c r="B339" s="369" t="s">
        <v>321</v>
      </c>
      <c r="C339" s="473" t="s">
        <v>320</v>
      </c>
      <c r="D339" s="473"/>
      <c r="E339" s="473"/>
      <c r="F339" s="473"/>
      <c r="G339" s="473"/>
      <c r="H339" s="368" t="s">
        <v>177</v>
      </c>
      <c r="I339" s="373">
        <v>0.04</v>
      </c>
      <c r="J339" s="307"/>
      <c r="K339" s="435">
        <v>1.2627999999999999E-3</v>
      </c>
      <c r="L339" s="219"/>
      <c r="M339" s="307"/>
      <c r="N339" s="425">
        <v>655.38</v>
      </c>
      <c r="O339" s="307"/>
      <c r="P339" s="381">
        <v>0.83</v>
      </c>
      <c r="HY339" s="353"/>
      <c r="HZ339" s="322"/>
      <c r="IA339" s="322"/>
      <c r="IB339" s="322"/>
      <c r="IC339" s="322"/>
      <c r="ID339" s="322"/>
      <c r="IF339" s="220"/>
      <c r="IG339" s="220" t="s">
        <v>320</v>
      </c>
      <c r="IH339" s="322"/>
      <c r="II339" s="220"/>
      <c r="IJ339" s="220"/>
      <c r="IK339" s="322"/>
      <c r="IM339" s="415"/>
      <c r="IN339" s="331"/>
      <c r="IP339" s="331"/>
    </row>
    <row r="340" spans="1:250" s="222" customFormat="1" ht="15" x14ac:dyDescent="0.25">
      <c r="A340" s="374"/>
      <c r="B340" s="369" t="s">
        <v>822</v>
      </c>
      <c r="C340" s="473" t="s">
        <v>821</v>
      </c>
      <c r="D340" s="473"/>
      <c r="E340" s="473"/>
      <c r="F340" s="473"/>
      <c r="G340" s="473"/>
      <c r="H340" s="368" t="s">
        <v>174</v>
      </c>
      <c r="I340" s="373">
        <v>0.04</v>
      </c>
      <c r="J340" s="307"/>
      <c r="K340" s="435">
        <v>1.2627999999999999E-3</v>
      </c>
      <c r="L340" s="212"/>
      <c r="M340" s="221"/>
      <c r="N340" s="372">
        <v>174.89</v>
      </c>
      <c r="O340" s="307"/>
      <c r="P340" s="366">
        <v>0.22</v>
      </c>
      <c r="Q340" s="371"/>
      <c r="R340" s="371"/>
      <c r="HY340" s="353"/>
      <c r="HZ340" s="322"/>
      <c r="IA340" s="322"/>
      <c r="IB340" s="322"/>
      <c r="IC340" s="322"/>
      <c r="ID340" s="322"/>
      <c r="IF340" s="220" t="s">
        <v>821</v>
      </c>
      <c r="IG340" s="220"/>
      <c r="IH340" s="322"/>
      <c r="II340" s="220"/>
      <c r="IJ340" s="220"/>
      <c r="IK340" s="322"/>
      <c r="IM340" s="415"/>
      <c r="IN340" s="331"/>
      <c r="IP340" s="331"/>
    </row>
    <row r="341" spans="1:250" s="222" customFormat="1" ht="33.75" x14ac:dyDescent="0.25">
      <c r="A341" s="374"/>
      <c r="B341" s="369" t="s">
        <v>175</v>
      </c>
      <c r="C341" s="473" t="s">
        <v>173</v>
      </c>
      <c r="D341" s="473"/>
      <c r="E341" s="473"/>
      <c r="F341" s="473"/>
      <c r="G341" s="473"/>
      <c r="H341" s="368" t="s">
        <v>174</v>
      </c>
      <c r="I341" s="373">
        <v>31.54</v>
      </c>
      <c r="J341" s="307"/>
      <c r="K341" s="435">
        <v>0.99571779999999999</v>
      </c>
      <c r="L341" s="212"/>
      <c r="M341" s="221"/>
      <c r="N341" s="372">
        <v>114.27</v>
      </c>
      <c r="O341" s="307"/>
      <c r="P341" s="366">
        <v>113.78</v>
      </c>
      <c r="Q341" s="371"/>
      <c r="R341" s="371"/>
      <c r="HY341" s="353"/>
      <c r="HZ341" s="322"/>
      <c r="IA341" s="322"/>
      <c r="IB341" s="322"/>
      <c r="IC341" s="322"/>
      <c r="ID341" s="322"/>
      <c r="IF341" s="220" t="s">
        <v>173</v>
      </c>
      <c r="IG341" s="220"/>
      <c r="IH341" s="322"/>
      <c r="II341" s="220"/>
      <c r="IJ341" s="220"/>
      <c r="IK341" s="322"/>
      <c r="IM341" s="415"/>
      <c r="IN341" s="331"/>
      <c r="IP341" s="331"/>
    </row>
    <row r="342" spans="1:250" s="222" customFormat="1" ht="15" x14ac:dyDescent="0.25">
      <c r="A342" s="374"/>
      <c r="B342" s="369" t="s">
        <v>820</v>
      </c>
      <c r="C342" s="473" t="s">
        <v>819</v>
      </c>
      <c r="D342" s="473"/>
      <c r="E342" s="473"/>
      <c r="F342" s="473"/>
      <c r="G342" s="473"/>
      <c r="H342" s="368" t="s">
        <v>174</v>
      </c>
      <c r="I342" s="380">
        <v>3.6</v>
      </c>
      <c r="J342" s="307"/>
      <c r="K342" s="436">
        <v>0.113652</v>
      </c>
      <c r="L342" s="212"/>
      <c r="M342" s="221"/>
      <c r="N342" s="372">
        <v>33.74</v>
      </c>
      <c r="O342" s="307"/>
      <c r="P342" s="366">
        <v>3.83</v>
      </c>
      <c r="Q342" s="371"/>
      <c r="R342" s="371"/>
      <c r="HY342" s="353"/>
      <c r="HZ342" s="322"/>
      <c r="IA342" s="322"/>
      <c r="IB342" s="322"/>
      <c r="IC342" s="322"/>
      <c r="ID342" s="322"/>
      <c r="IF342" s="220" t="s">
        <v>819</v>
      </c>
      <c r="IG342" s="220"/>
      <c r="IH342" s="322"/>
      <c r="II342" s="220"/>
      <c r="IJ342" s="220"/>
      <c r="IK342" s="322"/>
      <c r="IM342" s="415"/>
      <c r="IN342" s="331"/>
      <c r="IP342" s="331"/>
    </row>
    <row r="343" spans="1:250" s="222" customFormat="1" ht="22.5" x14ac:dyDescent="0.25">
      <c r="A343" s="374"/>
      <c r="B343" s="369" t="s">
        <v>818</v>
      </c>
      <c r="C343" s="473" t="s">
        <v>817</v>
      </c>
      <c r="D343" s="473"/>
      <c r="E343" s="473"/>
      <c r="F343" s="473"/>
      <c r="G343" s="473"/>
      <c r="H343" s="368" t="s">
        <v>174</v>
      </c>
      <c r="I343" s="367">
        <v>2</v>
      </c>
      <c r="J343" s="307"/>
      <c r="K343" s="422">
        <v>6.3140000000000002E-2</v>
      </c>
      <c r="L343" s="419">
        <v>86.39</v>
      </c>
      <c r="M343" s="418">
        <v>1.39</v>
      </c>
      <c r="N343" s="372">
        <v>120.08</v>
      </c>
      <c r="O343" s="307"/>
      <c r="P343" s="366">
        <v>7.58</v>
      </c>
      <c r="Q343" s="371"/>
      <c r="R343" s="371"/>
      <c r="HY343" s="353"/>
      <c r="HZ343" s="322"/>
      <c r="IA343" s="322"/>
      <c r="IB343" s="322"/>
      <c r="IC343" s="322"/>
      <c r="ID343" s="322"/>
      <c r="IF343" s="220" t="s">
        <v>817</v>
      </c>
      <c r="IG343" s="220"/>
      <c r="IH343" s="322"/>
      <c r="II343" s="220"/>
      <c r="IJ343" s="220"/>
      <c r="IK343" s="322"/>
      <c r="IM343" s="415"/>
      <c r="IN343" s="331"/>
      <c r="IP343" s="331"/>
    </row>
    <row r="344" spans="1:250" s="222" customFormat="1" ht="22.5" x14ac:dyDescent="0.25">
      <c r="A344" s="374"/>
      <c r="B344" s="369" t="s">
        <v>172</v>
      </c>
      <c r="C344" s="473" t="s">
        <v>170</v>
      </c>
      <c r="D344" s="473"/>
      <c r="E344" s="473"/>
      <c r="F344" s="473"/>
      <c r="G344" s="473"/>
      <c r="H344" s="368" t="s">
        <v>171</v>
      </c>
      <c r="I344" s="380">
        <v>18.3</v>
      </c>
      <c r="J344" s="307"/>
      <c r="K344" s="436">
        <v>0.57773099999999999</v>
      </c>
      <c r="L344" s="419">
        <v>155.63</v>
      </c>
      <c r="M344" s="418">
        <v>0.81</v>
      </c>
      <c r="N344" s="372">
        <v>126.06</v>
      </c>
      <c r="O344" s="307"/>
      <c r="P344" s="366">
        <v>72.83</v>
      </c>
      <c r="Q344" s="371"/>
      <c r="R344" s="371"/>
      <c r="HY344" s="353"/>
      <c r="HZ344" s="322"/>
      <c r="IA344" s="322"/>
      <c r="IB344" s="322"/>
      <c r="IC344" s="322"/>
      <c r="ID344" s="322"/>
      <c r="IF344" s="220" t="s">
        <v>170</v>
      </c>
      <c r="IG344" s="220"/>
      <c r="IH344" s="322"/>
      <c r="II344" s="220"/>
      <c r="IJ344" s="220"/>
      <c r="IK344" s="322"/>
      <c r="IM344" s="415"/>
      <c r="IN344" s="331"/>
      <c r="IP344" s="331"/>
    </row>
    <row r="345" spans="1:250" s="222" customFormat="1" ht="15" x14ac:dyDescent="0.25">
      <c r="A345" s="432" t="s">
        <v>230</v>
      </c>
      <c r="B345" s="431" t="s">
        <v>816</v>
      </c>
      <c r="C345" s="558" t="s">
        <v>815</v>
      </c>
      <c r="D345" s="558"/>
      <c r="E345" s="558"/>
      <c r="F345" s="558"/>
      <c r="G345" s="558"/>
      <c r="H345" s="339" t="s">
        <v>157</v>
      </c>
      <c r="I345" s="438">
        <v>1.01</v>
      </c>
      <c r="J345" s="428"/>
      <c r="K345" s="441">
        <v>3.1885700000000003E-2</v>
      </c>
      <c r="L345" s="429"/>
      <c r="M345" s="428"/>
      <c r="N345" s="429"/>
      <c r="O345" s="428"/>
      <c r="P345" s="427"/>
      <c r="HY345" s="353"/>
      <c r="HZ345" s="322"/>
      <c r="IA345" s="322"/>
      <c r="IB345" s="322"/>
      <c r="IC345" s="322"/>
      <c r="ID345" s="322"/>
      <c r="IF345" s="220"/>
      <c r="IG345" s="220"/>
      <c r="IH345" s="322"/>
      <c r="II345" s="220"/>
      <c r="IJ345" s="220"/>
      <c r="IK345" s="322"/>
      <c r="IM345" s="415" t="s">
        <v>815</v>
      </c>
      <c r="IN345" s="331"/>
      <c r="IP345" s="331"/>
    </row>
    <row r="346" spans="1:250" s="222" customFormat="1" ht="15" x14ac:dyDescent="0.25">
      <c r="A346" s="341"/>
      <c r="B346" s="340"/>
      <c r="C346" s="553" t="s">
        <v>166</v>
      </c>
      <c r="D346" s="553"/>
      <c r="E346" s="553"/>
      <c r="F346" s="553"/>
      <c r="G346" s="553"/>
      <c r="H346" s="363"/>
      <c r="I346" s="360"/>
      <c r="J346" s="360"/>
      <c r="K346" s="360"/>
      <c r="L346" s="362"/>
      <c r="M346" s="360"/>
      <c r="N346" s="361"/>
      <c r="O346" s="360"/>
      <c r="P346" s="359">
        <v>1207.8499999999999</v>
      </c>
      <c r="Q346" s="371"/>
      <c r="R346" s="371"/>
      <c r="HY346" s="353"/>
      <c r="HZ346" s="322"/>
      <c r="IA346" s="322"/>
      <c r="IB346" s="322"/>
      <c r="IC346" s="322"/>
      <c r="ID346" s="322"/>
      <c r="IF346" s="220"/>
      <c r="IG346" s="220"/>
      <c r="IH346" s="322" t="s">
        <v>166</v>
      </c>
      <c r="II346" s="220"/>
      <c r="IJ346" s="220"/>
      <c r="IK346" s="322"/>
      <c r="IM346" s="415"/>
      <c r="IN346" s="331"/>
      <c r="IP346" s="331"/>
    </row>
    <row r="347" spans="1:250" s="222" customFormat="1" ht="15" x14ac:dyDescent="0.25">
      <c r="A347" s="370"/>
      <c r="B347" s="369"/>
      <c r="C347" s="473" t="s">
        <v>165</v>
      </c>
      <c r="D347" s="473"/>
      <c r="E347" s="473"/>
      <c r="F347" s="473"/>
      <c r="G347" s="473"/>
      <c r="H347" s="368"/>
      <c r="I347" s="307"/>
      <c r="J347" s="307"/>
      <c r="K347" s="307"/>
      <c r="L347" s="219"/>
      <c r="M347" s="307"/>
      <c r="N347" s="219"/>
      <c r="O347" s="307"/>
      <c r="P347" s="366">
        <v>1005.33</v>
      </c>
      <c r="HY347" s="353"/>
      <c r="HZ347" s="322"/>
      <c r="IA347" s="322"/>
      <c r="IB347" s="322"/>
      <c r="IC347" s="322"/>
      <c r="ID347" s="322"/>
      <c r="IF347" s="220"/>
      <c r="IG347" s="220"/>
      <c r="IH347" s="322"/>
      <c r="II347" s="220"/>
      <c r="IJ347" s="220" t="s">
        <v>165</v>
      </c>
      <c r="IK347" s="322"/>
      <c r="IM347" s="415"/>
      <c r="IN347" s="331"/>
      <c r="IP347" s="331"/>
    </row>
    <row r="348" spans="1:250" s="222" customFormat="1" ht="22.5" x14ac:dyDescent="0.25">
      <c r="A348" s="370"/>
      <c r="B348" s="369" t="s">
        <v>814</v>
      </c>
      <c r="C348" s="473" t="s">
        <v>813</v>
      </c>
      <c r="D348" s="473"/>
      <c r="E348" s="473"/>
      <c r="F348" s="473"/>
      <c r="G348" s="473"/>
      <c r="H348" s="368" t="s">
        <v>161</v>
      </c>
      <c r="I348" s="367">
        <v>73</v>
      </c>
      <c r="J348" s="307"/>
      <c r="K348" s="367">
        <v>73</v>
      </c>
      <c r="L348" s="219"/>
      <c r="M348" s="307"/>
      <c r="N348" s="219"/>
      <c r="O348" s="307"/>
      <c r="P348" s="381">
        <v>733.89</v>
      </c>
      <c r="HY348" s="353"/>
      <c r="HZ348" s="322"/>
      <c r="IA348" s="322"/>
      <c r="IB348" s="322"/>
      <c r="IC348" s="322"/>
      <c r="ID348" s="322"/>
      <c r="IF348" s="220"/>
      <c r="IG348" s="220"/>
      <c r="IH348" s="322"/>
      <c r="II348" s="220"/>
      <c r="IJ348" s="220" t="s">
        <v>813</v>
      </c>
      <c r="IK348" s="322"/>
      <c r="IM348" s="415"/>
      <c r="IN348" s="331"/>
      <c r="IP348" s="331"/>
    </row>
    <row r="349" spans="1:250" s="222" customFormat="1" ht="22.5" x14ac:dyDescent="0.25">
      <c r="A349" s="370"/>
      <c r="B349" s="369" t="s">
        <v>812</v>
      </c>
      <c r="C349" s="473" t="s">
        <v>811</v>
      </c>
      <c r="D349" s="473"/>
      <c r="E349" s="473"/>
      <c r="F349" s="473"/>
      <c r="G349" s="473"/>
      <c r="H349" s="368" t="s">
        <v>161</v>
      </c>
      <c r="I349" s="367">
        <v>34</v>
      </c>
      <c r="J349" s="307"/>
      <c r="K349" s="367">
        <v>34</v>
      </c>
      <c r="L349" s="219"/>
      <c r="M349" s="307"/>
      <c r="N349" s="219"/>
      <c r="O349" s="307"/>
      <c r="P349" s="381">
        <v>341.81</v>
      </c>
      <c r="HY349" s="353"/>
      <c r="HZ349" s="322"/>
      <c r="IA349" s="322"/>
      <c r="IB349" s="322"/>
      <c r="IC349" s="322"/>
      <c r="ID349" s="322"/>
      <c r="IF349" s="220"/>
      <c r="IG349" s="220"/>
      <c r="IH349" s="322"/>
      <c r="II349" s="220"/>
      <c r="IJ349" s="220" t="s">
        <v>811</v>
      </c>
      <c r="IK349" s="322"/>
      <c r="IM349" s="415"/>
      <c r="IN349" s="331"/>
      <c r="IP349" s="331"/>
    </row>
    <row r="350" spans="1:250" s="222" customFormat="1" ht="15" x14ac:dyDescent="0.25">
      <c r="A350" s="365"/>
      <c r="B350" s="364"/>
      <c r="C350" s="553" t="s">
        <v>154</v>
      </c>
      <c r="D350" s="553"/>
      <c r="E350" s="553"/>
      <c r="F350" s="553"/>
      <c r="G350" s="553"/>
      <c r="H350" s="363"/>
      <c r="I350" s="360"/>
      <c r="J350" s="360"/>
      <c r="K350" s="360"/>
      <c r="L350" s="362"/>
      <c r="M350" s="360"/>
      <c r="N350" s="361">
        <v>72332.91</v>
      </c>
      <c r="O350" s="360"/>
      <c r="P350" s="359">
        <v>2283.5500000000002</v>
      </c>
      <c r="HY350" s="353"/>
      <c r="HZ350" s="322"/>
      <c r="IA350" s="322"/>
      <c r="IB350" s="322"/>
      <c r="IC350" s="322"/>
      <c r="ID350" s="322"/>
      <c r="IF350" s="220"/>
      <c r="IG350" s="220"/>
      <c r="IH350" s="322"/>
      <c r="II350" s="220"/>
      <c r="IJ350" s="220"/>
      <c r="IK350" s="322" t="s">
        <v>154</v>
      </c>
      <c r="IM350" s="415"/>
      <c r="IN350" s="331"/>
      <c r="IP350" s="331"/>
    </row>
    <row r="351" spans="1:250" s="222" customFormat="1" ht="56.25" x14ac:dyDescent="0.25">
      <c r="A351" s="379" t="s">
        <v>508</v>
      </c>
      <c r="B351" s="378" t="s">
        <v>810</v>
      </c>
      <c r="C351" s="554" t="s">
        <v>809</v>
      </c>
      <c r="D351" s="554"/>
      <c r="E351" s="554"/>
      <c r="F351" s="554"/>
      <c r="G351" s="554"/>
      <c r="H351" s="363" t="s">
        <v>157</v>
      </c>
      <c r="I351" s="360">
        <v>3.1885700000000003E-2</v>
      </c>
      <c r="J351" s="377">
        <v>1</v>
      </c>
      <c r="K351" s="440">
        <v>3.1885700000000003E-2</v>
      </c>
      <c r="L351" s="361">
        <v>63745</v>
      </c>
      <c r="M351" s="417">
        <v>0.72</v>
      </c>
      <c r="N351" s="416">
        <v>45896.4</v>
      </c>
      <c r="O351" s="360"/>
      <c r="P351" s="359">
        <v>1463.44</v>
      </c>
      <c r="HY351" s="353"/>
      <c r="HZ351" s="322" t="s">
        <v>809</v>
      </c>
      <c r="IA351" s="322" t="s">
        <v>78</v>
      </c>
      <c r="IB351" s="322" t="s">
        <v>78</v>
      </c>
      <c r="IC351" s="322" t="s">
        <v>78</v>
      </c>
      <c r="ID351" s="322" t="s">
        <v>78</v>
      </c>
      <c r="IF351" s="220"/>
      <c r="IG351" s="220"/>
      <c r="IH351" s="322"/>
      <c r="II351" s="220"/>
      <c r="IJ351" s="220"/>
      <c r="IK351" s="322"/>
      <c r="IM351" s="415"/>
      <c r="IN351" s="331"/>
      <c r="IP351" s="331"/>
    </row>
    <row r="352" spans="1:250" s="222" customFormat="1" ht="15" x14ac:dyDescent="0.25">
      <c r="A352" s="365"/>
      <c r="B352" s="364"/>
      <c r="C352" s="553" t="s">
        <v>154</v>
      </c>
      <c r="D352" s="553"/>
      <c r="E352" s="553"/>
      <c r="F352" s="553"/>
      <c r="G352" s="553"/>
      <c r="H352" s="363"/>
      <c r="I352" s="360"/>
      <c r="J352" s="360"/>
      <c r="K352" s="360"/>
      <c r="L352" s="362"/>
      <c r="M352" s="360"/>
      <c r="N352" s="362"/>
      <c r="O352" s="360"/>
      <c r="P352" s="359">
        <v>1463.44</v>
      </c>
      <c r="HY352" s="353"/>
      <c r="HZ352" s="322"/>
      <c r="IA352" s="322"/>
      <c r="IB352" s="322"/>
      <c r="IC352" s="322"/>
      <c r="ID352" s="322"/>
      <c r="IF352" s="220"/>
      <c r="IG352" s="220"/>
      <c r="IH352" s="322"/>
      <c r="II352" s="220"/>
      <c r="IJ352" s="220"/>
      <c r="IK352" s="322" t="s">
        <v>154</v>
      </c>
      <c r="IM352" s="415"/>
      <c r="IN352" s="331"/>
      <c r="IP352" s="331"/>
    </row>
    <row r="353" spans="1:250" s="222" customFormat="1" ht="22.5" x14ac:dyDescent="0.25">
      <c r="A353" s="379" t="s">
        <v>507</v>
      </c>
      <c r="B353" s="378" t="s">
        <v>808</v>
      </c>
      <c r="C353" s="554" t="s">
        <v>807</v>
      </c>
      <c r="D353" s="554"/>
      <c r="E353" s="554"/>
      <c r="F353" s="554"/>
      <c r="G353" s="554"/>
      <c r="H353" s="363" t="s">
        <v>558</v>
      </c>
      <c r="I353" s="360">
        <v>0.8</v>
      </c>
      <c r="J353" s="377">
        <v>1</v>
      </c>
      <c r="K353" s="385">
        <v>0.8</v>
      </c>
      <c r="L353" s="362"/>
      <c r="M353" s="360"/>
      <c r="N353" s="376"/>
      <c r="O353" s="360"/>
      <c r="P353" s="375"/>
      <c r="HY353" s="353"/>
      <c r="HZ353" s="322" t="s">
        <v>807</v>
      </c>
      <c r="IA353" s="322" t="s">
        <v>78</v>
      </c>
      <c r="IB353" s="322" t="s">
        <v>78</v>
      </c>
      <c r="IC353" s="322" t="s">
        <v>78</v>
      </c>
      <c r="ID353" s="322" t="s">
        <v>78</v>
      </c>
      <c r="IF353" s="220"/>
      <c r="IG353" s="220"/>
      <c r="IH353" s="322"/>
      <c r="II353" s="220"/>
      <c r="IJ353" s="220"/>
      <c r="IK353" s="322"/>
      <c r="IM353" s="415"/>
      <c r="IN353" s="331"/>
      <c r="IP353" s="331"/>
    </row>
    <row r="354" spans="1:250" s="222" customFormat="1" ht="15" x14ac:dyDescent="0.25">
      <c r="A354" s="384"/>
      <c r="B354" s="383"/>
      <c r="C354" s="523" t="s">
        <v>806</v>
      </c>
      <c r="D354" s="523"/>
      <c r="E354" s="523"/>
      <c r="F354" s="523"/>
      <c r="G354" s="523"/>
      <c r="H354" s="523"/>
      <c r="I354" s="523"/>
      <c r="J354" s="523"/>
      <c r="K354" s="523"/>
      <c r="L354" s="523"/>
      <c r="M354" s="523"/>
      <c r="N354" s="523"/>
      <c r="O354" s="523"/>
      <c r="P354" s="557"/>
      <c r="HY354" s="353"/>
      <c r="HZ354" s="322"/>
      <c r="IA354" s="322"/>
      <c r="IB354" s="322"/>
      <c r="IC354" s="322"/>
      <c r="ID354" s="322"/>
      <c r="IF354" s="220"/>
      <c r="IG354" s="220"/>
      <c r="IH354" s="322"/>
      <c r="II354" s="220"/>
      <c r="IJ354" s="220"/>
      <c r="IK354" s="322"/>
      <c r="IL354" s="213" t="s">
        <v>806</v>
      </c>
      <c r="IM354" s="415"/>
      <c r="IN354" s="331"/>
      <c r="IP354" s="331"/>
    </row>
    <row r="355" spans="1:250" s="222" customFormat="1" ht="22.5" x14ac:dyDescent="0.25">
      <c r="A355" s="423"/>
      <c r="B355" s="340" t="s">
        <v>1129</v>
      </c>
      <c r="C355" s="555" t="s">
        <v>1127</v>
      </c>
      <c r="D355" s="555"/>
      <c r="E355" s="555"/>
      <c r="F355" s="555"/>
      <c r="G355" s="555"/>
      <c r="H355" s="555"/>
      <c r="I355" s="555"/>
      <c r="J355" s="555"/>
      <c r="K355" s="555"/>
      <c r="L355" s="555"/>
      <c r="M355" s="555"/>
      <c r="N355" s="555"/>
      <c r="O355" s="555"/>
      <c r="P355" s="556"/>
      <c r="HY355" s="353"/>
      <c r="HZ355" s="322"/>
      <c r="IA355" s="322"/>
      <c r="IB355" s="322"/>
      <c r="IC355" s="322"/>
      <c r="ID355" s="322"/>
      <c r="IE355" s="213" t="s">
        <v>1127</v>
      </c>
      <c r="IF355" s="220"/>
      <c r="IG355" s="220"/>
      <c r="IH355" s="322"/>
      <c r="II355" s="220"/>
      <c r="IJ355" s="220"/>
      <c r="IK355" s="322"/>
      <c r="IM355" s="415"/>
      <c r="IN355" s="331"/>
      <c r="IP355" s="331"/>
    </row>
    <row r="356" spans="1:250" s="222" customFormat="1" ht="15" x14ac:dyDescent="0.25">
      <c r="A356" s="374"/>
      <c r="B356" s="369" t="s">
        <v>805</v>
      </c>
      <c r="C356" s="473" t="s">
        <v>804</v>
      </c>
      <c r="D356" s="473"/>
      <c r="E356" s="473"/>
      <c r="F356" s="473"/>
      <c r="G356" s="473"/>
      <c r="H356" s="368" t="s">
        <v>177</v>
      </c>
      <c r="I356" s="380">
        <v>21.2</v>
      </c>
      <c r="J356" s="373">
        <v>1.35</v>
      </c>
      <c r="K356" s="382">
        <v>22.896000000000001</v>
      </c>
      <c r="L356" s="212"/>
      <c r="M356" s="221"/>
      <c r="N356" s="372">
        <v>563.88</v>
      </c>
      <c r="O356" s="307"/>
      <c r="P356" s="366">
        <v>12910.6</v>
      </c>
      <c r="Q356" s="371"/>
      <c r="R356" s="371"/>
      <c r="HY356" s="353"/>
      <c r="HZ356" s="322"/>
      <c r="IA356" s="322"/>
      <c r="IB356" s="322"/>
      <c r="IC356" s="322"/>
      <c r="ID356" s="322"/>
      <c r="IF356" s="220" t="s">
        <v>804</v>
      </c>
      <c r="IG356" s="220"/>
      <c r="IH356" s="322"/>
      <c r="II356" s="220"/>
      <c r="IJ356" s="220"/>
      <c r="IK356" s="322"/>
      <c r="IM356" s="415"/>
      <c r="IN356" s="331"/>
      <c r="IP356" s="331"/>
    </row>
    <row r="357" spans="1:250" s="222" customFormat="1" ht="22.5" x14ac:dyDescent="0.25">
      <c r="A357" s="374"/>
      <c r="B357" s="369" t="s">
        <v>803</v>
      </c>
      <c r="C357" s="473" t="s">
        <v>802</v>
      </c>
      <c r="D357" s="473"/>
      <c r="E357" s="473"/>
      <c r="F357" s="473"/>
      <c r="G357" s="473"/>
      <c r="H357" s="368" t="s">
        <v>174</v>
      </c>
      <c r="I357" s="373">
        <v>1.95</v>
      </c>
      <c r="J357" s="373">
        <v>1.35</v>
      </c>
      <c r="K357" s="382">
        <v>2.1059999999999999</v>
      </c>
      <c r="L357" s="419">
        <v>95.25</v>
      </c>
      <c r="M357" s="418">
        <v>1.66</v>
      </c>
      <c r="N357" s="372">
        <v>158.12</v>
      </c>
      <c r="O357" s="307"/>
      <c r="P357" s="366">
        <v>333</v>
      </c>
      <c r="Q357" s="371"/>
      <c r="R357" s="371"/>
      <c r="HY357" s="353"/>
      <c r="HZ357" s="322"/>
      <c r="IA357" s="322"/>
      <c r="IB357" s="322"/>
      <c r="IC357" s="322"/>
      <c r="ID357" s="322"/>
      <c r="IF357" s="220" t="s">
        <v>802</v>
      </c>
      <c r="IG357" s="220"/>
      <c r="IH357" s="322"/>
      <c r="II357" s="220"/>
      <c r="IJ357" s="220"/>
      <c r="IK357" s="322"/>
      <c r="IM357" s="415"/>
      <c r="IN357" s="331"/>
      <c r="IP357" s="331"/>
    </row>
    <row r="358" spans="1:250" s="222" customFormat="1" ht="15" x14ac:dyDescent="0.25">
      <c r="A358" s="374"/>
      <c r="B358" s="369" t="s">
        <v>180</v>
      </c>
      <c r="C358" s="473" t="s">
        <v>179</v>
      </c>
      <c r="D358" s="473"/>
      <c r="E358" s="473"/>
      <c r="F358" s="473"/>
      <c r="G358" s="473"/>
      <c r="H358" s="368" t="s">
        <v>174</v>
      </c>
      <c r="I358" s="380">
        <v>0.2</v>
      </c>
      <c r="J358" s="373">
        <v>1.35</v>
      </c>
      <c r="K358" s="382">
        <v>0.216</v>
      </c>
      <c r="L358" s="212"/>
      <c r="M358" s="221"/>
      <c r="N358" s="372">
        <v>657.75</v>
      </c>
      <c r="O358" s="307"/>
      <c r="P358" s="366">
        <v>142.07</v>
      </c>
      <c r="Q358" s="371"/>
      <c r="R358" s="371"/>
      <c r="HY358" s="353"/>
      <c r="HZ358" s="322"/>
      <c r="IA358" s="322"/>
      <c r="IB358" s="322"/>
      <c r="IC358" s="322"/>
      <c r="ID358" s="322"/>
      <c r="IF358" s="220" t="s">
        <v>179</v>
      </c>
      <c r="IG358" s="220"/>
      <c r="IH358" s="322"/>
      <c r="II358" s="220"/>
      <c r="IJ358" s="220"/>
      <c r="IK358" s="322"/>
      <c r="IM358" s="415"/>
      <c r="IN358" s="331"/>
      <c r="IP358" s="331"/>
    </row>
    <row r="359" spans="1:250" s="222" customFormat="1" ht="15" x14ac:dyDescent="0.25">
      <c r="A359" s="370"/>
      <c r="B359" s="369" t="s">
        <v>178</v>
      </c>
      <c r="C359" s="473" t="s">
        <v>176</v>
      </c>
      <c r="D359" s="473"/>
      <c r="E359" s="473"/>
      <c r="F359" s="473"/>
      <c r="G359" s="473"/>
      <c r="H359" s="368" t="s">
        <v>177</v>
      </c>
      <c r="I359" s="380">
        <v>0.2</v>
      </c>
      <c r="J359" s="373">
        <v>1.35</v>
      </c>
      <c r="K359" s="382">
        <v>0.216</v>
      </c>
      <c r="L359" s="219"/>
      <c r="M359" s="307"/>
      <c r="N359" s="425">
        <v>570.26</v>
      </c>
      <c r="O359" s="307"/>
      <c r="P359" s="381">
        <v>123.18</v>
      </c>
      <c r="HY359" s="353"/>
      <c r="HZ359" s="322"/>
      <c r="IA359" s="322"/>
      <c r="IB359" s="322"/>
      <c r="IC359" s="322"/>
      <c r="ID359" s="322"/>
      <c r="IF359" s="220"/>
      <c r="IG359" s="220" t="s">
        <v>176</v>
      </c>
      <c r="IH359" s="322"/>
      <c r="II359" s="220"/>
      <c r="IJ359" s="220"/>
      <c r="IK359" s="322"/>
      <c r="IM359" s="415"/>
      <c r="IN359" s="331"/>
      <c r="IP359" s="331"/>
    </row>
    <row r="360" spans="1:250" s="222" customFormat="1" ht="15" x14ac:dyDescent="0.25">
      <c r="A360" s="374"/>
      <c r="B360" s="369" t="s">
        <v>801</v>
      </c>
      <c r="C360" s="473" t="s">
        <v>800</v>
      </c>
      <c r="D360" s="473"/>
      <c r="E360" s="473"/>
      <c r="F360" s="473"/>
      <c r="G360" s="473"/>
      <c r="H360" s="368" t="s">
        <v>157</v>
      </c>
      <c r="I360" s="382">
        <v>2.4E-2</v>
      </c>
      <c r="J360" s="307"/>
      <c r="K360" s="421">
        <v>1.9199999999999998E-2</v>
      </c>
      <c r="L360" s="420">
        <v>62186.75</v>
      </c>
      <c r="M360" s="418">
        <v>1.25</v>
      </c>
      <c r="N360" s="372">
        <v>77733.440000000002</v>
      </c>
      <c r="O360" s="307"/>
      <c r="P360" s="366">
        <v>1492.48</v>
      </c>
      <c r="Q360" s="371"/>
      <c r="R360" s="371"/>
      <c r="HY360" s="353"/>
      <c r="HZ360" s="322"/>
      <c r="IA360" s="322"/>
      <c r="IB360" s="322"/>
      <c r="IC360" s="322"/>
      <c r="ID360" s="322"/>
      <c r="IF360" s="220" t="s">
        <v>800</v>
      </c>
      <c r="IG360" s="220"/>
      <c r="IH360" s="322"/>
      <c r="II360" s="220"/>
      <c r="IJ360" s="220"/>
      <c r="IK360" s="322"/>
      <c r="IM360" s="415"/>
      <c r="IN360" s="331"/>
      <c r="IP360" s="331"/>
    </row>
    <row r="361" spans="1:250" s="222" customFormat="1" ht="15" x14ac:dyDescent="0.25">
      <c r="A361" s="374"/>
      <c r="B361" s="369" t="s">
        <v>315</v>
      </c>
      <c r="C361" s="473" t="s">
        <v>314</v>
      </c>
      <c r="D361" s="473"/>
      <c r="E361" s="473"/>
      <c r="F361" s="473"/>
      <c r="G361" s="473"/>
      <c r="H361" s="368" t="s">
        <v>171</v>
      </c>
      <c r="I361" s="380">
        <v>0.1</v>
      </c>
      <c r="J361" s="307"/>
      <c r="K361" s="373">
        <v>0.08</v>
      </c>
      <c r="L361" s="419">
        <v>56.11</v>
      </c>
      <c r="M361" s="418">
        <v>1.56</v>
      </c>
      <c r="N361" s="372">
        <v>87.53</v>
      </c>
      <c r="O361" s="307"/>
      <c r="P361" s="366">
        <v>7</v>
      </c>
      <c r="Q361" s="371"/>
      <c r="R361" s="371"/>
      <c r="HY361" s="353"/>
      <c r="HZ361" s="322"/>
      <c r="IA361" s="322"/>
      <c r="IB361" s="322"/>
      <c r="IC361" s="322"/>
      <c r="ID361" s="322"/>
      <c r="IF361" s="220" t="s">
        <v>314</v>
      </c>
      <c r="IG361" s="220"/>
      <c r="IH361" s="322"/>
      <c r="II361" s="220"/>
      <c r="IJ361" s="220"/>
      <c r="IK361" s="322"/>
      <c r="IM361" s="415"/>
      <c r="IN361" s="331"/>
      <c r="IP361" s="331"/>
    </row>
    <row r="362" spans="1:250" s="222" customFormat="1" ht="15" x14ac:dyDescent="0.25">
      <c r="A362" s="432" t="s">
        <v>230</v>
      </c>
      <c r="B362" s="431" t="s">
        <v>799</v>
      </c>
      <c r="C362" s="558" t="s">
        <v>798</v>
      </c>
      <c r="D362" s="558"/>
      <c r="E362" s="558"/>
      <c r="F362" s="558"/>
      <c r="G362" s="558"/>
      <c r="H362" s="339" t="s">
        <v>157</v>
      </c>
      <c r="I362" s="434">
        <v>1.6E-2</v>
      </c>
      <c r="J362" s="428"/>
      <c r="K362" s="439">
        <v>1.2800000000000001E-2</v>
      </c>
      <c r="L362" s="429"/>
      <c r="M362" s="428"/>
      <c r="N362" s="429"/>
      <c r="O362" s="428"/>
      <c r="P362" s="427"/>
      <c r="HY362" s="353"/>
      <c r="HZ362" s="322"/>
      <c r="IA362" s="322"/>
      <c r="IB362" s="322"/>
      <c r="IC362" s="322"/>
      <c r="ID362" s="322"/>
      <c r="IF362" s="220"/>
      <c r="IG362" s="220"/>
      <c r="IH362" s="322"/>
      <c r="II362" s="220"/>
      <c r="IJ362" s="220"/>
      <c r="IK362" s="322"/>
      <c r="IM362" s="415" t="s">
        <v>798</v>
      </c>
      <c r="IN362" s="331"/>
      <c r="IP362" s="331"/>
    </row>
    <row r="363" spans="1:250" s="222" customFormat="1" ht="15" x14ac:dyDescent="0.25">
      <c r="A363" s="432" t="s">
        <v>230</v>
      </c>
      <c r="B363" s="431" t="s">
        <v>797</v>
      </c>
      <c r="C363" s="558" t="s">
        <v>796</v>
      </c>
      <c r="D363" s="558"/>
      <c r="E363" s="558"/>
      <c r="F363" s="558"/>
      <c r="G363" s="558"/>
      <c r="H363" s="339" t="s">
        <v>157</v>
      </c>
      <c r="I363" s="438">
        <v>0.24</v>
      </c>
      <c r="J363" s="428"/>
      <c r="K363" s="434">
        <v>0.192</v>
      </c>
      <c r="L363" s="429"/>
      <c r="M363" s="428"/>
      <c r="N363" s="429"/>
      <c r="O363" s="428"/>
      <c r="P363" s="427"/>
      <c r="HY363" s="353"/>
      <c r="HZ363" s="322"/>
      <c r="IA363" s="322"/>
      <c r="IB363" s="322"/>
      <c r="IC363" s="322"/>
      <c r="ID363" s="322"/>
      <c r="IF363" s="220"/>
      <c r="IG363" s="220"/>
      <c r="IH363" s="322"/>
      <c r="II363" s="220"/>
      <c r="IJ363" s="220"/>
      <c r="IK363" s="322"/>
      <c r="IM363" s="415" t="s">
        <v>796</v>
      </c>
      <c r="IN363" s="331"/>
      <c r="IP363" s="331"/>
    </row>
    <row r="364" spans="1:250" s="222" customFormat="1" ht="15" x14ac:dyDescent="0.25">
      <c r="A364" s="341"/>
      <c r="B364" s="340"/>
      <c r="C364" s="553" t="s">
        <v>166</v>
      </c>
      <c r="D364" s="553"/>
      <c r="E364" s="553"/>
      <c r="F364" s="553"/>
      <c r="G364" s="553"/>
      <c r="H364" s="363"/>
      <c r="I364" s="360"/>
      <c r="J364" s="360"/>
      <c r="K364" s="360"/>
      <c r="L364" s="362"/>
      <c r="M364" s="360"/>
      <c r="N364" s="361"/>
      <c r="O364" s="360"/>
      <c r="P364" s="359">
        <v>15008.33</v>
      </c>
      <c r="Q364" s="371"/>
      <c r="R364" s="371"/>
      <c r="HY364" s="353"/>
      <c r="HZ364" s="322"/>
      <c r="IA364" s="322"/>
      <c r="IB364" s="322"/>
      <c r="IC364" s="322"/>
      <c r="ID364" s="322"/>
      <c r="IF364" s="220"/>
      <c r="IG364" s="220"/>
      <c r="IH364" s="322" t="s">
        <v>166</v>
      </c>
      <c r="II364" s="220"/>
      <c r="IJ364" s="220"/>
      <c r="IK364" s="322"/>
      <c r="IM364" s="415"/>
      <c r="IN364" s="331"/>
      <c r="IP364" s="331"/>
    </row>
    <row r="365" spans="1:250" s="222" customFormat="1" ht="15" x14ac:dyDescent="0.25">
      <c r="A365" s="370"/>
      <c r="B365" s="369"/>
      <c r="C365" s="473" t="s">
        <v>165</v>
      </c>
      <c r="D365" s="473"/>
      <c r="E365" s="473"/>
      <c r="F365" s="473"/>
      <c r="G365" s="473"/>
      <c r="H365" s="368"/>
      <c r="I365" s="307"/>
      <c r="J365" s="307"/>
      <c r="K365" s="307"/>
      <c r="L365" s="219"/>
      <c r="M365" s="307"/>
      <c r="N365" s="219"/>
      <c r="O365" s="307"/>
      <c r="P365" s="366">
        <v>13033.78</v>
      </c>
      <c r="HY365" s="353"/>
      <c r="HZ365" s="322"/>
      <c r="IA365" s="322"/>
      <c r="IB365" s="322"/>
      <c r="IC365" s="322"/>
      <c r="ID365" s="322"/>
      <c r="IF365" s="220"/>
      <c r="IG365" s="220"/>
      <c r="IH365" s="322"/>
      <c r="II365" s="220"/>
      <c r="IJ365" s="220" t="s">
        <v>165</v>
      </c>
      <c r="IK365" s="322"/>
      <c r="IM365" s="415"/>
      <c r="IN365" s="331"/>
      <c r="IP365" s="331"/>
    </row>
    <row r="366" spans="1:250" s="222" customFormat="1" ht="15" x14ac:dyDescent="0.25">
      <c r="A366" s="370"/>
      <c r="B366" s="369" t="s">
        <v>748</v>
      </c>
      <c r="C366" s="473" t="s">
        <v>747</v>
      </c>
      <c r="D366" s="473"/>
      <c r="E366" s="473"/>
      <c r="F366" s="473"/>
      <c r="G366" s="473"/>
      <c r="H366" s="368" t="s">
        <v>161</v>
      </c>
      <c r="I366" s="367">
        <v>110</v>
      </c>
      <c r="J366" s="307"/>
      <c r="K366" s="367">
        <v>110</v>
      </c>
      <c r="L366" s="219"/>
      <c r="M366" s="307"/>
      <c r="N366" s="219"/>
      <c r="O366" s="307"/>
      <c r="P366" s="366">
        <v>14337.16</v>
      </c>
      <c r="HY366" s="353"/>
      <c r="HZ366" s="322"/>
      <c r="IA366" s="322"/>
      <c r="IB366" s="322"/>
      <c r="IC366" s="322"/>
      <c r="ID366" s="322"/>
      <c r="IF366" s="220"/>
      <c r="IG366" s="220"/>
      <c r="IH366" s="322"/>
      <c r="II366" s="220"/>
      <c r="IJ366" s="220" t="s">
        <v>747</v>
      </c>
      <c r="IK366" s="322"/>
      <c r="IM366" s="415"/>
      <c r="IN366" s="331"/>
      <c r="IP366" s="331"/>
    </row>
    <row r="367" spans="1:250" s="222" customFormat="1" ht="15" x14ac:dyDescent="0.25">
      <c r="A367" s="370"/>
      <c r="B367" s="369" t="s">
        <v>746</v>
      </c>
      <c r="C367" s="473" t="s">
        <v>745</v>
      </c>
      <c r="D367" s="473"/>
      <c r="E367" s="473"/>
      <c r="F367" s="473"/>
      <c r="G367" s="473"/>
      <c r="H367" s="368" t="s">
        <v>161</v>
      </c>
      <c r="I367" s="367">
        <v>69</v>
      </c>
      <c r="J367" s="307"/>
      <c r="K367" s="367">
        <v>69</v>
      </c>
      <c r="L367" s="219"/>
      <c r="M367" s="307"/>
      <c r="N367" s="219"/>
      <c r="O367" s="307"/>
      <c r="P367" s="366">
        <v>8993.31</v>
      </c>
      <c r="HY367" s="353"/>
      <c r="HZ367" s="322"/>
      <c r="IA367" s="322"/>
      <c r="IB367" s="322"/>
      <c r="IC367" s="322"/>
      <c r="ID367" s="322"/>
      <c r="IF367" s="220"/>
      <c r="IG367" s="220"/>
      <c r="IH367" s="322"/>
      <c r="II367" s="220"/>
      <c r="IJ367" s="220" t="s">
        <v>745</v>
      </c>
      <c r="IK367" s="322"/>
      <c r="IM367" s="415"/>
      <c r="IN367" s="331"/>
      <c r="IP367" s="331"/>
    </row>
    <row r="368" spans="1:250" s="222" customFormat="1" ht="15" x14ac:dyDescent="0.25">
      <c r="A368" s="365"/>
      <c r="B368" s="364"/>
      <c r="C368" s="553" t="s">
        <v>154</v>
      </c>
      <c r="D368" s="553"/>
      <c r="E368" s="553"/>
      <c r="F368" s="553"/>
      <c r="G368" s="553"/>
      <c r="H368" s="363"/>
      <c r="I368" s="360"/>
      <c r="J368" s="360"/>
      <c r="K368" s="360"/>
      <c r="L368" s="362"/>
      <c r="M368" s="360"/>
      <c r="N368" s="361">
        <v>47923.5</v>
      </c>
      <c r="O368" s="360"/>
      <c r="P368" s="359">
        <v>38338.800000000003</v>
      </c>
      <c r="HY368" s="353"/>
      <c r="HZ368" s="322"/>
      <c r="IA368" s="322"/>
      <c r="IB368" s="322"/>
      <c r="IC368" s="322"/>
      <c r="ID368" s="322"/>
      <c r="IF368" s="220"/>
      <c r="IG368" s="220"/>
      <c r="IH368" s="322"/>
      <c r="II368" s="220"/>
      <c r="IJ368" s="220"/>
      <c r="IK368" s="322" t="s">
        <v>154</v>
      </c>
      <c r="IM368" s="415"/>
      <c r="IN368" s="331"/>
      <c r="IP368" s="331"/>
    </row>
    <row r="369" spans="1:252" s="222" customFormat="1" ht="56.25" x14ac:dyDescent="0.25">
      <c r="A369" s="379" t="s">
        <v>506</v>
      </c>
      <c r="B369" s="378" t="s">
        <v>795</v>
      </c>
      <c r="C369" s="554" t="s">
        <v>794</v>
      </c>
      <c r="D369" s="554"/>
      <c r="E369" s="554"/>
      <c r="F369" s="554"/>
      <c r="G369" s="554"/>
      <c r="H369" s="363" t="s">
        <v>157</v>
      </c>
      <c r="I369" s="360">
        <v>0.16</v>
      </c>
      <c r="J369" s="377">
        <v>1</v>
      </c>
      <c r="K369" s="417">
        <v>0.16</v>
      </c>
      <c r="L369" s="361">
        <v>28495.35</v>
      </c>
      <c r="M369" s="417">
        <v>1.27</v>
      </c>
      <c r="N369" s="416">
        <v>36189.089999999997</v>
      </c>
      <c r="O369" s="360"/>
      <c r="P369" s="359">
        <v>5790.25</v>
      </c>
      <c r="HY369" s="353"/>
      <c r="HZ369" s="322" t="s">
        <v>794</v>
      </c>
      <c r="IA369" s="322" t="s">
        <v>78</v>
      </c>
      <c r="IB369" s="322" t="s">
        <v>78</v>
      </c>
      <c r="IC369" s="322" t="s">
        <v>78</v>
      </c>
      <c r="ID369" s="322" t="s">
        <v>78</v>
      </c>
      <c r="IF369" s="220"/>
      <c r="IG369" s="220"/>
      <c r="IH369" s="322"/>
      <c r="II369" s="220"/>
      <c r="IJ369" s="220"/>
      <c r="IK369" s="322"/>
      <c r="IM369" s="415"/>
      <c r="IN369" s="331"/>
      <c r="IP369" s="331"/>
    </row>
    <row r="370" spans="1:252" s="222" customFormat="1" ht="15" x14ac:dyDescent="0.25">
      <c r="A370" s="384"/>
      <c r="B370" s="383"/>
      <c r="C370" s="523" t="s">
        <v>793</v>
      </c>
      <c r="D370" s="523"/>
      <c r="E370" s="523"/>
      <c r="F370" s="523"/>
      <c r="G370" s="523"/>
      <c r="H370" s="523"/>
      <c r="I370" s="523"/>
      <c r="J370" s="523"/>
      <c r="K370" s="523"/>
      <c r="L370" s="523"/>
      <c r="M370" s="523"/>
      <c r="N370" s="523"/>
      <c r="O370" s="523"/>
      <c r="P370" s="557"/>
      <c r="HY370" s="353"/>
      <c r="HZ370" s="322"/>
      <c r="IA370" s="322"/>
      <c r="IB370" s="322"/>
      <c r="IC370" s="322"/>
      <c r="ID370" s="322"/>
      <c r="IF370" s="220"/>
      <c r="IG370" s="220"/>
      <c r="IH370" s="322"/>
      <c r="II370" s="220"/>
      <c r="IJ370" s="220"/>
      <c r="IK370" s="322"/>
      <c r="IL370" s="213" t="s">
        <v>793</v>
      </c>
      <c r="IM370" s="415"/>
      <c r="IN370" s="331"/>
      <c r="IP370" s="331"/>
    </row>
    <row r="371" spans="1:252" s="222" customFormat="1" ht="15" x14ac:dyDescent="0.25">
      <c r="A371" s="365"/>
      <c r="B371" s="364"/>
      <c r="C371" s="553" t="s">
        <v>154</v>
      </c>
      <c r="D371" s="553"/>
      <c r="E371" s="553"/>
      <c r="F371" s="553"/>
      <c r="G371" s="553"/>
      <c r="H371" s="363"/>
      <c r="I371" s="360"/>
      <c r="J371" s="360"/>
      <c r="K371" s="360"/>
      <c r="L371" s="362"/>
      <c r="M371" s="360"/>
      <c r="N371" s="362"/>
      <c r="O371" s="360"/>
      <c r="P371" s="359">
        <v>5790.25</v>
      </c>
      <c r="HY371" s="353"/>
      <c r="HZ371" s="322"/>
      <c r="IA371" s="322"/>
      <c r="IB371" s="322"/>
      <c r="IC371" s="322"/>
      <c r="ID371" s="322"/>
      <c r="IF371" s="220"/>
      <c r="IG371" s="220"/>
      <c r="IH371" s="322"/>
      <c r="II371" s="220"/>
      <c r="IJ371" s="220"/>
      <c r="IK371" s="322" t="s">
        <v>154</v>
      </c>
      <c r="IM371" s="415"/>
      <c r="IN371" s="331"/>
      <c r="IP371" s="331"/>
    </row>
    <row r="372" spans="1:252" s="222" customFormat="1" ht="15" x14ac:dyDescent="0.25">
      <c r="A372" s="544" t="s">
        <v>792</v>
      </c>
      <c r="B372" s="545"/>
      <c r="C372" s="545"/>
      <c r="D372" s="545"/>
      <c r="E372" s="545"/>
      <c r="F372" s="545"/>
      <c r="G372" s="545"/>
      <c r="H372" s="545"/>
      <c r="I372" s="545"/>
      <c r="J372" s="545"/>
      <c r="K372" s="545"/>
      <c r="L372" s="545"/>
      <c r="M372" s="545"/>
      <c r="N372" s="545"/>
      <c r="O372" s="545"/>
      <c r="P372" s="546"/>
      <c r="HY372" s="353"/>
      <c r="HZ372" s="322"/>
      <c r="IA372" s="322"/>
      <c r="IB372" s="322"/>
      <c r="IC372" s="322"/>
      <c r="ID372" s="322"/>
      <c r="IF372" s="220"/>
      <c r="IG372" s="220"/>
      <c r="IH372" s="322"/>
      <c r="II372" s="220"/>
      <c r="IJ372" s="220"/>
      <c r="IK372" s="322"/>
      <c r="IM372" s="415"/>
      <c r="IN372" s="331"/>
      <c r="IP372" s="331"/>
      <c r="IR372" s="353" t="s">
        <v>792</v>
      </c>
    </row>
    <row r="373" spans="1:252" s="222" customFormat="1" ht="22.5" x14ac:dyDescent="0.25">
      <c r="A373" s="379" t="s">
        <v>776</v>
      </c>
      <c r="B373" s="378" t="s">
        <v>791</v>
      </c>
      <c r="C373" s="554" t="s">
        <v>790</v>
      </c>
      <c r="D373" s="554"/>
      <c r="E373" s="554"/>
      <c r="F373" s="554"/>
      <c r="G373" s="554"/>
      <c r="H373" s="363" t="s">
        <v>764</v>
      </c>
      <c r="I373" s="360">
        <v>1.4</v>
      </c>
      <c r="J373" s="377">
        <v>1</v>
      </c>
      <c r="K373" s="385">
        <v>1.4</v>
      </c>
      <c r="L373" s="362"/>
      <c r="M373" s="360"/>
      <c r="N373" s="376"/>
      <c r="O373" s="360"/>
      <c r="P373" s="375"/>
      <c r="HY373" s="353"/>
      <c r="HZ373" s="322" t="s">
        <v>790</v>
      </c>
      <c r="IA373" s="322" t="s">
        <v>78</v>
      </c>
      <c r="IB373" s="322" t="s">
        <v>78</v>
      </c>
      <c r="IC373" s="322" t="s">
        <v>78</v>
      </c>
      <c r="ID373" s="322" t="s">
        <v>78</v>
      </c>
      <c r="IF373" s="220"/>
      <c r="IG373" s="220"/>
      <c r="IH373" s="322"/>
      <c r="II373" s="220"/>
      <c r="IJ373" s="220"/>
      <c r="IK373" s="322"/>
      <c r="IM373" s="415"/>
      <c r="IN373" s="331"/>
      <c r="IP373" s="331"/>
      <c r="IR373" s="353"/>
    </row>
    <row r="374" spans="1:252" s="222" customFormat="1" ht="15" x14ac:dyDescent="0.25">
      <c r="A374" s="384"/>
      <c r="B374" s="383"/>
      <c r="C374" s="523" t="s">
        <v>789</v>
      </c>
      <c r="D374" s="523"/>
      <c r="E374" s="523"/>
      <c r="F374" s="523"/>
      <c r="G374" s="523"/>
      <c r="H374" s="523"/>
      <c r="I374" s="523"/>
      <c r="J374" s="523"/>
      <c r="K374" s="523"/>
      <c r="L374" s="523"/>
      <c r="M374" s="523"/>
      <c r="N374" s="523"/>
      <c r="O374" s="523"/>
      <c r="P374" s="557"/>
      <c r="HY374" s="353"/>
      <c r="HZ374" s="322"/>
      <c r="IA374" s="322"/>
      <c r="IB374" s="322"/>
      <c r="IC374" s="322"/>
      <c r="ID374" s="322"/>
      <c r="IF374" s="220"/>
      <c r="IG374" s="220"/>
      <c r="IH374" s="322"/>
      <c r="II374" s="220"/>
      <c r="IJ374" s="220"/>
      <c r="IK374" s="322"/>
      <c r="IL374" s="213" t="s">
        <v>789</v>
      </c>
      <c r="IM374" s="415"/>
      <c r="IN374" s="331"/>
      <c r="IP374" s="331"/>
      <c r="IR374" s="353"/>
    </row>
    <row r="375" spans="1:252" s="222" customFormat="1" ht="22.5" x14ac:dyDescent="0.25">
      <c r="A375" s="423"/>
      <c r="B375" s="340" t="s">
        <v>1128</v>
      </c>
      <c r="C375" s="555" t="s">
        <v>1127</v>
      </c>
      <c r="D375" s="555"/>
      <c r="E375" s="555"/>
      <c r="F375" s="555"/>
      <c r="G375" s="555"/>
      <c r="H375" s="555"/>
      <c r="I375" s="555"/>
      <c r="J375" s="555"/>
      <c r="K375" s="555"/>
      <c r="L375" s="555"/>
      <c r="M375" s="555"/>
      <c r="N375" s="555"/>
      <c r="O375" s="555"/>
      <c r="P375" s="556"/>
      <c r="HY375" s="353"/>
      <c r="HZ375" s="322"/>
      <c r="IA375" s="322"/>
      <c r="IB375" s="322"/>
      <c r="IC375" s="322"/>
      <c r="ID375" s="322"/>
      <c r="IE375" s="213" t="s">
        <v>1127</v>
      </c>
      <c r="IF375" s="220"/>
      <c r="IG375" s="220"/>
      <c r="IH375" s="322"/>
      <c r="II375" s="220"/>
      <c r="IJ375" s="220"/>
      <c r="IK375" s="322"/>
      <c r="IM375" s="415"/>
      <c r="IN375" s="331"/>
      <c r="IP375" s="331"/>
      <c r="IR375" s="353"/>
    </row>
    <row r="376" spans="1:252" s="222" customFormat="1" ht="15" x14ac:dyDescent="0.25">
      <c r="A376" s="374"/>
      <c r="B376" s="369" t="s">
        <v>771</v>
      </c>
      <c r="C376" s="473" t="s">
        <v>770</v>
      </c>
      <c r="D376" s="473"/>
      <c r="E376" s="473"/>
      <c r="F376" s="473"/>
      <c r="G376" s="473"/>
      <c r="H376" s="368" t="s">
        <v>177</v>
      </c>
      <c r="I376" s="373">
        <v>9.27</v>
      </c>
      <c r="J376" s="373">
        <v>1.35</v>
      </c>
      <c r="K376" s="421">
        <v>17.520299999999999</v>
      </c>
      <c r="L376" s="212"/>
      <c r="M376" s="221"/>
      <c r="N376" s="372">
        <v>557.5</v>
      </c>
      <c r="O376" s="307"/>
      <c r="P376" s="366">
        <v>9767.57</v>
      </c>
      <c r="Q376" s="371"/>
      <c r="R376" s="371"/>
      <c r="HY376" s="353"/>
      <c r="HZ376" s="322"/>
      <c r="IA376" s="322"/>
      <c r="IB376" s="322"/>
      <c r="IC376" s="322"/>
      <c r="ID376" s="322"/>
      <c r="IF376" s="220" t="s">
        <v>770</v>
      </c>
      <c r="IG376" s="220"/>
      <c r="IH376" s="322"/>
      <c r="II376" s="220"/>
      <c r="IJ376" s="220"/>
      <c r="IK376" s="322"/>
      <c r="IM376" s="415"/>
      <c r="IN376" s="331"/>
      <c r="IP376" s="331"/>
      <c r="IR376" s="353"/>
    </row>
    <row r="377" spans="1:252" s="222" customFormat="1" ht="15" x14ac:dyDescent="0.25">
      <c r="A377" s="374"/>
      <c r="B377" s="369" t="s">
        <v>207</v>
      </c>
      <c r="C377" s="473" t="s">
        <v>206</v>
      </c>
      <c r="D377" s="473"/>
      <c r="E377" s="473"/>
      <c r="F377" s="473"/>
      <c r="G377" s="473"/>
      <c r="H377" s="368" t="s">
        <v>174</v>
      </c>
      <c r="I377" s="373">
        <v>0.17</v>
      </c>
      <c r="J377" s="373">
        <v>1.35</v>
      </c>
      <c r="K377" s="421">
        <v>0.32129999999999997</v>
      </c>
      <c r="L377" s="212"/>
      <c r="M377" s="221"/>
      <c r="N377" s="372">
        <v>1664.09</v>
      </c>
      <c r="O377" s="307"/>
      <c r="P377" s="366">
        <v>534.66999999999996</v>
      </c>
      <c r="Q377" s="371"/>
      <c r="R377" s="371"/>
      <c r="HY377" s="353"/>
      <c r="HZ377" s="322"/>
      <c r="IA377" s="322"/>
      <c r="IB377" s="322"/>
      <c r="IC377" s="322"/>
      <c r="ID377" s="322"/>
      <c r="IF377" s="220" t="s">
        <v>206</v>
      </c>
      <c r="IG377" s="220"/>
      <c r="IH377" s="322"/>
      <c r="II377" s="220"/>
      <c r="IJ377" s="220"/>
      <c r="IK377" s="322"/>
      <c r="IM377" s="415"/>
      <c r="IN377" s="331"/>
      <c r="IP377" s="331"/>
      <c r="IR377" s="353"/>
    </row>
    <row r="378" spans="1:252" s="222" customFormat="1" ht="15" x14ac:dyDescent="0.25">
      <c r="A378" s="370"/>
      <c r="B378" s="369" t="s">
        <v>205</v>
      </c>
      <c r="C378" s="473" t="s">
        <v>204</v>
      </c>
      <c r="D378" s="473"/>
      <c r="E378" s="473"/>
      <c r="F378" s="473"/>
      <c r="G378" s="473"/>
      <c r="H378" s="368" t="s">
        <v>177</v>
      </c>
      <c r="I378" s="373">
        <v>0.17</v>
      </c>
      <c r="J378" s="373">
        <v>1.35</v>
      </c>
      <c r="K378" s="421">
        <v>0.32129999999999997</v>
      </c>
      <c r="L378" s="219"/>
      <c r="M378" s="307"/>
      <c r="N378" s="425">
        <v>766.03</v>
      </c>
      <c r="O378" s="307"/>
      <c r="P378" s="381">
        <v>246.13</v>
      </c>
      <c r="HY378" s="353"/>
      <c r="HZ378" s="322"/>
      <c r="IA378" s="322"/>
      <c r="IB378" s="322"/>
      <c r="IC378" s="322"/>
      <c r="ID378" s="322"/>
      <c r="IF378" s="220"/>
      <c r="IG378" s="220" t="s">
        <v>204</v>
      </c>
      <c r="IH378" s="322"/>
      <c r="II378" s="220"/>
      <c r="IJ378" s="220"/>
      <c r="IK378" s="322"/>
      <c r="IM378" s="415"/>
      <c r="IN378" s="331"/>
      <c r="IP378" s="331"/>
      <c r="IR378" s="353"/>
    </row>
    <row r="379" spans="1:252" s="222" customFormat="1" ht="15" x14ac:dyDescent="0.25">
      <c r="A379" s="374"/>
      <c r="B379" s="369" t="s">
        <v>180</v>
      </c>
      <c r="C379" s="473" t="s">
        <v>179</v>
      </c>
      <c r="D379" s="473"/>
      <c r="E379" s="473"/>
      <c r="F379" s="473"/>
      <c r="G379" s="473"/>
      <c r="H379" s="368" t="s">
        <v>174</v>
      </c>
      <c r="I379" s="373">
        <v>0.17</v>
      </c>
      <c r="J379" s="373">
        <v>1.35</v>
      </c>
      <c r="K379" s="421">
        <v>0.32129999999999997</v>
      </c>
      <c r="L379" s="212"/>
      <c r="M379" s="221"/>
      <c r="N379" s="372">
        <v>657.75</v>
      </c>
      <c r="O379" s="307"/>
      <c r="P379" s="366">
        <v>211.34</v>
      </c>
      <c r="Q379" s="371"/>
      <c r="R379" s="371"/>
      <c r="HY379" s="353"/>
      <c r="HZ379" s="322"/>
      <c r="IA379" s="322"/>
      <c r="IB379" s="322"/>
      <c r="IC379" s="322"/>
      <c r="ID379" s="322"/>
      <c r="IF379" s="220" t="s">
        <v>179</v>
      </c>
      <c r="IG379" s="220"/>
      <c r="IH379" s="322"/>
      <c r="II379" s="220"/>
      <c r="IJ379" s="220"/>
      <c r="IK379" s="322"/>
      <c r="IM379" s="415"/>
      <c r="IN379" s="331"/>
      <c r="IP379" s="331"/>
      <c r="IR379" s="353"/>
    </row>
    <row r="380" spans="1:252" s="222" customFormat="1" ht="15" x14ac:dyDescent="0.25">
      <c r="A380" s="370"/>
      <c r="B380" s="369" t="s">
        <v>178</v>
      </c>
      <c r="C380" s="473" t="s">
        <v>176</v>
      </c>
      <c r="D380" s="473"/>
      <c r="E380" s="473"/>
      <c r="F380" s="473"/>
      <c r="G380" s="473"/>
      <c r="H380" s="368" t="s">
        <v>177</v>
      </c>
      <c r="I380" s="373">
        <v>0.17</v>
      </c>
      <c r="J380" s="373">
        <v>1.35</v>
      </c>
      <c r="K380" s="421">
        <v>0.32129999999999997</v>
      </c>
      <c r="L380" s="219"/>
      <c r="M380" s="307"/>
      <c r="N380" s="425">
        <v>570.26</v>
      </c>
      <c r="O380" s="307"/>
      <c r="P380" s="381">
        <v>183.22</v>
      </c>
      <c r="HY380" s="353"/>
      <c r="HZ380" s="322"/>
      <c r="IA380" s="322"/>
      <c r="IB380" s="322"/>
      <c r="IC380" s="322"/>
      <c r="ID380" s="322"/>
      <c r="IF380" s="220"/>
      <c r="IG380" s="220" t="s">
        <v>176</v>
      </c>
      <c r="IH380" s="322"/>
      <c r="II380" s="220"/>
      <c r="IJ380" s="220"/>
      <c r="IK380" s="322"/>
      <c r="IM380" s="415"/>
      <c r="IN380" s="331"/>
      <c r="IP380" s="331"/>
      <c r="IR380" s="353"/>
    </row>
    <row r="381" spans="1:252" s="222" customFormat="1" ht="22.5" x14ac:dyDescent="0.25">
      <c r="A381" s="374"/>
      <c r="B381" s="369" t="s">
        <v>686</v>
      </c>
      <c r="C381" s="473" t="s">
        <v>685</v>
      </c>
      <c r="D381" s="473"/>
      <c r="E381" s="473"/>
      <c r="F381" s="473"/>
      <c r="G381" s="473"/>
      <c r="H381" s="368" t="s">
        <v>174</v>
      </c>
      <c r="I381" s="373">
        <v>1.51</v>
      </c>
      <c r="J381" s="373">
        <v>1.35</v>
      </c>
      <c r="K381" s="421">
        <v>2.8538999999999999</v>
      </c>
      <c r="L381" s="212"/>
      <c r="M381" s="221"/>
      <c r="N381" s="372">
        <v>46.36</v>
      </c>
      <c r="O381" s="307"/>
      <c r="P381" s="366">
        <v>132.31</v>
      </c>
      <c r="Q381" s="371"/>
      <c r="R381" s="371"/>
      <c r="HY381" s="353"/>
      <c r="HZ381" s="322"/>
      <c r="IA381" s="322"/>
      <c r="IB381" s="322"/>
      <c r="IC381" s="322"/>
      <c r="ID381" s="322"/>
      <c r="IF381" s="220" t="s">
        <v>685</v>
      </c>
      <c r="IG381" s="220"/>
      <c r="IH381" s="322"/>
      <c r="II381" s="220"/>
      <c r="IJ381" s="220"/>
      <c r="IK381" s="322"/>
      <c r="IM381" s="415"/>
      <c r="IN381" s="331"/>
      <c r="IP381" s="331"/>
      <c r="IR381" s="353"/>
    </row>
    <row r="382" spans="1:252" s="222" customFormat="1" ht="22.5" x14ac:dyDescent="0.25">
      <c r="A382" s="374"/>
      <c r="B382" s="369" t="s">
        <v>172</v>
      </c>
      <c r="C382" s="473" t="s">
        <v>170</v>
      </c>
      <c r="D382" s="473"/>
      <c r="E382" s="473"/>
      <c r="F382" s="473"/>
      <c r="G382" s="473"/>
      <c r="H382" s="368" t="s">
        <v>171</v>
      </c>
      <c r="I382" s="373">
        <v>0.65</v>
      </c>
      <c r="J382" s="307"/>
      <c r="K382" s="373">
        <v>0.91</v>
      </c>
      <c r="L382" s="419">
        <v>155.63</v>
      </c>
      <c r="M382" s="418">
        <v>0.81</v>
      </c>
      <c r="N382" s="372">
        <v>126.06</v>
      </c>
      <c r="O382" s="307"/>
      <c r="P382" s="366">
        <v>114.71</v>
      </c>
      <c r="Q382" s="371"/>
      <c r="R382" s="371"/>
      <c r="HY382" s="353"/>
      <c r="HZ382" s="322"/>
      <c r="IA382" s="322"/>
      <c r="IB382" s="322"/>
      <c r="IC382" s="322"/>
      <c r="ID382" s="322"/>
      <c r="IF382" s="220" t="s">
        <v>170</v>
      </c>
      <c r="IG382" s="220"/>
      <c r="IH382" s="322"/>
      <c r="II382" s="220"/>
      <c r="IJ382" s="220"/>
      <c r="IK382" s="322"/>
      <c r="IM382" s="415"/>
      <c r="IN382" s="331"/>
      <c r="IP382" s="331"/>
      <c r="IR382" s="353"/>
    </row>
    <row r="383" spans="1:252" s="222" customFormat="1" ht="22.5" x14ac:dyDescent="0.25">
      <c r="A383" s="374"/>
      <c r="B383" s="369" t="s">
        <v>783</v>
      </c>
      <c r="C383" s="473" t="s">
        <v>782</v>
      </c>
      <c r="D383" s="473"/>
      <c r="E383" s="473"/>
      <c r="F383" s="473"/>
      <c r="G383" s="473"/>
      <c r="H383" s="368" t="s">
        <v>171</v>
      </c>
      <c r="I383" s="367">
        <v>2</v>
      </c>
      <c r="J383" s="307"/>
      <c r="K383" s="380">
        <v>2.8</v>
      </c>
      <c r="L383" s="419">
        <v>911.56</v>
      </c>
      <c r="M383" s="418">
        <v>1.29</v>
      </c>
      <c r="N383" s="372">
        <v>1175.9100000000001</v>
      </c>
      <c r="O383" s="307"/>
      <c r="P383" s="366">
        <v>3292.55</v>
      </c>
      <c r="Q383" s="371"/>
      <c r="R383" s="371"/>
      <c r="HY383" s="353"/>
      <c r="HZ383" s="322"/>
      <c r="IA383" s="322"/>
      <c r="IB383" s="322"/>
      <c r="IC383" s="322"/>
      <c r="ID383" s="322"/>
      <c r="IF383" s="220" t="s">
        <v>782</v>
      </c>
      <c r="IG383" s="220"/>
      <c r="IH383" s="322"/>
      <c r="II383" s="220"/>
      <c r="IJ383" s="220"/>
      <c r="IK383" s="322"/>
      <c r="IM383" s="415"/>
      <c r="IN383" s="331"/>
      <c r="IP383" s="331"/>
      <c r="IR383" s="353"/>
    </row>
    <row r="384" spans="1:252" s="222" customFormat="1" ht="15" x14ac:dyDescent="0.25">
      <c r="A384" s="341"/>
      <c r="B384" s="340"/>
      <c r="C384" s="553" t="s">
        <v>166</v>
      </c>
      <c r="D384" s="553"/>
      <c r="E384" s="553"/>
      <c r="F384" s="553"/>
      <c r="G384" s="553"/>
      <c r="H384" s="363"/>
      <c r="I384" s="360"/>
      <c r="J384" s="360"/>
      <c r="K384" s="360"/>
      <c r="L384" s="362"/>
      <c r="M384" s="360"/>
      <c r="N384" s="361"/>
      <c r="O384" s="360"/>
      <c r="P384" s="359">
        <v>14482.5</v>
      </c>
      <c r="Q384" s="371"/>
      <c r="R384" s="371"/>
      <c r="HY384" s="353"/>
      <c r="HZ384" s="322"/>
      <c r="IA384" s="322"/>
      <c r="IB384" s="322"/>
      <c r="IC384" s="322"/>
      <c r="ID384" s="322"/>
      <c r="IF384" s="220"/>
      <c r="IG384" s="220"/>
      <c r="IH384" s="322" t="s">
        <v>166</v>
      </c>
      <c r="II384" s="220"/>
      <c r="IJ384" s="220"/>
      <c r="IK384" s="322"/>
      <c r="IM384" s="415"/>
      <c r="IN384" s="331"/>
      <c r="IP384" s="331"/>
      <c r="IR384" s="353"/>
    </row>
    <row r="385" spans="1:252" s="222" customFormat="1" ht="15" x14ac:dyDescent="0.25">
      <c r="A385" s="370" t="s">
        <v>760</v>
      </c>
      <c r="B385" s="369" t="s">
        <v>679</v>
      </c>
      <c r="C385" s="473" t="s">
        <v>678</v>
      </c>
      <c r="D385" s="473"/>
      <c r="E385" s="473"/>
      <c r="F385" s="473"/>
      <c r="G385" s="473"/>
      <c r="H385" s="368" t="s">
        <v>161</v>
      </c>
      <c r="I385" s="367">
        <v>2</v>
      </c>
      <c r="J385" s="307"/>
      <c r="K385" s="367">
        <v>2</v>
      </c>
      <c r="L385" s="219"/>
      <c r="M385" s="307"/>
      <c r="N385" s="219"/>
      <c r="O385" s="307"/>
      <c r="P385" s="381">
        <v>144.69999999999999</v>
      </c>
      <c r="HY385" s="353"/>
      <c r="HZ385" s="322"/>
      <c r="IA385" s="322"/>
      <c r="IB385" s="322"/>
      <c r="IC385" s="322"/>
      <c r="ID385" s="322"/>
      <c r="IF385" s="220"/>
      <c r="IG385" s="220"/>
      <c r="IH385" s="322"/>
      <c r="II385" s="220" t="s">
        <v>678</v>
      </c>
      <c r="IJ385" s="220"/>
      <c r="IK385" s="322"/>
      <c r="IM385" s="415"/>
      <c r="IN385" s="331"/>
      <c r="IP385" s="331"/>
      <c r="IR385" s="353"/>
    </row>
    <row r="386" spans="1:252" s="222" customFormat="1" ht="15" x14ac:dyDescent="0.25">
      <c r="A386" s="370"/>
      <c r="B386" s="369"/>
      <c r="C386" s="473" t="s">
        <v>165</v>
      </c>
      <c r="D386" s="473"/>
      <c r="E386" s="473"/>
      <c r="F386" s="473"/>
      <c r="G386" s="473"/>
      <c r="H386" s="368"/>
      <c r="I386" s="307"/>
      <c r="J386" s="307"/>
      <c r="K386" s="307"/>
      <c r="L386" s="219"/>
      <c r="M386" s="307"/>
      <c r="N386" s="219"/>
      <c r="O386" s="307"/>
      <c r="P386" s="366">
        <v>10196.92</v>
      </c>
      <c r="HY386" s="353"/>
      <c r="HZ386" s="322"/>
      <c r="IA386" s="322"/>
      <c r="IB386" s="322"/>
      <c r="IC386" s="322"/>
      <c r="ID386" s="322"/>
      <c r="IF386" s="220"/>
      <c r="IG386" s="220"/>
      <c r="IH386" s="322"/>
      <c r="II386" s="220"/>
      <c r="IJ386" s="220" t="s">
        <v>165</v>
      </c>
      <c r="IK386" s="322"/>
      <c r="IM386" s="415"/>
      <c r="IN386" s="331"/>
      <c r="IP386" s="331"/>
      <c r="IR386" s="353"/>
    </row>
    <row r="387" spans="1:252" s="222" customFormat="1" ht="15" x14ac:dyDescent="0.25">
      <c r="A387" s="370"/>
      <c r="B387" s="369" t="s">
        <v>677</v>
      </c>
      <c r="C387" s="473" t="s">
        <v>676</v>
      </c>
      <c r="D387" s="473"/>
      <c r="E387" s="473"/>
      <c r="F387" s="473"/>
      <c r="G387" s="473"/>
      <c r="H387" s="368" t="s">
        <v>161</v>
      </c>
      <c r="I387" s="367">
        <v>97</v>
      </c>
      <c r="J387" s="307"/>
      <c r="K387" s="367">
        <v>97</v>
      </c>
      <c r="L387" s="219"/>
      <c r="M387" s="307"/>
      <c r="N387" s="219"/>
      <c r="O387" s="307"/>
      <c r="P387" s="366">
        <v>9891.01</v>
      </c>
      <c r="HY387" s="353"/>
      <c r="HZ387" s="322"/>
      <c r="IA387" s="322"/>
      <c r="IB387" s="322"/>
      <c r="IC387" s="322"/>
      <c r="ID387" s="322"/>
      <c r="IF387" s="220"/>
      <c r="IG387" s="220"/>
      <c r="IH387" s="322"/>
      <c r="II387" s="220"/>
      <c r="IJ387" s="220" t="s">
        <v>676</v>
      </c>
      <c r="IK387" s="322"/>
      <c r="IM387" s="415"/>
      <c r="IN387" s="331"/>
      <c r="IP387" s="331"/>
      <c r="IR387" s="353"/>
    </row>
    <row r="388" spans="1:252" s="222" customFormat="1" ht="15" x14ac:dyDescent="0.25">
      <c r="A388" s="370"/>
      <c r="B388" s="369" t="s">
        <v>675</v>
      </c>
      <c r="C388" s="473" t="s">
        <v>674</v>
      </c>
      <c r="D388" s="473"/>
      <c r="E388" s="473"/>
      <c r="F388" s="473"/>
      <c r="G388" s="473"/>
      <c r="H388" s="368" t="s">
        <v>161</v>
      </c>
      <c r="I388" s="367">
        <v>51</v>
      </c>
      <c r="J388" s="307"/>
      <c r="K388" s="367">
        <v>51</v>
      </c>
      <c r="L388" s="219"/>
      <c r="M388" s="307"/>
      <c r="N388" s="219"/>
      <c r="O388" s="307"/>
      <c r="P388" s="366">
        <v>5200.43</v>
      </c>
      <c r="HY388" s="353"/>
      <c r="HZ388" s="322"/>
      <c r="IA388" s="322"/>
      <c r="IB388" s="322"/>
      <c r="IC388" s="322"/>
      <c r="ID388" s="322"/>
      <c r="IF388" s="220"/>
      <c r="IG388" s="220"/>
      <c r="IH388" s="322"/>
      <c r="II388" s="220"/>
      <c r="IJ388" s="220" t="s">
        <v>674</v>
      </c>
      <c r="IK388" s="322"/>
      <c r="IM388" s="415"/>
      <c r="IN388" s="331"/>
      <c r="IP388" s="331"/>
      <c r="IR388" s="353"/>
    </row>
    <row r="389" spans="1:252" s="222" customFormat="1" ht="15" x14ac:dyDescent="0.25">
      <c r="A389" s="365"/>
      <c r="B389" s="364"/>
      <c r="C389" s="553" t="s">
        <v>154</v>
      </c>
      <c r="D389" s="553"/>
      <c r="E389" s="553"/>
      <c r="F389" s="553"/>
      <c r="G389" s="553"/>
      <c r="H389" s="363"/>
      <c r="I389" s="360"/>
      <c r="J389" s="360"/>
      <c r="K389" s="360"/>
      <c r="L389" s="362"/>
      <c r="M389" s="360"/>
      <c r="N389" s="361">
        <v>21227.599999999999</v>
      </c>
      <c r="O389" s="360"/>
      <c r="P389" s="359">
        <v>29718.639999999999</v>
      </c>
      <c r="HY389" s="353"/>
      <c r="HZ389" s="322"/>
      <c r="IA389" s="322"/>
      <c r="IB389" s="322"/>
      <c r="IC389" s="322"/>
      <c r="ID389" s="322"/>
      <c r="IF389" s="220"/>
      <c r="IG389" s="220"/>
      <c r="IH389" s="322"/>
      <c r="II389" s="220"/>
      <c r="IJ389" s="220"/>
      <c r="IK389" s="322" t="s">
        <v>154</v>
      </c>
      <c r="IM389" s="415"/>
      <c r="IN389" s="331"/>
      <c r="IP389" s="331"/>
      <c r="IR389" s="353"/>
    </row>
    <row r="390" spans="1:252" s="222" customFormat="1" ht="56.25" x14ac:dyDescent="0.25">
      <c r="A390" s="379" t="s">
        <v>504</v>
      </c>
      <c r="B390" s="378" t="s">
        <v>158</v>
      </c>
      <c r="C390" s="554" t="s">
        <v>156</v>
      </c>
      <c r="D390" s="554"/>
      <c r="E390" s="554"/>
      <c r="F390" s="554"/>
      <c r="G390" s="554"/>
      <c r="H390" s="363" t="s">
        <v>157</v>
      </c>
      <c r="I390" s="360">
        <v>0.15708</v>
      </c>
      <c r="J390" s="377">
        <v>1</v>
      </c>
      <c r="K390" s="437">
        <v>0.15708</v>
      </c>
      <c r="L390" s="361">
        <v>70842.5</v>
      </c>
      <c r="M390" s="417">
        <v>0.62</v>
      </c>
      <c r="N390" s="416">
        <v>43922.35</v>
      </c>
      <c r="O390" s="360"/>
      <c r="P390" s="359">
        <v>6899.32</v>
      </c>
      <c r="HY390" s="353"/>
      <c r="HZ390" s="322" t="s">
        <v>156</v>
      </c>
      <c r="IA390" s="322" t="s">
        <v>78</v>
      </c>
      <c r="IB390" s="322" t="s">
        <v>78</v>
      </c>
      <c r="IC390" s="322" t="s">
        <v>78</v>
      </c>
      <c r="ID390" s="322" t="s">
        <v>78</v>
      </c>
      <c r="IF390" s="220"/>
      <c r="IG390" s="220"/>
      <c r="IH390" s="322"/>
      <c r="II390" s="220"/>
      <c r="IJ390" s="220"/>
      <c r="IK390" s="322"/>
      <c r="IM390" s="415"/>
      <c r="IN390" s="331"/>
      <c r="IP390" s="331"/>
      <c r="IR390" s="353"/>
    </row>
    <row r="391" spans="1:252" s="222" customFormat="1" ht="15" x14ac:dyDescent="0.25">
      <c r="A391" s="384"/>
      <c r="B391" s="383"/>
      <c r="C391" s="523" t="s">
        <v>787</v>
      </c>
      <c r="D391" s="523"/>
      <c r="E391" s="523"/>
      <c r="F391" s="523"/>
      <c r="G391" s="523"/>
      <c r="H391" s="523"/>
      <c r="I391" s="523"/>
      <c r="J391" s="523"/>
      <c r="K391" s="523"/>
      <c r="L391" s="523"/>
      <c r="M391" s="523"/>
      <c r="N391" s="523"/>
      <c r="O391" s="523"/>
      <c r="P391" s="557"/>
      <c r="HY391" s="353"/>
      <c r="HZ391" s="322"/>
      <c r="IA391" s="322"/>
      <c r="IB391" s="322"/>
      <c r="IC391" s="322"/>
      <c r="ID391" s="322"/>
      <c r="IF391" s="220"/>
      <c r="IG391" s="220"/>
      <c r="IH391" s="322"/>
      <c r="II391" s="220"/>
      <c r="IJ391" s="220"/>
      <c r="IK391" s="322"/>
      <c r="IL391" s="213" t="s">
        <v>787</v>
      </c>
      <c r="IM391" s="415"/>
      <c r="IN391" s="331"/>
      <c r="IP391" s="331"/>
      <c r="IR391" s="353"/>
    </row>
    <row r="392" spans="1:252" s="222" customFormat="1" ht="15" x14ac:dyDescent="0.25">
      <c r="A392" s="365"/>
      <c r="B392" s="364"/>
      <c r="C392" s="553" t="s">
        <v>154</v>
      </c>
      <c r="D392" s="553"/>
      <c r="E392" s="553"/>
      <c r="F392" s="553"/>
      <c r="G392" s="553"/>
      <c r="H392" s="363"/>
      <c r="I392" s="360"/>
      <c r="J392" s="360"/>
      <c r="K392" s="360"/>
      <c r="L392" s="362"/>
      <c r="M392" s="360"/>
      <c r="N392" s="362"/>
      <c r="O392" s="360"/>
      <c r="P392" s="359">
        <v>6899.32</v>
      </c>
      <c r="HY392" s="353"/>
      <c r="HZ392" s="322"/>
      <c r="IA392" s="322"/>
      <c r="IB392" s="322"/>
      <c r="IC392" s="322"/>
      <c r="ID392" s="322"/>
      <c r="IF392" s="220"/>
      <c r="IG392" s="220"/>
      <c r="IH392" s="322"/>
      <c r="II392" s="220"/>
      <c r="IJ392" s="220"/>
      <c r="IK392" s="322" t="s">
        <v>154</v>
      </c>
      <c r="IM392" s="415"/>
      <c r="IN392" s="331"/>
      <c r="IP392" s="331"/>
      <c r="IR392" s="353"/>
    </row>
    <row r="393" spans="1:252" s="222" customFormat="1" ht="22.5" x14ac:dyDescent="0.25">
      <c r="A393" s="379" t="s">
        <v>502</v>
      </c>
      <c r="B393" s="378" t="s">
        <v>786</v>
      </c>
      <c r="C393" s="554" t="s">
        <v>785</v>
      </c>
      <c r="D393" s="554"/>
      <c r="E393" s="554"/>
      <c r="F393" s="554"/>
      <c r="G393" s="554"/>
      <c r="H393" s="363" t="s">
        <v>774</v>
      </c>
      <c r="I393" s="360">
        <v>0.42</v>
      </c>
      <c r="J393" s="377">
        <v>1</v>
      </c>
      <c r="K393" s="417">
        <v>0.42</v>
      </c>
      <c r="L393" s="362"/>
      <c r="M393" s="360"/>
      <c r="N393" s="376"/>
      <c r="O393" s="360"/>
      <c r="P393" s="375"/>
      <c r="HY393" s="353"/>
      <c r="HZ393" s="322" t="s">
        <v>785</v>
      </c>
      <c r="IA393" s="322" t="s">
        <v>78</v>
      </c>
      <c r="IB393" s="322" t="s">
        <v>78</v>
      </c>
      <c r="IC393" s="322" t="s">
        <v>78</v>
      </c>
      <c r="ID393" s="322" t="s">
        <v>78</v>
      </c>
      <c r="IF393" s="220"/>
      <c r="IG393" s="220"/>
      <c r="IH393" s="322"/>
      <c r="II393" s="220"/>
      <c r="IJ393" s="220"/>
      <c r="IK393" s="322"/>
      <c r="IM393" s="415"/>
      <c r="IN393" s="331"/>
      <c r="IP393" s="331"/>
      <c r="IR393" s="353"/>
    </row>
    <row r="394" spans="1:252" s="222" customFormat="1" ht="15" x14ac:dyDescent="0.25">
      <c r="A394" s="384"/>
      <c r="B394" s="383"/>
      <c r="C394" s="523" t="s">
        <v>784</v>
      </c>
      <c r="D394" s="523"/>
      <c r="E394" s="523"/>
      <c r="F394" s="523"/>
      <c r="G394" s="523"/>
      <c r="H394" s="523"/>
      <c r="I394" s="523"/>
      <c r="J394" s="523"/>
      <c r="K394" s="523"/>
      <c r="L394" s="523"/>
      <c r="M394" s="523"/>
      <c r="N394" s="523"/>
      <c r="O394" s="523"/>
      <c r="P394" s="557"/>
      <c r="HY394" s="353"/>
      <c r="HZ394" s="322"/>
      <c r="IA394" s="322"/>
      <c r="IB394" s="322"/>
      <c r="IC394" s="322"/>
      <c r="ID394" s="322"/>
      <c r="IF394" s="220"/>
      <c r="IG394" s="220"/>
      <c r="IH394" s="322"/>
      <c r="II394" s="220"/>
      <c r="IJ394" s="220"/>
      <c r="IK394" s="322"/>
      <c r="IL394" s="213" t="s">
        <v>784</v>
      </c>
      <c r="IM394" s="415"/>
      <c r="IN394" s="331"/>
      <c r="IP394" s="331"/>
      <c r="IR394" s="353"/>
    </row>
    <row r="395" spans="1:252" s="222" customFormat="1" ht="22.5" x14ac:dyDescent="0.25">
      <c r="A395" s="423"/>
      <c r="B395" s="340" t="s">
        <v>1128</v>
      </c>
      <c r="C395" s="555" t="s">
        <v>1127</v>
      </c>
      <c r="D395" s="555"/>
      <c r="E395" s="555"/>
      <c r="F395" s="555"/>
      <c r="G395" s="555"/>
      <c r="H395" s="555"/>
      <c r="I395" s="555"/>
      <c r="J395" s="555"/>
      <c r="K395" s="555"/>
      <c r="L395" s="555"/>
      <c r="M395" s="555"/>
      <c r="N395" s="555"/>
      <c r="O395" s="555"/>
      <c r="P395" s="556"/>
      <c r="HY395" s="353"/>
      <c r="HZ395" s="322"/>
      <c r="IA395" s="322"/>
      <c r="IB395" s="322"/>
      <c r="IC395" s="322"/>
      <c r="ID395" s="322"/>
      <c r="IE395" s="213" t="s">
        <v>1127</v>
      </c>
      <c r="IF395" s="220"/>
      <c r="IG395" s="220"/>
      <c r="IH395" s="322"/>
      <c r="II395" s="220"/>
      <c r="IJ395" s="220"/>
      <c r="IK395" s="322"/>
      <c r="IM395" s="415"/>
      <c r="IN395" s="331"/>
      <c r="IP395" s="331"/>
      <c r="IR395" s="353"/>
    </row>
    <row r="396" spans="1:252" s="222" customFormat="1" ht="15" x14ac:dyDescent="0.25">
      <c r="A396" s="374"/>
      <c r="B396" s="369" t="s">
        <v>771</v>
      </c>
      <c r="C396" s="473" t="s">
        <v>770</v>
      </c>
      <c r="D396" s="473"/>
      <c r="E396" s="473"/>
      <c r="F396" s="473"/>
      <c r="G396" s="473"/>
      <c r="H396" s="368" t="s">
        <v>177</v>
      </c>
      <c r="I396" s="380">
        <v>14.4</v>
      </c>
      <c r="J396" s="373">
        <v>1.35</v>
      </c>
      <c r="K396" s="421">
        <v>8.1647999999999996</v>
      </c>
      <c r="L396" s="212"/>
      <c r="M396" s="221"/>
      <c r="N396" s="372">
        <v>557.5</v>
      </c>
      <c r="O396" s="307"/>
      <c r="P396" s="366">
        <v>4551.88</v>
      </c>
      <c r="Q396" s="371"/>
      <c r="R396" s="371"/>
      <c r="HY396" s="353"/>
      <c r="HZ396" s="322"/>
      <c r="IA396" s="322"/>
      <c r="IB396" s="322"/>
      <c r="IC396" s="322"/>
      <c r="ID396" s="322"/>
      <c r="IF396" s="220" t="s">
        <v>770</v>
      </c>
      <c r="IG396" s="220"/>
      <c r="IH396" s="322"/>
      <c r="II396" s="220"/>
      <c r="IJ396" s="220"/>
      <c r="IK396" s="322"/>
      <c r="IM396" s="415"/>
      <c r="IN396" s="331"/>
      <c r="IP396" s="331"/>
      <c r="IR396" s="353"/>
    </row>
    <row r="397" spans="1:252" s="222" customFormat="1" ht="15" x14ac:dyDescent="0.25">
      <c r="A397" s="374"/>
      <c r="B397" s="369" t="s">
        <v>207</v>
      </c>
      <c r="C397" s="473" t="s">
        <v>206</v>
      </c>
      <c r="D397" s="473"/>
      <c r="E397" s="473"/>
      <c r="F397" s="473"/>
      <c r="G397" s="473"/>
      <c r="H397" s="368" t="s">
        <v>174</v>
      </c>
      <c r="I397" s="380">
        <v>0.2</v>
      </c>
      <c r="J397" s="373">
        <v>1.35</v>
      </c>
      <c r="K397" s="421">
        <v>0.1134</v>
      </c>
      <c r="L397" s="212"/>
      <c r="M397" s="221"/>
      <c r="N397" s="372">
        <v>1664.09</v>
      </c>
      <c r="O397" s="307"/>
      <c r="P397" s="366">
        <v>188.71</v>
      </c>
      <c r="Q397" s="371"/>
      <c r="R397" s="371"/>
      <c r="HY397" s="353"/>
      <c r="HZ397" s="322"/>
      <c r="IA397" s="322"/>
      <c r="IB397" s="322"/>
      <c r="IC397" s="322"/>
      <c r="ID397" s="322"/>
      <c r="IF397" s="220" t="s">
        <v>206</v>
      </c>
      <c r="IG397" s="220"/>
      <c r="IH397" s="322"/>
      <c r="II397" s="220"/>
      <c r="IJ397" s="220"/>
      <c r="IK397" s="322"/>
      <c r="IM397" s="415"/>
      <c r="IN397" s="331"/>
      <c r="IP397" s="331"/>
      <c r="IR397" s="353"/>
    </row>
    <row r="398" spans="1:252" s="222" customFormat="1" ht="15" x14ac:dyDescent="0.25">
      <c r="A398" s="370"/>
      <c r="B398" s="369" t="s">
        <v>205</v>
      </c>
      <c r="C398" s="473" t="s">
        <v>204</v>
      </c>
      <c r="D398" s="473"/>
      <c r="E398" s="473"/>
      <c r="F398" s="473"/>
      <c r="G398" s="473"/>
      <c r="H398" s="368" t="s">
        <v>177</v>
      </c>
      <c r="I398" s="380">
        <v>0.2</v>
      </c>
      <c r="J398" s="373">
        <v>1.35</v>
      </c>
      <c r="K398" s="421">
        <v>0.1134</v>
      </c>
      <c r="L398" s="219"/>
      <c r="M398" s="307"/>
      <c r="N398" s="425">
        <v>766.03</v>
      </c>
      <c r="O398" s="307"/>
      <c r="P398" s="381">
        <v>86.87</v>
      </c>
      <c r="HY398" s="353"/>
      <c r="HZ398" s="322"/>
      <c r="IA398" s="322"/>
      <c r="IB398" s="322"/>
      <c r="IC398" s="322"/>
      <c r="ID398" s="322"/>
      <c r="IF398" s="220"/>
      <c r="IG398" s="220" t="s">
        <v>204</v>
      </c>
      <c r="IH398" s="322"/>
      <c r="II398" s="220"/>
      <c r="IJ398" s="220"/>
      <c r="IK398" s="322"/>
      <c r="IM398" s="415"/>
      <c r="IN398" s="331"/>
      <c r="IP398" s="331"/>
      <c r="IR398" s="353"/>
    </row>
    <row r="399" spans="1:252" s="222" customFormat="1" ht="15" x14ac:dyDescent="0.25">
      <c r="A399" s="374"/>
      <c r="B399" s="369" t="s">
        <v>180</v>
      </c>
      <c r="C399" s="473" t="s">
        <v>179</v>
      </c>
      <c r="D399" s="473"/>
      <c r="E399" s="473"/>
      <c r="F399" s="473"/>
      <c r="G399" s="473"/>
      <c r="H399" s="368" t="s">
        <v>174</v>
      </c>
      <c r="I399" s="380">
        <v>0.2</v>
      </c>
      <c r="J399" s="373">
        <v>1.35</v>
      </c>
      <c r="K399" s="421">
        <v>0.1134</v>
      </c>
      <c r="L399" s="212"/>
      <c r="M399" s="221"/>
      <c r="N399" s="372">
        <v>657.75</v>
      </c>
      <c r="O399" s="307"/>
      <c r="P399" s="366">
        <v>74.59</v>
      </c>
      <c r="Q399" s="371"/>
      <c r="R399" s="371"/>
      <c r="HY399" s="353"/>
      <c r="HZ399" s="322"/>
      <c r="IA399" s="322"/>
      <c r="IB399" s="322"/>
      <c r="IC399" s="322"/>
      <c r="ID399" s="322"/>
      <c r="IF399" s="220" t="s">
        <v>179</v>
      </c>
      <c r="IG399" s="220"/>
      <c r="IH399" s="322"/>
      <c r="II399" s="220"/>
      <c r="IJ399" s="220"/>
      <c r="IK399" s="322"/>
      <c r="IM399" s="415"/>
      <c r="IN399" s="331"/>
      <c r="IP399" s="331"/>
      <c r="IR399" s="353"/>
    </row>
    <row r="400" spans="1:252" s="222" customFormat="1" ht="15" x14ac:dyDescent="0.25">
      <c r="A400" s="370"/>
      <c r="B400" s="369" t="s">
        <v>178</v>
      </c>
      <c r="C400" s="473" t="s">
        <v>176</v>
      </c>
      <c r="D400" s="473"/>
      <c r="E400" s="473"/>
      <c r="F400" s="473"/>
      <c r="G400" s="473"/>
      <c r="H400" s="368" t="s">
        <v>177</v>
      </c>
      <c r="I400" s="380">
        <v>0.2</v>
      </c>
      <c r="J400" s="373">
        <v>1.35</v>
      </c>
      <c r="K400" s="421">
        <v>0.1134</v>
      </c>
      <c r="L400" s="219"/>
      <c r="M400" s="307"/>
      <c r="N400" s="425">
        <v>570.26</v>
      </c>
      <c r="O400" s="307"/>
      <c r="P400" s="381">
        <v>64.67</v>
      </c>
      <c r="HY400" s="353"/>
      <c r="HZ400" s="322"/>
      <c r="IA400" s="322"/>
      <c r="IB400" s="322"/>
      <c r="IC400" s="322"/>
      <c r="ID400" s="322"/>
      <c r="IF400" s="220"/>
      <c r="IG400" s="220" t="s">
        <v>176</v>
      </c>
      <c r="IH400" s="322"/>
      <c r="II400" s="220"/>
      <c r="IJ400" s="220"/>
      <c r="IK400" s="322"/>
      <c r="IM400" s="415"/>
      <c r="IN400" s="331"/>
      <c r="IP400" s="331"/>
      <c r="IR400" s="353"/>
    </row>
    <row r="401" spans="1:252" s="222" customFormat="1" ht="22.5" x14ac:dyDescent="0.25">
      <c r="A401" s="374"/>
      <c r="B401" s="369" t="s">
        <v>686</v>
      </c>
      <c r="C401" s="473" t="s">
        <v>685</v>
      </c>
      <c r="D401" s="473"/>
      <c r="E401" s="473"/>
      <c r="F401" s="473"/>
      <c r="G401" s="473"/>
      <c r="H401" s="368" t="s">
        <v>174</v>
      </c>
      <c r="I401" s="380">
        <v>2.7</v>
      </c>
      <c r="J401" s="373">
        <v>1.35</v>
      </c>
      <c r="K401" s="421">
        <v>1.5308999999999999</v>
      </c>
      <c r="L401" s="212"/>
      <c r="M401" s="221"/>
      <c r="N401" s="372">
        <v>46.36</v>
      </c>
      <c r="O401" s="307"/>
      <c r="P401" s="366">
        <v>70.97</v>
      </c>
      <c r="Q401" s="371"/>
      <c r="R401" s="371"/>
      <c r="HY401" s="353"/>
      <c r="HZ401" s="322"/>
      <c r="IA401" s="322"/>
      <c r="IB401" s="322"/>
      <c r="IC401" s="322"/>
      <c r="ID401" s="322"/>
      <c r="IF401" s="220" t="s">
        <v>685</v>
      </c>
      <c r="IG401" s="220"/>
      <c r="IH401" s="322"/>
      <c r="II401" s="220"/>
      <c r="IJ401" s="220"/>
      <c r="IK401" s="322"/>
      <c r="IM401" s="415"/>
      <c r="IN401" s="331"/>
      <c r="IP401" s="331"/>
      <c r="IR401" s="353"/>
    </row>
    <row r="402" spans="1:252" s="222" customFormat="1" ht="22.5" x14ac:dyDescent="0.25">
      <c r="A402" s="374"/>
      <c r="B402" s="369" t="s">
        <v>172</v>
      </c>
      <c r="C402" s="473" t="s">
        <v>170</v>
      </c>
      <c r="D402" s="473"/>
      <c r="E402" s="473"/>
      <c r="F402" s="473"/>
      <c r="G402" s="473"/>
      <c r="H402" s="368" t="s">
        <v>171</v>
      </c>
      <c r="I402" s="380">
        <v>0.9</v>
      </c>
      <c r="J402" s="307"/>
      <c r="K402" s="382">
        <v>0.378</v>
      </c>
      <c r="L402" s="419">
        <v>155.63</v>
      </c>
      <c r="M402" s="418">
        <v>0.81</v>
      </c>
      <c r="N402" s="372">
        <v>126.06</v>
      </c>
      <c r="O402" s="307"/>
      <c r="P402" s="366">
        <v>47.65</v>
      </c>
      <c r="Q402" s="371"/>
      <c r="R402" s="371"/>
      <c r="HY402" s="353"/>
      <c r="HZ402" s="322"/>
      <c r="IA402" s="322"/>
      <c r="IB402" s="322"/>
      <c r="IC402" s="322"/>
      <c r="ID402" s="322"/>
      <c r="IF402" s="220" t="s">
        <v>170</v>
      </c>
      <c r="IG402" s="220"/>
      <c r="IH402" s="322"/>
      <c r="II402" s="220"/>
      <c r="IJ402" s="220"/>
      <c r="IK402" s="322"/>
      <c r="IM402" s="415"/>
      <c r="IN402" s="331"/>
      <c r="IP402" s="331"/>
      <c r="IR402" s="353"/>
    </row>
    <row r="403" spans="1:252" s="222" customFormat="1" ht="22.5" x14ac:dyDescent="0.25">
      <c r="A403" s="374"/>
      <c r="B403" s="369" t="s">
        <v>783</v>
      </c>
      <c r="C403" s="473" t="s">
        <v>782</v>
      </c>
      <c r="D403" s="473"/>
      <c r="E403" s="473"/>
      <c r="F403" s="473"/>
      <c r="G403" s="473"/>
      <c r="H403" s="368" t="s">
        <v>171</v>
      </c>
      <c r="I403" s="380">
        <v>3.7</v>
      </c>
      <c r="J403" s="307"/>
      <c r="K403" s="382">
        <v>1.554</v>
      </c>
      <c r="L403" s="419">
        <v>911.56</v>
      </c>
      <c r="M403" s="418">
        <v>1.29</v>
      </c>
      <c r="N403" s="372">
        <v>1175.9100000000001</v>
      </c>
      <c r="O403" s="307"/>
      <c r="P403" s="366">
        <v>1827.36</v>
      </c>
      <c r="Q403" s="371"/>
      <c r="R403" s="371"/>
      <c r="HY403" s="353"/>
      <c r="HZ403" s="322"/>
      <c r="IA403" s="322"/>
      <c r="IB403" s="322"/>
      <c r="IC403" s="322"/>
      <c r="ID403" s="322"/>
      <c r="IF403" s="220" t="s">
        <v>782</v>
      </c>
      <c r="IG403" s="220"/>
      <c r="IH403" s="322"/>
      <c r="II403" s="220"/>
      <c r="IJ403" s="220"/>
      <c r="IK403" s="322"/>
      <c r="IM403" s="415"/>
      <c r="IN403" s="331"/>
      <c r="IP403" s="331"/>
      <c r="IR403" s="353"/>
    </row>
    <row r="404" spans="1:252" s="222" customFormat="1" ht="15" x14ac:dyDescent="0.25">
      <c r="A404" s="341"/>
      <c r="B404" s="340"/>
      <c r="C404" s="553" t="s">
        <v>166</v>
      </c>
      <c r="D404" s="553"/>
      <c r="E404" s="553"/>
      <c r="F404" s="553"/>
      <c r="G404" s="553"/>
      <c r="H404" s="363"/>
      <c r="I404" s="360"/>
      <c r="J404" s="360"/>
      <c r="K404" s="360"/>
      <c r="L404" s="362"/>
      <c r="M404" s="360"/>
      <c r="N404" s="361"/>
      <c r="O404" s="360"/>
      <c r="P404" s="359">
        <v>6912.7</v>
      </c>
      <c r="Q404" s="371"/>
      <c r="R404" s="371"/>
      <c r="HY404" s="353"/>
      <c r="HZ404" s="322"/>
      <c r="IA404" s="322"/>
      <c r="IB404" s="322"/>
      <c r="IC404" s="322"/>
      <c r="ID404" s="322"/>
      <c r="IF404" s="220"/>
      <c r="IG404" s="220"/>
      <c r="IH404" s="322" t="s">
        <v>166</v>
      </c>
      <c r="II404" s="220"/>
      <c r="IJ404" s="220"/>
      <c r="IK404" s="322"/>
      <c r="IM404" s="415"/>
      <c r="IN404" s="331"/>
      <c r="IP404" s="331"/>
      <c r="IR404" s="353"/>
    </row>
    <row r="405" spans="1:252" s="222" customFormat="1" ht="15" x14ac:dyDescent="0.25">
      <c r="A405" s="370" t="s">
        <v>1186</v>
      </c>
      <c r="B405" s="369" t="s">
        <v>679</v>
      </c>
      <c r="C405" s="473" t="s">
        <v>678</v>
      </c>
      <c r="D405" s="473"/>
      <c r="E405" s="473"/>
      <c r="F405" s="473"/>
      <c r="G405" s="473"/>
      <c r="H405" s="368" t="s">
        <v>161</v>
      </c>
      <c r="I405" s="367">
        <v>2</v>
      </c>
      <c r="J405" s="307"/>
      <c r="K405" s="367">
        <v>2</v>
      </c>
      <c r="L405" s="219"/>
      <c r="M405" s="307"/>
      <c r="N405" s="219"/>
      <c r="O405" s="307"/>
      <c r="P405" s="381">
        <v>67.44</v>
      </c>
      <c r="HY405" s="353"/>
      <c r="HZ405" s="322"/>
      <c r="IA405" s="322"/>
      <c r="IB405" s="322"/>
      <c r="IC405" s="322"/>
      <c r="ID405" s="322"/>
      <c r="IF405" s="220"/>
      <c r="IG405" s="220"/>
      <c r="IH405" s="322"/>
      <c r="II405" s="220" t="s">
        <v>678</v>
      </c>
      <c r="IJ405" s="220"/>
      <c r="IK405" s="322"/>
      <c r="IM405" s="415"/>
      <c r="IN405" s="331"/>
      <c r="IP405" s="331"/>
      <c r="IR405" s="353"/>
    </row>
    <row r="406" spans="1:252" s="222" customFormat="1" ht="15" x14ac:dyDescent="0.25">
      <c r="A406" s="370"/>
      <c r="B406" s="369"/>
      <c r="C406" s="473" t="s">
        <v>165</v>
      </c>
      <c r="D406" s="473"/>
      <c r="E406" s="473"/>
      <c r="F406" s="473"/>
      <c r="G406" s="473"/>
      <c r="H406" s="368"/>
      <c r="I406" s="307"/>
      <c r="J406" s="307"/>
      <c r="K406" s="307"/>
      <c r="L406" s="219"/>
      <c r="M406" s="307"/>
      <c r="N406" s="219"/>
      <c r="O406" s="307"/>
      <c r="P406" s="366">
        <v>4703.42</v>
      </c>
      <c r="HY406" s="353"/>
      <c r="HZ406" s="322"/>
      <c r="IA406" s="322"/>
      <c r="IB406" s="322"/>
      <c r="IC406" s="322"/>
      <c r="ID406" s="322"/>
      <c r="IF406" s="220"/>
      <c r="IG406" s="220"/>
      <c r="IH406" s="322"/>
      <c r="II406" s="220"/>
      <c r="IJ406" s="220" t="s">
        <v>165</v>
      </c>
      <c r="IK406" s="322"/>
      <c r="IM406" s="415"/>
      <c r="IN406" s="331"/>
      <c r="IP406" s="331"/>
      <c r="IR406" s="353"/>
    </row>
    <row r="407" spans="1:252" s="222" customFormat="1" ht="15" x14ac:dyDescent="0.25">
      <c r="A407" s="370"/>
      <c r="B407" s="369" t="s">
        <v>677</v>
      </c>
      <c r="C407" s="473" t="s">
        <v>676</v>
      </c>
      <c r="D407" s="473"/>
      <c r="E407" s="473"/>
      <c r="F407" s="473"/>
      <c r="G407" s="473"/>
      <c r="H407" s="368" t="s">
        <v>161</v>
      </c>
      <c r="I407" s="367">
        <v>97</v>
      </c>
      <c r="J407" s="307"/>
      <c r="K407" s="367">
        <v>97</v>
      </c>
      <c r="L407" s="219"/>
      <c r="M407" s="307"/>
      <c r="N407" s="219"/>
      <c r="O407" s="307"/>
      <c r="P407" s="366">
        <v>4562.32</v>
      </c>
      <c r="HY407" s="353"/>
      <c r="HZ407" s="322"/>
      <c r="IA407" s="322"/>
      <c r="IB407" s="322"/>
      <c r="IC407" s="322"/>
      <c r="ID407" s="322"/>
      <c r="IF407" s="220"/>
      <c r="IG407" s="220"/>
      <c r="IH407" s="322"/>
      <c r="II407" s="220"/>
      <c r="IJ407" s="220" t="s">
        <v>676</v>
      </c>
      <c r="IK407" s="322"/>
      <c r="IM407" s="415"/>
      <c r="IN407" s="331"/>
      <c r="IP407" s="331"/>
      <c r="IR407" s="353"/>
    </row>
    <row r="408" spans="1:252" s="222" customFormat="1" ht="15" x14ac:dyDescent="0.25">
      <c r="A408" s="370"/>
      <c r="B408" s="369" t="s">
        <v>675</v>
      </c>
      <c r="C408" s="473" t="s">
        <v>674</v>
      </c>
      <c r="D408" s="473"/>
      <c r="E408" s="473"/>
      <c r="F408" s="473"/>
      <c r="G408" s="473"/>
      <c r="H408" s="368" t="s">
        <v>161</v>
      </c>
      <c r="I408" s="367">
        <v>51</v>
      </c>
      <c r="J408" s="307"/>
      <c r="K408" s="367">
        <v>51</v>
      </c>
      <c r="L408" s="219"/>
      <c r="M408" s="307"/>
      <c r="N408" s="219"/>
      <c r="O408" s="307"/>
      <c r="P408" s="366">
        <v>2398.7399999999998</v>
      </c>
      <c r="HY408" s="353"/>
      <c r="HZ408" s="322"/>
      <c r="IA408" s="322"/>
      <c r="IB408" s="322"/>
      <c r="IC408" s="322"/>
      <c r="ID408" s="322"/>
      <c r="IF408" s="220"/>
      <c r="IG408" s="220"/>
      <c r="IH408" s="322"/>
      <c r="II408" s="220"/>
      <c r="IJ408" s="220" t="s">
        <v>674</v>
      </c>
      <c r="IK408" s="322"/>
      <c r="IM408" s="415"/>
      <c r="IN408" s="331"/>
      <c r="IP408" s="331"/>
      <c r="IR408" s="353"/>
    </row>
    <row r="409" spans="1:252" s="222" customFormat="1" ht="15" x14ac:dyDescent="0.25">
      <c r="A409" s="365"/>
      <c r="B409" s="364"/>
      <c r="C409" s="553" t="s">
        <v>154</v>
      </c>
      <c r="D409" s="553"/>
      <c r="E409" s="553"/>
      <c r="F409" s="553"/>
      <c r="G409" s="553"/>
      <c r="H409" s="363"/>
      <c r="I409" s="360"/>
      <c r="J409" s="360"/>
      <c r="K409" s="360"/>
      <c r="L409" s="362"/>
      <c r="M409" s="360"/>
      <c r="N409" s="361">
        <v>33193.33</v>
      </c>
      <c r="O409" s="360"/>
      <c r="P409" s="359">
        <v>13941.2</v>
      </c>
      <c r="HY409" s="353"/>
      <c r="HZ409" s="322"/>
      <c r="IA409" s="322"/>
      <c r="IB409" s="322"/>
      <c r="IC409" s="322"/>
      <c r="ID409" s="322"/>
      <c r="IF409" s="220"/>
      <c r="IG409" s="220"/>
      <c r="IH409" s="322"/>
      <c r="II409" s="220"/>
      <c r="IJ409" s="220"/>
      <c r="IK409" s="322" t="s">
        <v>154</v>
      </c>
      <c r="IM409" s="415"/>
      <c r="IN409" s="331"/>
      <c r="IP409" s="331"/>
      <c r="IR409" s="353"/>
    </row>
    <row r="410" spans="1:252" s="222" customFormat="1" ht="56.25" x14ac:dyDescent="0.25">
      <c r="A410" s="379" t="s">
        <v>500</v>
      </c>
      <c r="B410" s="378" t="s">
        <v>780</v>
      </c>
      <c r="C410" s="554" t="s">
        <v>779</v>
      </c>
      <c r="D410" s="554"/>
      <c r="E410" s="554"/>
      <c r="F410" s="554"/>
      <c r="G410" s="554"/>
      <c r="H410" s="363" t="s">
        <v>157</v>
      </c>
      <c r="I410" s="360">
        <v>6.5939999999999999E-2</v>
      </c>
      <c r="J410" s="377">
        <v>1</v>
      </c>
      <c r="K410" s="437">
        <v>6.5939999999999999E-2</v>
      </c>
      <c r="L410" s="361">
        <v>72093.09</v>
      </c>
      <c r="M410" s="417">
        <v>0.77</v>
      </c>
      <c r="N410" s="416">
        <v>55511.68</v>
      </c>
      <c r="O410" s="360"/>
      <c r="P410" s="359">
        <v>3660.44</v>
      </c>
      <c r="HY410" s="353"/>
      <c r="HZ410" s="322" t="s">
        <v>779</v>
      </c>
      <c r="IA410" s="322" t="s">
        <v>78</v>
      </c>
      <c r="IB410" s="322" t="s">
        <v>78</v>
      </c>
      <c r="IC410" s="322" t="s">
        <v>78</v>
      </c>
      <c r="ID410" s="322" t="s">
        <v>78</v>
      </c>
      <c r="IF410" s="220"/>
      <c r="IG410" s="220"/>
      <c r="IH410" s="322"/>
      <c r="II410" s="220"/>
      <c r="IJ410" s="220"/>
      <c r="IK410" s="322"/>
      <c r="IM410" s="415"/>
      <c r="IN410" s="331"/>
      <c r="IP410" s="331"/>
      <c r="IR410" s="353"/>
    </row>
    <row r="411" spans="1:252" s="222" customFormat="1" ht="15" x14ac:dyDescent="0.25">
      <c r="A411" s="384"/>
      <c r="B411" s="383"/>
      <c r="C411" s="523" t="s">
        <v>778</v>
      </c>
      <c r="D411" s="523"/>
      <c r="E411" s="523"/>
      <c r="F411" s="523"/>
      <c r="G411" s="523"/>
      <c r="H411" s="523"/>
      <c r="I411" s="523"/>
      <c r="J411" s="523"/>
      <c r="K411" s="523"/>
      <c r="L411" s="523"/>
      <c r="M411" s="523"/>
      <c r="N411" s="523"/>
      <c r="O411" s="523"/>
      <c r="P411" s="557"/>
      <c r="HY411" s="353"/>
      <c r="HZ411" s="322"/>
      <c r="IA411" s="322"/>
      <c r="IB411" s="322"/>
      <c r="IC411" s="322"/>
      <c r="ID411" s="322"/>
      <c r="IF411" s="220"/>
      <c r="IG411" s="220"/>
      <c r="IH411" s="322"/>
      <c r="II411" s="220"/>
      <c r="IJ411" s="220"/>
      <c r="IK411" s="322"/>
      <c r="IL411" s="213" t="s">
        <v>778</v>
      </c>
      <c r="IM411" s="415"/>
      <c r="IN411" s="331"/>
      <c r="IP411" s="331"/>
      <c r="IR411" s="353"/>
    </row>
    <row r="412" spans="1:252" s="222" customFormat="1" ht="15" x14ac:dyDescent="0.25">
      <c r="A412" s="365"/>
      <c r="B412" s="364"/>
      <c r="C412" s="553" t="s">
        <v>154</v>
      </c>
      <c r="D412" s="553"/>
      <c r="E412" s="553"/>
      <c r="F412" s="553"/>
      <c r="G412" s="553"/>
      <c r="H412" s="363"/>
      <c r="I412" s="360"/>
      <c r="J412" s="360"/>
      <c r="K412" s="360"/>
      <c r="L412" s="362"/>
      <c r="M412" s="360"/>
      <c r="N412" s="362"/>
      <c r="O412" s="360"/>
      <c r="P412" s="359">
        <v>3660.44</v>
      </c>
      <c r="HY412" s="353"/>
      <c r="HZ412" s="322"/>
      <c r="IA412" s="322"/>
      <c r="IB412" s="322"/>
      <c r="IC412" s="322"/>
      <c r="ID412" s="322"/>
      <c r="IF412" s="220"/>
      <c r="IG412" s="220"/>
      <c r="IH412" s="322"/>
      <c r="II412" s="220"/>
      <c r="IJ412" s="220"/>
      <c r="IK412" s="322" t="s">
        <v>154</v>
      </c>
      <c r="IM412" s="415"/>
      <c r="IN412" s="331"/>
      <c r="IP412" s="331"/>
      <c r="IR412" s="353"/>
    </row>
    <row r="413" spans="1:252" s="222" customFormat="1" ht="15" x14ac:dyDescent="0.25">
      <c r="A413" s="544" t="s">
        <v>777</v>
      </c>
      <c r="B413" s="545"/>
      <c r="C413" s="545"/>
      <c r="D413" s="545"/>
      <c r="E413" s="545"/>
      <c r="F413" s="545"/>
      <c r="G413" s="545"/>
      <c r="H413" s="545"/>
      <c r="I413" s="545"/>
      <c r="J413" s="545"/>
      <c r="K413" s="545"/>
      <c r="L413" s="545"/>
      <c r="M413" s="545"/>
      <c r="N413" s="545"/>
      <c r="O413" s="545"/>
      <c r="P413" s="546"/>
      <c r="HY413" s="353"/>
      <c r="HZ413" s="322"/>
      <c r="IA413" s="322"/>
      <c r="IB413" s="322"/>
      <c r="IC413" s="322"/>
      <c r="ID413" s="322"/>
      <c r="IF413" s="220"/>
      <c r="IG413" s="220"/>
      <c r="IH413" s="322"/>
      <c r="II413" s="220"/>
      <c r="IJ413" s="220"/>
      <c r="IK413" s="322"/>
      <c r="IM413" s="415"/>
      <c r="IN413" s="331"/>
      <c r="IP413" s="331"/>
      <c r="IR413" s="353" t="s">
        <v>777</v>
      </c>
    </row>
    <row r="414" spans="1:252" s="222" customFormat="1" ht="22.5" x14ac:dyDescent="0.25">
      <c r="A414" s="379" t="s">
        <v>498</v>
      </c>
      <c r="B414" s="378" t="s">
        <v>775</v>
      </c>
      <c r="C414" s="554" t="s">
        <v>773</v>
      </c>
      <c r="D414" s="554"/>
      <c r="E414" s="554"/>
      <c r="F414" s="554"/>
      <c r="G414" s="554"/>
      <c r="H414" s="363" t="s">
        <v>774</v>
      </c>
      <c r="I414" s="360">
        <v>0.8</v>
      </c>
      <c r="J414" s="377">
        <v>1</v>
      </c>
      <c r="K414" s="385">
        <v>0.8</v>
      </c>
      <c r="L414" s="362"/>
      <c r="M414" s="360"/>
      <c r="N414" s="376"/>
      <c r="O414" s="360"/>
      <c r="P414" s="375"/>
      <c r="HY414" s="353"/>
      <c r="HZ414" s="322" t="s">
        <v>773</v>
      </c>
      <c r="IA414" s="322" t="s">
        <v>78</v>
      </c>
      <c r="IB414" s="322" t="s">
        <v>78</v>
      </c>
      <c r="IC414" s="322" t="s">
        <v>78</v>
      </c>
      <c r="ID414" s="322" t="s">
        <v>78</v>
      </c>
      <c r="IF414" s="220"/>
      <c r="IG414" s="220"/>
      <c r="IH414" s="322"/>
      <c r="II414" s="220"/>
      <c r="IJ414" s="220"/>
      <c r="IK414" s="322"/>
      <c r="IM414" s="415"/>
      <c r="IN414" s="331"/>
      <c r="IP414" s="331"/>
      <c r="IR414" s="353"/>
    </row>
    <row r="415" spans="1:252" s="222" customFormat="1" ht="15" x14ac:dyDescent="0.25">
      <c r="A415" s="384"/>
      <c r="B415" s="383"/>
      <c r="C415" s="523" t="s">
        <v>772</v>
      </c>
      <c r="D415" s="523"/>
      <c r="E415" s="523"/>
      <c r="F415" s="523"/>
      <c r="G415" s="523"/>
      <c r="H415" s="523"/>
      <c r="I415" s="523"/>
      <c r="J415" s="523"/>
      <c r="K415" s="523"/>
      <c r="L415" s="523"/>
      <c r="M415" s="523"/>
      <c r="N415" s="523"/>
      <c r="O415" s="523"/>
      <c r="P415" s="557"/>
      <c r="HY415" s="353"/>
      <c r="HZ415" s="322"/>
      <c r="IA415" s="322"/>
      <c r="IB415" s="322"/>
      <c r="IC415" s="322"/>
      <c r="ID415" s="322"/>
      <c r="IF415" s="220"/>
      <c r="IG415" s="220"/>
      <c r="IH415" s="322"/>
      <c r="II415" s="220"/>
      <c r="IJ415" s="220"/>
      <c r="IK415" s="322"/>
      <c r="IL415" s="213" t="s">
        <v>772</v>
      </c>
      <c r="IM415" s="415"/>
      <c r="IN415" s="331"/>
      <c r="IP415" s="331"/>
      <c r="IR415" s="353"/>
    </row>
    <row r="416" spans="1:252" s="222" customFormat="1" ht="22.5" x14ac:dyDescent="0.25">
      <c r="A416" s="423"/>
      <c r="B416" s="340" t="s">
        <v>1128</v>
      </c>
      <c r="C416" s="555" t="s">
        <v>1127</v>
      </c>
      <c r="D416" s="555"/>
      <c r="E416" s="555"/>
      <c r="F416" s="555"/>
      <c r="G416" s="555"/>
      <c r="H416" s="555"/>
      <c r="I416" s="555"/>
      <c r="J416" s="555"/>
      <c r="K416" s="555"/>
      <c r="L416" s="555"/>
      <c r="M416" s="555"/>
      <c r="N416" s="555"/>
      <c r="O416" s="555"/>
      <c r="P416" s="556"/>
      <c r="HY416" s="353"/>
      <c r="HZ416" s="322"/>
      <c r="IA416" s="322"/>
      <c r="IB416" s="322"/>
      <c r="IC416" s="322"/>
      <c r="ID416" s="322"/>
      <c r="IE416" s="213" t="s">
        <v>1127</v>
      </c>
      <c r="IF416" s="220"/>
      <c r="IG416" s="220"/>
      <c r="IH416" s="322"/>
      <c r="II416" s="220"/>
      <c r="IJ416" s="220"/>
      <c r="IK416" s="322"/>
      <c r="IM416" s="415"/>
      <c r="IN416" s="331"/>
      <c r="IP416" s="331"/>
      <c r="IR416" s="353"/>
    </row>
    <row r="417" spans="1:252" s="222" customFormat="1" ht="15" x14ac:dyDescent="0.25">
      <c r="A417" s="374"/>
      <c r="B417" s="369" t="s">
        <v>771</v>
      </c>
      <c r="C417" s="473" t="s">
        <v>770</v>
      </c>
      <c r="D417" s="473"/>
      <c r="E417" s="473"/>
      <c r="F417" s="473"/>
      <c r="G417" s="473"/>
      <c r="H417" s="368" t="s">
        <v>177</v>
      </c>
      <c r="I417" s="373">
        <v>74.88</v>
      </c>
      <c r="J417" s="373">
        <v>1.35</v>
      </c>
      <c r="K417" s="421">
        <v>80.870400000000004</v>
      </c>
      <c r="L417" s="212"/>
      <c r="M417" s="221"/>
      <c r="N417" s="372">
        <v>557.5</v>
      </c>
      <c r="O417" s="307"/>
      <c r="P417" s="366">
        <v>45085.25</v>
      </c>
      <c r="Q417" s="371"/>
      <c r="R417" s="371"/>
      <c r="HY417" s="353"/>
      <c r="HZ417" s="322"/>
      <c r="IA417" s="322"/>
      <c r="IB417" s="322"/>
      <c r="IC417" s="322"/>
      <c r="ID417" s="322"/>
      <c r="IF417" s="220" t="s">
        <v>770</v>
      </c>
      <c r="IG417" s="220"/>
      <c r="IH417" s="322"/>
      <c r="II417" s="220"/>
      <c r="IJ417" s="220"/>
      <c r="IK417" s="322"/>
      <c r="IM417" s="415"/>
      <c r="IN417" s="331"/>
      <c r="IP417" s="331"/>
      <c r="IR417" s="353"/>
    </row>
    <row r="418" spans="1:252" s="222" customFormat="1" ht="15" x14ac:dyDescent="0.25">
      <c r="A418" s="374"/>
      <c r="B418" s="369" t="s">
        <v>207</v>
      </c>
      <c r="C418" s="473" t="s">
        <v>206</v>
      </c>
      <c r="D418" s="473"/>
      <c r="E418" s="473"/>
      <c r="F418" s="473"/>
      <c r="G418" s="473"/>
      <c r="H418" s="368" t="s">
        <v>174</v>
      </c>
      <c r="I418" s="373">
        <v>1.51</v>
      </c>
      <c r="J418" s="373">
        <v>1.35</v>
      </c>
      <c r="K418" s="421">
        <v>1.6308</v>
      </c>
      <c r="L418" s="212"/>
      <c r="M418" s="221"/>
      <c r="N418" s="372">
        <v>1664.09</v>
      </c>
      <c r="O418" s="307"/>
      <c r="P418" s="366">
        <v>2713.8</v>
      </c>
      <c r="Q418" s="371"/>
      <c r="R418" s="371"/>
      <c r="HY418" s="353"/>
      <c r="HZ418" s="322"/>
      <c r="IA418" s="322"/>
      <c r="IB418" s="322"/>
      <c r="IC418" s="322"/>
      <c r="ID418" s="322"/>
      <c r="IF418" s="220" t="s">
        <v>206</v>
      </c>
      <c r="IG418" s="220"/>
      <c r="IH418" s="322"/>
      <c r="II418" s="220"/>
      <c r="IJ418" s="220"/>
      <c r="IK418" s="322"/>
      <c r="IM418" s="415"/>
      <c r="IN418" s="331"/>
      <c r="IP418" s="331"/>
      <c r="IR418" s="353"/>
    </row>
    <row r="419" spans="1:252" s="222" customFormat="1" ht="15" x14ac:dyDescent="0.25">
      <c r="A419" s="370"/>
      <c r="B419" s="369" t="s">
        <v>205</v>
      </c>
      <c r="C419" s="473" t="s">
        <v>204</v>
      </c>
      <c r="D419" s="473"/>
      <c r="E419" s="473"/>
      <c r="F419" s="473"/>
      <c r="G419" s="473"/>
      <c r="H419" s="368" t="s">
        <v>177</v>
      </c>
      <c r="I419" s="373">
        <v>1.51</v>
      </c>
      <c r="J419" s="373">
        <v>1.35</v>
      </c>
      <c r="K419" s="421">
        <v>1.6308</v>
      </c>
      <c r="L419" s="219"/>
      <c r="M419" s="307"/>
      <c r="N419" s="425">
        <v>766.03</v>
      </c>
      <c r="O419" s="307"/>
      <c r="P419" s="366">
        <v>1249.24</v>
      </c>
      <c r="HY419" s="353"/>
      <c r="HZ419" s="322"/>
      <c r="IA419" s="322"/>
      <c r="IB419" s="322"/>
      <c r="IC419" s="322"/>
      <c r="ID419" s="322"/>
      <c r="IF419" s="220"/>
      <c r="IG419" s="220" t="s">
        <v>204</v>
      </c>
      <c r="IH419" s="322"/>
      <c r="II419" s="220"/>
      <c r="IJ419" s="220"/>
      <c r="IK419" s="322"/>
      <c r="IM419" s="415"/>
      <c r="IN419" s="331"/>
      <c r="IP419" s="331"/>
      <c r="IR419" s="353"/>
    </row>
    <row r="420" spans="1:252" s="222" customFormat="1" ht="15" x14ac:dyDescent="0.25">
      <c r="A420" s="374"/>
      <c r="B420" s="369" t="s">
        <v>180</v>
      </c>
      <c r="C420" s="473" t="s">
        <v>179</v>
      </c>
      <c r="D420" s="473"/>
      <c r="E420" s="473"/>
      <c r="F420" s="473"/>
      <c r="G420" s="473"/>
      <c r="H420" s="368" t="s">
        <v>174</v>
      </c>
      <c r="I420" s="373">
        <v>1.51</v>
      </c>
      <c r="J420" s="373">
        <v>1.35</v>
      </c>
      <c r="K420" s="421">
        <v>1.6308</v>
      </c>
      <c r="L420" s="212"/>
      <c r="M420" s="221"/>
      <c r="N420" s="372">
        <v>657.75</v>
      </c>
      <c r="O420" s="307"/>
      <c r="P420" s="366">
        <v>1072.6600000000001</v>
      </c>
      <c r="Q420" s="371"/>
      <c r="R420" s="371"/>
      <c r="HY420" s="353"/>
      <c r="HZ420" s="322"/>
      <c r="IA420" s="322"/>
      <c r="IB420" s="322"/>
      <c r="IC420" s="322"/>
      <c r="ID420" s="322"/>
      <c r="IF420" s="220" t="s">
        <v>179</v>
      </c>
      <c r="IG420" s="220"/>
      <c r="IH420" s="322"/>
      <c r="II420" s="220"/>
      <c r="IJ420" s="220"/>
      <c r="IK420" s="322"/>
      <c r="IM420" s="415"/>
      <c r="IN420" s="331"/>
      <c r="IP420" s="331"/>
      <c r="IR420" s="353"/>
    </row>
    <row r="421" spans="1:252" s="222" customFormat="1" ht="15" x14ac:dyDescent="0.25">
      <c r="A421" s="370"/>
      <c r="B421" s="369" t="s">
        <v>178</v>
      </c>
      <c r="C421" s="473" t="s">
        <v>176</v>
      </c>
      <c r="D421" s="473"/>
      <c r="E421" s="473"/>
      <c r="F421" s="473"/>
      <c r="G421" s="473"/>
      <c r="H421" s="368" t="s">
        <v>177</v>
      </c>
      <c r="I421" s="373">
        <v>1.51</v>
      </c>
      <c r="J421" s="373">
        <v>1.35</v>
      </c>
      <c r="K421" s="421">
        <v>1.6308</v>
      </c>
      <c r="L421" s="219"/>
      <c r="M421" s="307"/>
      <c r="N421" s="425">
        <v>570.26</v>
      </c>
      <c r="O421" s="307"/>
      <c r="P421" s="381">
        <v>929.98</v>
      </c>
      <c r="HY421" s="353"/>
      <c r="HZ421" s="322"/>
      <c r="IA421" s="322"/>
      <c r="IB421" s="322"/>
      <c r="IC421" s="322"/>
      <c r="ID421" s="322"/>
      <c r="IF421" s="220"/>
      <c r="IG421" s="220" t="s">
        <v>176</v>
      </c>
      <c r="IH421" s="322"/>
      <c r="II421" s="220"/>
      <c r="IJ421" s="220"/>
      <c r="IK421" s="322"/>
      <c r="IM421" s="415"/>
      <c r="IN421" s="331"/>
      <c r="IP421" s="331"/>
      <c r="IR421" s="353"/>
    </row>
    <row r="422" spans="1:252" s="222" customFormat="1" ht="22.5" x14ac:dyDescent="0.25">
      <c r="A422" s="374"/>
      <c r="B422" s="369" t="s">
        <v>686</v>
      </c>
      <c r="C422" s="473" t="s">
        <v>685</v>
      </c>
      <c r="D422" s="473"/>
      <c r="E422" s="473"/>
      <c r="F422" s="473"/>
      <c r="G422" s="473"/>
      <c r="H422" s="368" t="s">
        <v>174</v>
      </c>
      <c r="I422" s="373">
        <v>5.45</v>
      </c>
      <c r="J422" s="373">
        <v>1.35</v>
      </c>
      <c r="K422" s="382">
        <v>5.8860000000000001</v>
      </c>
      <c r="L422" s="212"/>
      <c r="M422" s="221"/>
      <c r="N422" s="372">
        <v>46.36</v>
      </c>
      <c r="O422" s="307"/>
      <c r="P422" s="366">
        <v>272.87</v>
      </c>
      <c r="Q422" s="371"/>
      <c r="R422" s="371"/>
      <c r="HY422" s="353"/>
      <c r="HZ422" s="322"/>
      <c r="IA422" s="322"/>
      <c r="IB422" s="322"/>
      <c r="IC422" s="322"/>
      <c r="ID422" s="322"/>
      <c r="IF422" s="220" t="s">
        <v>685</v>
      </c>
      <c r="IG422" s="220"/>
      <c r="IH422" s="322"/>
      <c r="II422" s="220"/>
      <c r="IJ422" s="220"/>
      <c r="IK422" s="322"/>
      <c r="IM422" s="415"/>
      <c r="IN422" s="331"/>
      <c r="IP422" s="331"/>
      <c r="IR422" s="353"/>
    </row>
    <row r="423" spans="1:252" s="222" customFormat="1" ht="45" x14ac:dyDescent="0.25">
      <c r="A423" s="374"/>
      <c r="B423" s="369" t="s">
        <v>769</v>
      </c>
      <c r="C423" s="473" t="s">
        <v>768</v>
      </c>
      <c r="D423" s="473"/>
      <c r="E423" s="473"/>
      <c r="F423" s="473"/>
      <c r="G423" s="473"/>
      <c r="H423" s="368" t="s">
        <v>171</v>
      </c>
      <c r="I423" s="382">
        <v>3.7999999999999999E-2</v>
      </c>
      <c r="J423" s="307"/>
      <c r="K423" s="421">
        <v>3.04E-2</v>
      </c>
      <c r="L423" s="419">
        <v>911.59</v>
      </c>
      <c r="M423" s="418">
        <v>1.97</v>
      </c>
      <c r="N423" s="372">
        <v>1795.83</v>
      </c>
      <c r="O423" s="307"/>
      <c r="P423" s="366">
        <v>54.59</v>
      </c>
      <c r="Q423" s="371"/>
      <c r="R423" s="371"/>
      <c r="HY423" s="353"/>
      <c r="HZ423" s="322"/>
      <c r="IA423" s="322"/>
      <c r="IB423" s="322"/>
      <c r="IC423" s="322"/>
      <c r="ID423" s="322"/>
      <c r="IF423" s="220" t="s">
        <v>768</v>
      </c>
      <c r="IG423" s="220"/>
      <c r="IH423" s="322"/>
      <c r="II423" s="220"/>
      <c r="IJ423" s="220"/>
      <c r="IK423" s="322"/>
      <c r="IM423" s="415"/>
      <c r="IN423" s="331"/>
      <c r="IP423" s="331"/>
      <c r="IR423" s="353"/>
    </row>
    <row r="424" spans="1:252" s="222" customFormat="1" ht="22.5" x14ac:dyDescent="0.25">
      <c r="A424" s="374"/>
      <c r="B424" s="369" t="s">
        <v>767</v>
      </c>
      <c r="C424" s="473" t="s">
        <v>766</v>
      </c>
      <c r="D424" s="473"/>
      <c r="E424" s="473"/>
      <c r="F424" s="473"/>
      <c r="G424" s="473"/>
      <c r="H424" s="368" t="s">
        <v>764</v>
      </c>
      <c r="I424" s="367">
        <v>3</v>
      </c>
      <c r="J424" s="307"/>
      <c r="K424" s="380">
        <v>2.4</v>
      </c>
      <c r="L424" s="419">
        <v>78.97</v>
      </c>
      <c r="M424" s="418">
        <v>1.03</v>
      </c>
      <c r="N424" s="372">
        <v>81.34</v>
      </c>
      <c r="O424" s="307"/>
      <c r="P424" s="366">
        <v>195.22</v>
      </c>
      <c r="Q424" s="371"/>
      <c r="R424" s="371"/>
      <c r="HY424" s="353"/>
      <c r="HZ424" s="322"/>
      <c r="IA424" s="322"/>
      <c r="IB424" s="322"/>
      <c r="IC424" s="322"/>
      <c r="ID424" s="322"/>
      <c r="IF424" s="220" t="s">
        <v>766</v>
      </c>
      <c r="IG424" s="220"/>
      <c r="IH424" s="322"/>
      <c r="II424" s="220"/>
      <c r="IJ424" s="220"/>
      <c r="IK424" s="322"/>
      <c r="IM424" s="415"/>
      <c r="IN424" s="331"/>
      <c r="IP424" s="331"/>
      <c r="IR424" s="353"/>
    </row>
    <row r="425" spans="1:252" s="222" customFormat="1" ht="22.5" x14ac:dyDescent="0.25">
      <c r="A425" s="374"/>
      <c r="B425" s="369" t="s">
        <v>172</v>
      </c>
      <c r="C425" s="473" t="s">
        <v>170</v>
      </c>
      <c r="D425" s="473"/>
      <c r="E425" s="473"/>
      <c r="F425" s="473"/>
      <c r="G425" s="473"/>
      <c r="H425" s="368" t="s">
        <v>171</v>
      </c>
      <c r="I425" s="373">
        <v>1.58</v>
      </c>
      <c r="J425" s="307"/>
      <c r="K425" s="382">
        <v>1.264</v>
      </c>
      <c r="L425" s="419">
        <v>155.63</v>
      </c>
      <c r="M425" s="418">
        <v>0.81</v>
      </c>
      <c r="N425" s="372">
        <v>126.06</v>
      </c>
      <c r="O425" s="307"/>
      <c r="P425" s="366">
        <v>159.34</v>
      </c>
      <c r="Q425" s="371"/>
      <c r="R425" s="371"/>
      <c r="HY425" s="353"/>
      <c r="HZ425" s="322"/>
      <c r="IA425" s="322"/>
      <c r="IB425" s="322"/>
      <c r="IC425" s="322"/>
      <c r="ID425" s="322"/>
      <c r="IF425" s="220" t="s">
        <v>170</v>
      </c>
      <c r="IG425" s="220"/>
      <c r="IH425" s="322"/>
      <c r="II425" s="220"/>
      <c r="IJ425" s="220"/>
      <c r="IK425" s="322"/>
      <c r="IM425" s="415"/>
      <c r="IN425" s="331"/>
      <c r="IP425" s="331"/>
      <c r="IR425" s="353"/>
    </row>
    <row r="426" spans="1:252" s="222" customFormat="1" ht="15" x14ac:dyDescent="0.25">
      <c r="A426" s="374"/>
      <c r="B426" s="369" t="s">
        <v>765</v>
      </c>
      <c r="C426" s="473" t="s">
        <v>763</v>
      </c>
      <c r="D426" s="473"/>
      <c r="E426" s="473"/>
      <c r="F426" s="473"/>
      <c r="G426" s="473"/>
      <c r="H426" s="368" t="s">
        <v>764</v>
      </c>
      <c r="I426" s="380">
        <v>0.6</v>
      </c>
      <c r="J426" s="307"/>
      <c r="K426" s="373">
        <v>0.48</v>
      </c>
      <c r="L426" s="419">
        <v>944.69</v>
      </c>
      <c r="M426" s="418">
        <v>1.34</v>
      </c>
      <c r="N426" s="372">
        <v>1265.8800000000001</v>
      </c>
      <c r="O426" s="307"/>
      <c r="P426" s="366">
        <v>607.62</v>
      </c>
      <c r="Q426" s="371"/>
      <c r="R426" s="371"/>
      <c r="HY426" s="353"/>
      <c r="HZ426" s="322"/>
      <c r="IA426" s="322"/>
      <c r="IB426" s="322"/>
      <c r="IC426" s="322"/>
      <c r="ID426" s="322"/>
      <c r="IF426" s="220" t="s">
        <v>763</v>
      </c>
      <c r="IG426" s="220"/>
      <c r="IH426" s="322"/>
      <c r="II426" s="220"/>
      <c r="IJ426" s="220"/>
      <c r="IK426" s="322"/>
      <c r="IM426" s="415"/>
      <c r="IN426" s="331"/>
      <c r="IP426" s="331"/>
      <c r="IR426" s="353"/>
    </row>
    <row r="427" spans="1:252" s="222" customFormat="1" ht="15" x14ac:dyDescent="0.25">
      <c r="A427" s="374"/>
      <c r="B427" s="369" t="s">
        <v>762</v>
      </c>
      <c r="C427" s="473" t="s">
        <v>761</v>
      </c>
      <c r="D427" s="473"/>
      <c r="E427" s="473"/>
      <c r="F427" s="473"/>
      <c r="G427" s="473"/>
      <c r="H427" s="368" t="s">
        <v>190</v>
      </c>
      <c r="I427" s="373">
        <v>0.25</v>
      </c>
      <c r="J427" s="307"/>
      <c r="K427" s="380">
        <v>0.2</v>
      </c>
      <c r="L427" s="419">
        <v>884.19</v>
      </c>
      <c r="M427" s="418">
        <v>1.25</v>
      </c>
      <c r="N427" s="372">
        <v>1105.24</v>
      </c>
      <c r="O427" s="307"/>
      <c r="P427" s="366">
        <v>221.05</v>
      </c>
      <c r="Q427" s="371"/>
      <c r="R427" s="371"/>
      <c r="HY427" s="353"/>
      <c r="HZ427" s="322"/>
      <c r="IA427" s="322"/>
      <c r="IB427" s="322"/>
      <c r="IC427" s="322"/>
      <c r="ID427" s="322"/>
      <c r="IF427" s="220" t="s">
        <v>761</v>
      </c>
      <c r="IG427" s="220"/>
      <c r="IH427" s="322"/>
      <c r="II427" s="220"/>
      <c r="IJ427" s="220"/>
      <c r="IK427" s="322"/>
      <c r="IM427" s="415"/>
      <c r="IN427" s="331"/>
      <c r="IP427" s="331"/>
      <c r="IR427" s="353"/>
    </row>
    <row r="428" spans="1:252" s="222" customFormat="1" ht="15" x14ac:dyDescent="0.25">
      <c r="A428" s="341"/>
      <c r="B428" s="340"/>
      <c r="C428" s="553" t="s">
        <v>166</v>
      </c>
      <c r="D428" s="553"/>
      <c r="E428" s="553"/>
      <c r="F428" s="553"/>
      <c r="G428" s="553"/>
      <c r="H428" s="363"/>
      <c r="I428" s="360"/>
      <c r="J428" s="360"/>
      <c r="K428" s="360"/>
      <c r="L428" s="362"/>
      <c r="M428" s="360"/>
      <c r="N428" s="361"/>
      <c r="O428" s="360"/>
      <c r="P428" s="359">
        <v>52561.62</v>
      </c>
      <c r="Q428" s="371"/>
      <c r="R428" s="371"/>
      <c r="HY428" s="353"/>
      <c r="HZ428" s="322"/>
      <c r="IA428" s="322"/>
      <c r="IB428" s="322"/>
      <c r="IC428" s="322"/>
      <c r="ID428" s="322"/>
      <c r="IF428" s="220"/>
      <c r="IG428" s="220"/>
      <c r="IH428" s="322" t="s">
        <v>166</v>
      </c>
      <c r="II428" s="220"/>
      <c r="IJ428" s="220"/>
      <c r="IK428" s="322"/>
      <c r="IM428" s="415"/>
      <c r="IN428" s="331"/>
      <c r="IP428" s="331"/>
      <c r="IR428" s="353"/>
    </row>
    <row r="429" spans="1:252" s="222" customFormat="1" ht="15" x14ac:dyDescent="0.25">
      <c r="A429" s="370" t="s">
        <v>710</v>
      </c>
      <c r="B429" s="369" t="s">
        <v>679</v>
      </c>
      <c r="C429" s="473" t="s">
        <v>678</v>
      </c>
      <c r="D429" s="473"/>
      <c r="E429" s="473"/>
      <c r="F429" s="473"/>
      <c r="G429" s="473"/>
      <c r="H429" s="368" t="s">
        <v>161</v>
      </c>
      <c r="I429" s="367">
        <v>2</v>
      </c>
      <c r="J429" s="307"/>
      <c r="K429" s="367">
        <v>2</v>
      </c>
      <c r="L429" s="219"/>
      <c r="M429" s="307"/>
      <c r="N429" s="219"/>
      <c r="O429" s="307"/>
      <c r="P429" s="381">
        <v>667.93</v>
      </c>
      <c r="HY429" s="353"/>
      <c r="HZ429" s="322"/>
      <c r="IA429" s="322"/>
      <c r="IB429" s="322"/>
      <c r="IC429" s="322"/>
      <c r="ID429" s="322"/>
      <c r="IF429" s="220"/>
      <c r="IG429" s="220"/>
      <c r="IH429" s="322"/>
      <c r="II429" s="220" t="s">
        <v>678</v>
      </c>
      <c r="IJ429" s="220"/>
      <c r="IK429" s="322"/>
      <c r="IM429" s="415"/>
      <c r="IN429" s="331"/>
      <c r="IP429" s="331"/>
      <c r="IR429" s="353"/>
    </row>
    <row r="430" spans="1:252" s="222" customFormat="1" ht="15" x14ac:dyDescent="0.25">
      <c r="A430" s="370"/>
      <c r="B430" s="369"/>
      <c r="C430" s="473" t="s">
        <v>165</v>
      </c>
      <c r="D430" s="473"/>
      <c r="E430" s="473"/>
      <c r="F430" s="473"/>
      <c r="G430" s="473"/>
      <c r="H430" s="368"/>
      <c r="I430" s="307"/>
      <c r="J430" s="307"/>
      <c r="K430" s="307"/>
      <c r="L430" s="219"/>
      <c r="M430" s="307"/>
      <c r="N430" s="219"/>
      <c r="O430" s="307"/>
      <c r="P430" s="366">
        <v>47264.47</v>
      </c>
      <c r="HY430" s="353"/>
      <c r="HZ430" s="322"/>
      <c r="IA430" s="322"/>
      <c r="IB430" s="322"/>
      <c r="IC430" s="322"/>
      <c r="ID430" s="322"/>
      <c r="IF430" s="220"/>
      <c r="IG430" s="220"/>
      <c r="IH430" s="322"/>
      <c r="II430" s="220"/>
      <c r="IJ430" s="220" t="s">
        <v>165</v>
      </c>
      <c r="IK430" s="322"/>
      <c r="IM430" s="415"/>
      <c r="IN430" s="331"/>
      <c r="IP430" s="331"/>
      <c r="IR430" s="353"/>
    </row>
    <row r="431" spans="1:252" s="222" customFormat="1" ht="15" x14ac:dyDescent="0.25">
      <c r="A431" s="370"/>
      <c r="B431" s="369" t="s">
        <v>677</v>
      </c>
      <c r="C431" s="473" t="s">
        <v>676</v>
      </c>
      <c r="D431" s="473"/>
      <c r="E431" s="473"/>
      <c r="F431" s="473"/>
      <c r="G431" s="473"/>
      <c r="H431" s="368" t="s">
        <v>161</v>
      </c>
      <c r="I431" s="367">
        <v>97</v>
      </c>
      <c r="J431" s="307"/>
      <c r="K431" s="367">
        <v>97</v>
      </c>
      <c r="L431" s="219"/>
      <c r="M431" s="307"/>
      <c r="N431" s="219"/>
      <c r="O431" s="307"/>
      <c r="P431" s="366">
        <v>45846.54</v>
      </c>
      <c r="HY431" s="353"/>
      <c r="HZ431" s="322"/>
      <c r="IA431" s="322"/>
      <c r="IB431" s="322"/>
      <c r="IC431" s="322"/>
      <c r="ID431" s="322"/>
      <c r="IF431" s="220"/>
      <c r="IG431" s="220"/>
      <c r="IH431" s="322"/>
      <c r="II431" s="220"/>
      <c r="IJ431" s="220" t="s">
        <v>676</v>
      </c>
      <c r="IK431" s="322"/>
      <c r="IM431" s="415"/>
      <c r="IN431" s="331"/>
      <c r="IP431" s="331"/>
      <c r="IR431" s="353"/>
    </row>
    <row r="432" spans="1:252" s="222" customFormat="1" ht="15" x14ac:dyDescent="0.25">
      <c r="A432" s="370"/>
      <c r="B432" s="369" t="s">
        <v>675</v>
      </c>
      <c r="C432" s="473" t="s">
        <v>674</v>
      </c>
      <c r="D432" s="473"/>
      <c r="E432" s="473"/>
      <c r="F432" s="473"/>
      <c r="G432" s="473"/>
      <c r="H432" s="368" t="s">
        <v>161</v>
      </c>
      <c r="I432" s="367">
        <v>51</v>
      </c>
      <c r="J432" s="307"/>
      <c r="K432" s="367">
        <v>51</v>
      </c>
      <c r="L432" s="219"/>
      <c r="M432" s="307"/>
      <c r="N432" s="219"/>
      <c r="O432" s="307"/>
      <c r="P432" s="366">
        <v>24104.880000000001</v>
      </c>
      <c r="HY432" s="353"/>
      <c r="HZ432" s="322"/>
      <c r="IA432" s="322"/>
      <c r="IB432" s="322"/>
      <c r="IC432" s="322"/>
      <c r="ID432" s="322"/>
      <c r="IF432" s="220"/>
      <c r="IG432" s="220"/>
      <c r="IH432" s="322"/>
      <c r="II432" s="220"/>
      <c r="IJ432" s="220" t="s">
        <v>674</v>
      </c>
      <c r="IK432" s="322"/>
      <c r="IM432" s="415"/>
      <c r="IN432" s="331"/>
      <c r="IP432" s="331"/>
      <c r="IR432" s="353"/>
    </row>
    <row r="433" spans="1:252" s="222" customFormat="1" ht="15" x14ac:dyDescent="0.25">
      <c r="A433" s="365"/>
      <c r="B433" s="364"/>
      <c r="C433" s="553" t="s">
        <v>154</v>
      </c>
      <c r="D433" s="553"/>
      <c r="E433" s="553"/>
      <c r="F433" s="553"/>
      <c r="G433" s="553"/>
      <c r="H433" s="363"/>
      <c r="I433" s="360"/>
      <c r="J433" s="360"/>
      <c r="K433" s="360"/>
      <c r="L433" s="362"/>
      <c r="M433" s="360"/>
      <c r="N433" s="361">
        <v>153976.21</v>
      </c>
      <c r="O433" s="360"/>
      <c r="P433" s="359">
        <v>123180.97</v>
      </c>
      <c r="HY433" s="353"/>
      <c r="HZ433" s="322"/>
      <c r="IA433" s="322"/>
      <c r="IB433" s="322"/>
      <c r="IC433" s="322"/>
      <c r="ID433" s="322"/>
      <c r="IF433" s="220"/>
      <c r="IG433" s="220"/>
      <c r="IH433" s="322"/>
      <c r="II433" s="220"/>
      <c r="IJ433" s="220"/>
      <c r="IK433" s="322" t="s">
        <v>154</v>
      </c>
      <c r="IM433" s="415"/>
      <c r="IN433" s="331"/>
      <c r="IP433" s="331"/>
      <c r="IR433" s="353"/>
    </row>
    <row r="434" spans="1:252" s="222" customFormat="1" ht="56.25" x14ac:dyDescent="0.25">
      <c r="A434" s="379" t="s">
        <v>497</v>
      </c>
      <c r="B434" s="378" t="s">
        <v>759</v>
      </c>
      <c r="C434" s="554" t="s">
        <v>757</v>
      </c>
      <c r="D434" s="554"/>
      <c r="E434" s="554"/>
      <c r="F434" s="554"/>
      <c r="G434" s="554"/>
      <c r="H434" s="363" t="s">
        <v>758</v>
      </c>
      <c r="I434" s="360">
        <v>80</v>
      </c>
      <c r="J434" s="377">
        <v>1</v>
      </c>
      <c r="K434" s="377">
        <v>80</v>
      </c>
      <c r="L434" s="386">
        <v>144.96</v>
      </c>
      <c r="M434" s="385">
        <v>1.6</v>
      </c>
      <c r="N434" s="433">
        <v>231.94</v>
      </c>
      <c r="O434" s="360"/>
      <c r="P434" s="359">
        <v>18555.2</v>
      </c>
      <c r="HY434" s="353"/>
      <c r="HZ434" s="322" t="s">
        <v>757</v>
      </c>
      <c r="IA434" s="322" t="s">
        <v>78</v>
      </c>
      <c r="IB434" s="322" t="s">
        <v>78</v>
      </c>
      <c r="IC434" s="322" t="s">
        <v>78</v>
      </c>
      <c r="ID434" s="322" t="s">
        <v>78</v>
      </c>
      <c r="IF434" s="220"/>
      <c r="IG434" s="220"/>
      <c r="IH434" s="322"/>
      <c r="II434" s="220"/>
      <c r="IJ434" s="220"/>
      <c r="IK434" s="322"/>
      <c r="IM434" s="415"/>
      <c r="IN434" s="331"/>
      <c r="IP434" s="331"/>
      <c r="IR434" s="353"/>
    </row>
    <row r="435" spans="1:252" s="222" customFormat="1" ht="15" x14ac:dyDescent="0.25">
      <c r="A435" s="384"/>
      <c r="B435" s="383"/>
      <c r="C435" s="523" t="s">
        <v>756</v>
      </c>
      <c r="D435" s="523"/>
      <c r="E435" s="523"/>
      <c r="F435" s="523"/>
      <c r="G435" s="523"/>
      <c r="H435" s="523"/>
      <c r="I435" s="523"/>
      <c r="J435" s="523"/>
      <c r="K435" s="523"/>
      <c r="L435" s="523"/>
      <c r="M435" s="523"/>
      <c r="N435" s="523"/>
      <c r="O435" s="523"/>
      <c r="P435" s="557"/>
      <c r="HY435" s="353"/>
      <c r="HZ435" s="322"/>
      <c r="IA435" s="322"/>
      <c r="IB435" s="322"/>
      <c r="IC435" s="322"/>
      <c r="ID435" s="322"/>
      <c r="IF435" s="220"/>
      <c r="IG435" s="220"/>
      <c r="IH435" s="322"/>
      <c r="II435" s="220"/>
      <c r="IJ435" s="220"/>
      <c r="IK435" s="322"/>
      <c r="IL435" s="213" t="s">
        <v>756</v>
      </c>
      <c r="IM435" s="415"/>
      <c r="IN435" s="331"/>
      <c r="IP435" s="331"/>
      <c r="IR435" s="353"/>
    </row>
    <row r="436" spans="1:252" s="222" customFormat="1" ht="15" x14ac:dyDescent="0.25">
      <c r="A436" s="365"/>
      <c r="B436" s="364"/>
      <c r="C436" s="553" t="s">
        <v>154</v>
      </c>
      <c r="D436" s="553"/>
      <c r="E436" s="553"/>
      <c r="F436" s="553"/>
      <c r="G436" s="553"/>
      <c r="H436" s="363"/>
      <c r="I436" s="360"/>
      <c r="J436" s="360"/>
      <c r="K436" s="360"/>
      <c r="L436" s="362"/>
      <c r="M436" s="360"/>
      <c r="N436" s="362"/>
      <c r="O436" s="360"/>
      <c r="P436" s="359">
        <v>18555.2</v>
      </c>
      <c r="HY436" s="353"/>
      <c r="HZ436" s="322"/>
      <c r="IA436" s="322"/>
      <c r="IB436" s="322"/>
      <c r="IC436" s="322"/>
      <c r="ID436" s="322"/>
      <c r="IF436" s="220"/>
      <c r="IG436" s="220"/>
      <c r="IH436" s="322"/>
      <c r="II436" s="220"/>
      <c r="IJ436" s="220"/>
      <c r="IK436" s="322" t="s">
        <v>154</v>
      </c>
      <c r="IM436" s="415"/>
      <c r="IN436" s="331"/>
      <c r="IP436" s="331"/>
      <c r="IR436" s="353"/>
    </row>
    <row r="437" spans="1:252" s="222" customFormat="1" ht="15" x14ac:dyDescent="0.25">
      <c r="A437" s="379" t="s">
        <v>495</v>
      </c>
      <c r="B437" s="378" t="s">
        <v>755</v>
      </c>
      <c r="C437" s="554" t="s">
        <v>754</v>
      </c>
      <c r="D437" s="554"/>
      <c r="E437" s="554"/>
      <c r="F437" s="554"/>
      <c r="G437" s="554"/>
      <c r="H437" s="363" t="s">
        <v>558</v>
      </c>
      <c r="I437" s="360">
        <v>0.7752</v>
      </c>
      <c r="J437" s="377">
        <v>1</v>
      </c>
      <c r="K437" s="426">
        <v>0.7752</v>
      </c>
      <c r="L437" s="362"/>
      <c r="M437" s="360"/>
      <c r="N437" s="376"/>
      <c r="O437" s="360"/>
      <c r="P437" s="375"/>
      <c r="HY437" s="353"/>
      <c r="HZ437" s="322" t="s">
        <v>754</v>
      </c>
      <c r="IA437" s="322" t="s">
        <v>78</v>
      </c>
      <c r="IB437" s="322" t="s">
        <v>78</v>
      </c>
      <c r="IC437" s="322" t="s">
        <v>78</v>
      </c>
      <c r="ID437" s="322" t="s">
        <v>78</v>
      </c>
      <c r="IF437" s="220"/>
      <c r="IG437" s="220"/>
      <c r="IH437" s="322"/>
      <c r="II437" s="220"/>
      <c r="IJ437" s="220"/>
      <c r="IK437" s="322"/>
      <c r="IM437" s="415"/>
      <c r="IN437" s="331"/>
      <c r="IP437" s="331"/>
      <c r="IR437" s="353"/>
    </row>
    <row r="438" spans="1:252" s="222" customFormat="1" ht="15" x14ac:dyDescent="0.25">
      <c r="A438" s="384"/>
      <c r="B438" s="383"/>
      <c r="C438" s="523" t="s">
        <v>753</v>
      </c>
      <c r="D438" s="523"/>
      <c r="E438" s="523"/>
      <c r="F438" s="523"/>
      <c r="G438" s="523"/>
      <c r="H438" s="523"/>
      <c r="I438" s="523"/>
      <c r="J438" s="523"/>
      <c r="K438" s="523"/>
      <c r="L438" s="523"/>
      <c r="M438" s="523"/>
      <c r="N438" s="523"/>
      <c r="O438" s="523"/>
      <c r="P438" s="557"/>
      <c r="HY438" s="353"/>
      <c r="HZ438" s="322"/>
      <c r="IA438" s="322"/>
      <c r="IB438" s="322"/>
      <c r="IC438" s="322"/>
      <c r="ID438" s="322"/>
      <c r="IF438" s="220"/>
      <c r="IG438" s="220"/>
      <c r="IH438" s="322"/>
      <c r="II438" s="220"/>
      <c r="IJ438" s="220"/>
      <c r="IK438" s="322"/>
      <c r="IL438" s="213" t="s">
        <v>753</v>
      </c>
      <c r="IM438" s="415"/>
      <c r="IN438" s="331"/>
      <c r="IP438" s="331"/>
      <c r="IR438" s="353"/>
    </row>
    <row r="439" spans="1:252" s="222" customFormat="1" ht="22.5" x14ac:dyDescent="0.25">
      <c r="A439" s="423"/>
      <c r="B439" s="340" t="s">
        <v>1129</v>
      </c>
      <c r="C439" s="555" t="s">
        <v>1127</v>
      </c>
      <c r="D439" s="555"/>
      <c r="E439" s="555"/>
      <c r="F439" s="555"/>
      <c r="G439" s="555"/>
      <c r="H439" s="555"/>
      <c r="I439" s="555"/>
      <c r="J439" s="555"/>
      <c r="K439" s="555"/>
      <c r="L439" s="555"/>
      <c r="M439" s="555"/>
      <c r="N439" s="555"/>
      <c r="O439" s="555"/>
      <c r="P439" s="556"/>
      <c r="HY439" s="353"/>
      <c r="HZ439" s="322"/>
      <c r="IA439" s="322"/>
      <c r="IB439" s="322"/>
      <c r="IC439" s="322"/>
      <c r="ID439" s="322"/>
      <c r="IE439" s="213" t="s">
        <v>1127</v>
      </c>
      <c r="IF439" s="220"/>
      <c r="IG439" s="220"/>
      <c r="IH439" s="322"/>
      <c r="II439" s="220"/>
      <c r="IJ439" s="220"/>
      <c r="IK439" s="322"/>
      <c r="IM439" s="415"/>
      <c r="IN439" s="331"/>
      <c r="IP439" s="331"/>
      <c r="IR439" s="353"/>
    </row>
    <row r="440" spans="1:252" s="222" customFormat="1" ht="15" x14ac:dyDescent="0.25">
      <c r="A440" s="374"/>
      <c r="B440" s="369" t="s">
        <v>325</v>
      </c>
      <c r="C440" s="473" t="s">
        <v>324</v>
      </c>
      <c r="D440" s="473"/>
      <c r="E440" s="473"/>
      <c r="F440" s="473"/>
      <c r="G440" s="473"/>
      <c r="H440" s="368" t="s">
        <v>177</v>
      </c>
      <c r="I440" s="373">
        <v>23.64</v>
      </c>
      <c r="J440" s="373">
        <v>1.35</v>
      </c>
      <c r="K440" s="435">
        <v>24.739732799999999</v>
      </c>
      <c r="L440" s="212"/>
      <c r="M440" s="221"/>
      <c r="N440" s="372">
        <v>525.58000000000004</v>
      </c>
      <c r="O440" s="307"/>
      <c r="P440" s="366">
        <v>13002.71</v>
      </c>
      <c r="Q440" s="371"/>
      <c r="R440" s="371"/>
      <c r="HY440" s="353"/>
      <c r="HZ440" s="322"/>
      <c r="IA440" s="322"/>
      <c r="IB440" s="322"/>
      <c r="IC440" s="322"/>
      <c r="ID440" s="322"/>
      <c r="IF440" s="220" t="s">
        <v>324</v>
      </c>
      <c r="IG440" s="220"/>
      <c r="IH440" s="322"/>
      <c r="II440" s="220"/>
      <c r="IJ440" s="220"/>
      <c r="IK440" s="322"/>
      <c r="IM440" s="415"/>
      <c r="IN440" s="331"/>
      <c r="IP440" s="331"/>
      <c r="IR440" s="353"/>
    </row>
    <row r="441" spans="1:252" s="222" customFormat="1" ht="15" x14ac:dyDescent="0.25">
      <c r="A441" s="374"/>
      <c r="B441" s="369" t="s">
        <v>207</v>
      </c>
      <c r="C441" s="473" t="s">
        <v>206</v>
      </c>
      <c r="D441" s="473"/>
      <c r="E441" s="473"/>
      <c r="F441" s="473"/>
      <c r="G441" s="473"/>
      <c r="H441" s="368" t="s">
        <v>174</v>
      </c>
      <c r="I441" s="373">
        <v>0.08</v>
      </c>
      <c r="J441" s="373">
        <v>1.35</v>
      </c>
      <c r="K441" s="435">
        <v>8.3721599999999993E-2</v>
      </c>
      <c r="L441" s="212"/>
      <c r="M441" s="221"/>
      <c r="N441" s="372">
        <v>1664.09</v>
      </c>
      <c r="O441" s="307"/>
      <c r="P441" s="366">
        <v>139.32</v>
      </c>
      <c r="Q441" s="371"/>
      <c r="R441" s="371"/>
      <c r="HY441" s="353"/>
      <c r="HZ441" s="322"/>
      <c r="IA441" s="322"/>
      <c r="IB441" s="322"/>
      <c r="IC441" s="322"/>
      <c r="ID441" s="322"/>
      <c r="IF441" s="220" t="s">
        <v>206</v>
      </c>
      <c r="IG441" s="220"/>
      <c r="IH441" s="322"/>
      <c r="II441" s="220"/>
      <c r="IJ441" s="220"/>
      <c r="IK441" s="322"/>
      <c r="IM441" s="415"/>
      <c r="IN441" s="331"/>
      <c r="IP441" s="331"/>
      <c r="IR441" s="353"/>
    </row>
    <row r="442" spans="1:252" s="222" customFormat="1" ht="15" x14ac:dyDescent="0.25">
      <c r="A442" s="370"/>
      <c r="B442" s="369" t="s">
        <v>205</v>
      </c>
      <c r="C442" s="473" t="s">
        <v>204</v>
      </c>
      <c r="D442" s="473"/>
      <c r="E442" s="473"/>
      <c r="F442" s="473"/>
      <c r="G442" s="473"/>
      <c r="H442" s="368" t="s">
        <v>177</v>
      </c>
      <c r="I442" s="373">
        <v>0.08</v>
      </c>
      <c r="J442" s="373">
        <v>1.35</v>
      </c>
      <c r="K442" s="435">
        <v>8.3721599999999993E-2</v>
      </c>
      <c r="L442" s="219"/>
      <c r="M442" s="307"/>
      <c r="N442" s="425">
        <v>766.03</v>
      </c>
      <c r="O442" s="307"/>
      <c r="P442" s="381">
        <v>64.13</v>
      </c>
      <c r="HY442" s="353"/>
      <c r="HZ442" s="322"/>
      <c r="IA442" s="322"/>
      <c r="IB442" s="322"/>
      <c r="IC442" s="322"/>
      <c r="ID442" s="322"/>
      <c r="IF442" s="220"/>
      <c r="IG442" s="220" t="s">
        <v>204</v>
      </c>
      <c r="IH442" s="322"/>
      <c r="II442" s="220"/>
      <c r="IJ442" s="220"/>
      <c r="IK442" s="322"/>
      <c r="IM442" s="415"/>
      <c r="IN442" s="331"/>
      <c r="IP442" s="331"/>
      <c r="IR442" s="353"/>
    </row>
    <row r="443" spans="1:252" s="222" customFormat="1" ht="15" x14ac:dyDescent="0.25">
      <c r="A443" s="374"/>
      <c r="B443" s="369" t="s">
        <v>180</v>
      </c>
      <c r="C443" s="473" t="s">
        <v>179</v>
      </c>
      <c r="D443" s="473"/>
      <c r="E443" s="473"/>
      <c r="F443" s="473"/>
      <c r="G443" s="473"/>
      <c r="H443" s="368" t="s">
        <v>174</v>
      </c>
      <c r="I443" s="380">
        <v>0.1</v>
      </c>
      <c r="J443" s="373">
        <v>1.35</v>
      </c>
      <c r="K443" s="436">
        <v>0.104652</v>
      </c>
      <c r="L443" s="212"/>
      <c r="M443" s="221"/>
      <c r="N443" s="372">
        <v>657.75</v>
      </c>
      <c r="O443" s="307"/>
      <c r="P443" s="366">
        <v>68.83</v>
      </c>
      <c r="Q443" s="371"/>
      <c r="R443" s="371"/>
      <c r="HY443" s="353"/>
      <c r="HZ443" s="322"/>
      <c r="IA443" s="322"/>
      <c r="IB443" s="322"/>
      <c r="IC443" s="322"/>
      <c r="ID443" s="322"/>
      <c r="IF443" s="220" t="s">
        <v>179</v>
      </c>
      <c r="IG443" s="220"/>
      <c r="IH443" s="322"/>
      <c r="II443" s="220"/>
      <c r="IJ443" s="220"/>
      <c r="IK443" s="322"/>
      <c r="IM443" s="415"/>
      <c r="IN443" s="331"/>
      <c r="IP443" s="331"/>
      <c r="IR443" s="353"/>
    </row>
    <row r="444" spans="1:252" s="222" customFormat="1" ht="15" x14ac:dyDescent="0.25">
      <c r="A444" s="370"/>
      <c r="B444" s="369" t="s">
        <v>178</v>
      </c>
      <c r="C444" s="473" t="s">
        <v>176</v>
      </c>
      <c r="D444" s="473"/>
      <c r="E444" s="473"/>
      <c r="F444" s="473"/>
      <c r="G444" s="473"/>
      <c r="H444" s="368" t="s">
        <v>177</v>
      </c>
      <c r="I444" s="380">
        <v>0.1</v>
      </c>
      <c r="J444" s="373">
        <v>1.35</v>
      </c>
      <c r="K444" s="436">
        <v>0.104652</v>
      </c>
      <c r="L444" s="219"/>
      <c r="M444" s="307"/>
      <c r="N444" s="425">
        <v>570.26</v>
      </c>
      <c r="O444" s="307"/>
      <c r="P444" s="381">
        <v>59.68</v>
      </c>
      <c r="HY444" s="353"/>
      <c r="HZ444" s="322"/>
      <c r="IA444" s="322"/>
      <c r="IB444" s="322"/>
      <c r="IC444" s="322"/>
      <c r="ID444" s="322"/>
      <c r="IF444" s="220"/>
      <c r="IG444" s="220" t="s">
        <v>176</v>
      </c>
      <c r="IH444" s="322"/>
      <c r="II444" s="220"/>
      <c r="IJ444" s="220"/>
      <c r="IK444" s="322"/>
      <c r="IM444" s="415"/>
      <c r="IN444" s="331"/>
      <c r="IP444" s="331"/>
      <c r="IR444" s="353"/>
    </row>
    <row r="445" spans="1:252" s="222" customFormat="1" ht="15" x14ac:dyDescent="0.25">
      <c r="A445" s="374"/>
      <c r="B445" s="369" t="s">
        <v>752</v>
      </c>
      <c r="C445" s="473" t="s">
        <v>751</v>
      </c>
      <c r="D445" s="473"/>
      <c r="E445" s="473"/>
      <c r="F445" s="473"/>
      <c r="G445" s="473"/>
      <c r="H445" s="368" t="s">
        <v>174</v>
      </c>
      <c r="I445" s="373">
        <v>9.51</v>
      </c>
      <c r="J445" s="373">
        <v>1.35</v>
      </c>
      <c r="K445" s="435">
        <v>9.9524051999999994</v>
      </c>
      <c r="L445" s="419">
        <v>7.52</v>
      </c>
      <c r="M445" s="418">
        <v>1.23</v>
      </c>
      <c r="N445" s="372">
        <v>9.25</v>
      </c>
      <c r="O445" s="307"/>
      <c r="P445" s="366">
        <v>92.06</v>
      </c>
      <c r="Q445" s="371"/>
      <c r="R445" s="371"/>
      <c r="HY445" s="353"/>
      <c r="HZ445" s="322"/>
      <c r="IA445" s="322"/>
      <c r="IB445" s="322"/>
      <c r="IC445" s="322"/>
      <c r="ID445" s="322"/>
      <c r="IF445" s="220" t="s">
        <v>751</v>
      </c>
      <c r="IG445" s="220"/>
      <c r="IH445" s="322"/>
      <c r="II445" s="220"/>
      <c r="IJ445" s="220"/>
      <c r="IK445" s="322"/>
      <c r="IM445" s="415"/>
      <c r="IN445" s="331"/>
      <c r="IP445" s="331"/>
      <c r="IR445" s="353"/>
    </row>
    <row r="446" spans="1:252" s="222" customFormat="1" ht="15" x14ac:dyDescent="0.25">
      <c r="A446" s="374"/>
      <c r="B446" s="369" t="s">
        <v>721</v>
      </c>
      <c r="C446" s="473" t="s">
        <v>720</v>
      </c>
      <c r="D446" s="473"/>
      <c r="E446" s="473"/>
      <c r="F446" s="473"/>
      <c r="G446" s="473"/>
      <c r="H446" s="368" t="s">
        <v>171</v>
      </c>
      <c r="I446" s="421">
        <v>50.203299999999999</v>
      </c>
      <c r="J446" s="307"/>
      <c r="K446" s="435">
        <v>38.9175982</v>
      </c>
      <c r="L446" s="419">
        <v>41.38</v>
      </c>
      <c r="M446" s="418">
        <v>1.71</v>
      </c>
      <c r="N446" s="372">
        <v>70.760000000000005</v>
      </c>
      <c r="O446" s="307"/>
      <c r="P446" s="366">
        <v>2753.81</v>
      </c>
      <c r="Q446" s="371"/>
      <c r="R446" s="371"/>
      <c r="HY446" s="353"/>
      <c r="HZ446" s="322"/>
      <c r="IA446" s="322"/>
      <c r="IB446" s="322"/>
      <c r="IC446" s="322"/>
      <c r="ID446" s="322"/>
      <c r="IF446" s="220" t="s">
        <v>720</v>
      </c>
      <c r="IG446" s="220"/>
      <c r="IH446" s="322"/>
      <c r="II446" s="220"/>
      <c r="IJ446" s="220"/>
      <c r="IK446" s="322"/>
      <c r="IM446" s="415"/>
      <c r="IN446" s="331"/>
      <c r="IP446" s="331"/>
      <c r="IR446" s="353"/>
    </row>
    <row r="447" spans="1:252" s="222" customFormat="1" ht="22.5" x14ac:dyDescent="0.25">
      <c r="A447" s="432" t="s">
        <v>230</v>
      </c>
      <c r="B447" s="431" t="s">
        <v>750</v>
      </c>
      <c r="C447" s="558" t="s">
        <v>749</v>
      </c>
      <c r="D447" s="558"/>
      <c r="E447" s="558"/>
      <c r="F447" s="558"/>
      <c r="G447" s="558"/>
      <c r="H447" s="339" t="s">
        <v>743</v>
      </c>
      <c r="I447" s="430">
        <v>115</v>
      </c>
      <c r="J447" s="428"/>
      <c r="K447" s="434">
        <v>89.147999999999996</v>
      </c>
      <c r="L447" s="429"/>
      <c r="M447" s="428"/>
      <c r="N447" s="429"/>
      <c r="O447" s="428"/>
      <c r="P447" s="427"/>
      <c r="HY447" s="353"/>
      <c r="HZ447" s="322"/>
      <c r="IA447" s="322"/>
      <c r="IB447" s="322"/>
      <c r="IC447" s="322"/>
      <c r="ID447" s="322"/>
      <c r="IF447" s="220"/>
      <c r="IG447" s="220"/>
      <c r="IH447" s="322"/>
      <c r="II447" s="220"/>
      <c r="IJ447" s="220"/>
      <c r="IK447" s="322"/>
      <c r="IM447" s="415" t="s">
        <v>749</v>
      </c>
      <c r="IN447" s="331"/>
      <c r="IP447" s="331"/>
      <c r="IR447" s="353"/>
    </row>
    <row r="448" spans="1:252" s="222" customFormat="1" ht="15" x14ac:dyDescent="0.25">
      <c r="A448" s="341"/>
      <c r="B448" s="340"/>
      <c r="C448" s="553" t="s">
        <v>166</v>
      </c>
      <c r="D448" s="553"/>
      <c r="E448" s="553"/>
      <c r="F448" s="553"/>
      <c r="G448" s="553"/>
      <c r="H448" s="363"/>
      <c r="I448" s="360"/>
      <c r="J448" s="360"/>
      <c r="K448" s="360"/>
      <c r="L448" s="362"/>
      <c r="M448" s="360"/>
      <c r="N448" s="361"/>
      <c r="O448" s="360"/>
      <c r="P448" s="359">
        <v>16180.54</v>
      </c>
      <c r="Q448" s="371"/>
      <c r="R448" s="371"/>
      <c r="HY448" s="353"/>
      <c r="HZ448" s="322"/>
      <c r="IA448" s="322"/>
      <c r="IB448" s="322"/>
      <c r="IC448" s="322"/>
      <c r="ID448" s="322"/>
      <c r="IF448" s="220"/>
      <c r="IG448" s="220"/>
      <c r="IH448" s="322" t="s">
        <v>166</v>
      </c>
      <c r="II448" s="220"/>
      <c r="IJ448" s="220"/>
      <c r="IK448" s="322"/>
      <c r="IM448" s="415"/>
      <c r="IN448" s="331"/>
      <c r="IP448" s="331"/>
      <c r="IR448" s="353"/>
    </row>
    <row r="449" spans="1:252" s="222" customFormat="1" ht="15" x14ac:dyDescent="0.25">
      <c r="A449" s="370"/>
      <c r="B449" s="369"/>
      <c r="C449" s="473" t="s">
        <v>165</v>
      </c>
      <c r="D449" s="473"/>
      <c r="E449" s="473"/>
      <c r="F449" s="473"/>
      <c r="G449" s="473"/>
      <c r="H449" s="368"/>
      <c r="I449" s="307"/>
      <c r="J449" s="307"/>
      <c r="K449" s="307"/>
      <c r="L449" s="219"/>
      <c r="M449" s="307"/>
      <c r="N449" s="219"/>
      <c r="O449" s="307"/>
      <c r="P449" s="366">
        <v>13126.52</v>
      </c>
      <c r="HY449" s="353"/>
      <c r="HZ449" s="322"/>
      <c r="IA449" s="322"/>
      <c r="IB449" s="322"/>
      <c r="IC449" s="322"/>
      <c r="ID449" s="322"/>
      <c r="IF449" s="220"/>
      <c r="IG449" s="220"/>
      <c r="IH449" s="322"/>
      <c r="II449" s="220"/>
      <c r="IJ449" s="220" t="s">
        <v>165</v>
      </c>
      <c r="IK449" s="322"/>
      <c r="IM449" s="415"/>
      <c r="IN449" s="331"/>
      <c r="IP449" s="331"/>
      <c r="IR449" s="353"/>
    </row>
    <row r="450" spans="1:252" s="222" customFormat="1" ht="15" x14ac:dyDescent="0.25">
      <c r="A450" s="370"/>
      <c r="B450" s="369" t="s">
        <v>748</v>
      </c>
      <c r="C450" s="473" t="s">
        <v>747</v>
      </c>
      <c r="D450" s="473"/>
      <c r="E450" s="473"/>
      <c r="F450" s="473"/>
      <c r="G450" s="473"/>
      <c r="H450" s="368" t="s">
        <v>161</v>
      </c>
      <c r="I450" s="367">
        <v>110</v>
      </c>
      <c r="J450" s="307"/>
      <c r="K450" s="367">
        <v>110</v>
      </c>
      <c r="L450" s="219"/>
      <c r="M450" s="307"/>
      <c r="N450" s="219"/>
      <c r="O450" s="307"/>
      <c r="P450" s="366">
        <v>14439.17</v>
      </c>
      <c r="HY450" s="353"/>
      <c r="HZ450" s="322"/>
      <c r="IA450" s="322"/>
      <c r="IB450" s="322"/>
      <c r="IC450" s="322"/>
      <c r="ID450" s="322"/>
      <c r="IF450" s="220"/>
      <c r="IG450" s="220"/>
      <c r="IH450" s="322"/>
      <c r="II450" s="220"/>
      <c r="IJ450" s="220" t="s">
        <v>747</v>
      </c>
      <c r="IK450" s="322"/>
      <c r="IM450" s="415"/>
      <c r="IN450" s="331"/>
      <c r="IP450" s="331"/>
      <c r="IR450" s="353"/>
    </row>
    <row r="451" spans="1:252" s="222" customFormat="1" ht="15" x14ac:dyDescent="0.25">
      <c r="A451" s="370"/>
      <c r="B451" s="369" t="s">
        <v>746</v>
      </c>
      <c r="C451" s="473" t="s">
        <v>745</v>
      </c>
      <c r="D451" s="473"/>
      <c r="E451" s="473"/>
      <c r="F451" s="473"/>
      <c r="G451" s="473"/>
      <c r="H451" s="368" t="s">
        <v>161</v>
      </c>
      <c r="I451" s="367">
        <v>69</v>
      </c>
      <c r="J451" s="307"/>
      <c r="K451" s="367">
        <v>69</v>
      </c>
      <c r="L451" s="219"/>
      <c r="M451" s="307"/>
      <c r="N451" s="219"/>
      <c r="O451" s="307"/>
      <c r="P451" s="366">
        <v>9057.2999999999993</v>
      </c>
      <c r="HY451" s="353"/>
      <c r="HZ451" s="322"/>
      <c r="IA451" s="322"/>
      <c r="IB451" s="322"/>
      <c r="IC451" s="322"/>
      <c r="ID451" s="322"/>
      <c r="IF451" s="220"/>
      <c r="IG451" s="220"/>
      <c r="IH451" s="322"/>
      <c r="II451" s="220"/>
      <c r="IJ451" s="220" t="s">
        <v>745</v>
      </c>
      <c r="IK451" s="322"/>
      <c r="IM451" s="415"/>
      <c r="IN451" s="331"/>
      <c r="IP451" s="331"/>
      <c r="IR451" s="353"/>
    </row>
    <row r="452" spans="1:252" s="222" customFormat="1" ht="15" x14ac:dyDescent="0.25">
      <c r="A452" s="365"/>
      <c r="B452" s="364"/>
      <c r="C452" s="553" t="s">
        <v>154</v>
      </c>
      <c r="D452" s="553"/>
      <c r="E452" s="553"/>
      <c r="F452" s="553"/>
      <c r="G452" s="553"/>
      <c r="H452" s="363"/>
      <c r="I452" s="360"/>
      <c r="J452" s="360"/>
      <c r="K452" s="360"/>
      <c r="L452" s="362"/>
      <c r="M452" s="360"/>
      <c r="N452" s="361">
        <v>51182.93</v>
      </c>
      <c r="O452" s="360"/>
      <c r="P452" s="359">
        <v>39677.01</v>
      </c>
      <c r="HY452" s="353"/>
      <c r="HZ452" s="322"/>
      <c r="IA452" s="322"/>
      <c r="IB452" s="322"/>
      <c r="IC452" s="322"/>
      <c r="ID452" s="322"/>
      <c r="IF452" s="220"/>
      <c r="IG452" s="220"/>
      <c r="IH452" s="322"/>
      <c r="II452" s="220"/>
      <c r="IJ452" s="220"/>
      <c r="IK452" s="322" t="s">
        <v>154</v>
      </c>
      <c r="IM452" s="415"/>
      <c r="IN452" s="331"/>
      <c r="IP452" s="331"/>
      <c r="IR452" s="353"/>
    </row>
    <row r="453" spans="1:252" s="222" customFormat="1" ht="67.5" x14ac:dyDescent="0.25">
      <c r="A453" s="379" t="s">
        <v>691</v>
      </c>
      <c r="B453" s="378" t="s">
        <v>744</v>
      </c>
      <c r="C453" s="554" t="s">
        <v>742</v>
      </c>
      <c r="D453" s="554"/>
      <c r="E453" s="554"/>
      <c r="F453" s="554"/>
      <c r="G453" s="554"/>
      <c r="H453" s="363" t="s">
        <v>743</v>
      </c>
      <c r="I453" s="360">
        <v>89.147999999999996</v>
      </c>
      <c r="J453" s="377">
        <v>1</v>
      </c>
      <c r="K453" s="424">
        <v>89.147999999999996</v>
      </c>
      <c r="L453" s="362"/>
      <c r="M453" s="360"/>
      <c r="N453" s="433">
        <v>396.21</v>
      </c>
      <c r="O453" s="360"/>
      <c r="P453" s="359">
        <v>35321.33</v>
      </c>
      <c r="HY453" s="353"/>
      <c r="HZ453" s="322" t="s">
        <v>742</v>
      </c>
      <c r="IA453" s="322" t="s">
        <v>78</v>
      </c>
      <c r="IB453" s="322" t="s">
        <v>78</v>
      </c>
      <c r="IC453" s="322" t="s">
        <v>78</v>
      </c>
      <c r="ID453" s="322" t="s">
        <v>78</v>
      </c>
      <c r="IF453" s="220"/>
      <c r="IG453" s="220"/>
      <c r="IH453" s="322"/>
      <c r="II453" s="220"/>
      <c r="IJ453" s="220"/>
      <c r="IK453" s="322"/>
      <c r="IM453" s="415"/>
      <c r="IN453" s="331"/>
      <c r="IP453" s="331"/>
      <c r="IR453" s="353"/>
    </row>
    <row r="454" spans="1:252" s="222" customFormat="1" ht="15" x14ac:dyDescent="0.25">
      <c r="A454" s="365"/>
      <c r="B454" s="364"/>
      <c r="C454" s="553" t="s">
        <v>154</v>
      </c>
      <c r="D454" s="553"/>
      <c r="E454" s="553"/>
      <c r="F454" s="553"/>
      <c r="G454" s="553"/>
      <c r="H454" s="363"/>
      <c r="I454" s="360"/>
      <c r="J454" s="360"/>
      <c r="K454" s="360"/>
      <c r="L454" s="362"/>
      <c r="M454" s="360"/>
      <c r="N454" s="362"/>
      <c r="O454" s="360"/>
      <c r="P454" s="359">
        <v>35321.33</v>
      </c>
      <c r="HY454" s="353"/>
      <c r="HZ454" s="322"/>
      <c r="IA454" s="322"/>
      <c r="IB454" s="322"/>
      <c r="IC454" s="322"/>
      <c r="ID454" s="322"/>
      <c r="IF454" s="220"/>
      <c r="IG454" s="220"/>
      <c r="IH454" s="322"/>
      <c r="II454" s="220"/>
      <c r="IJ454" s="220"/>
      <c r="IK454" s="322" t="s">
        <v>154</v>
      </c>
      <c r="IM454" s="415"/>
      <c r="IN454" s="331"/>
      <c r="IP454" s="331"/>
      <c r="IR454" s="353"/>
    </row>
    <row r="455" spans="1:252" s="222" customFormat="1" ht="1.5" customHeight="1" x14ac:dyDescent="0.25">
      <c r="A455" s="358"/>
      <c r="B455" s="328"/>
      <c r="C455" s="328"/>
      <c r="D455" s="328"/>
      <c r="E455" s="328"/>
      <c r="F455" s="357"/>
      <c r="G455" s="357"/>
      <c r="H455" s="357"/>
      <c r="I455" s="357"/>
      <c r="J455" s="329"/>
      <c r="K455" s="357"/>
      <c r="L455" s="329"/>
      <c r="M455" s="356"/>
      <c r="N455" s="329"/>
      <c r="O455" s="355"/>
      <c r="P455" s="354"/>
      <c r="Q455" s="347"/>
      <c r="R455" s="346"/>
      <c r="HY455" s="353"/>
      <c r="HZ455" s="322"/>
      <c r="IA455" s="322"/>
      <c r="IB455" s="322"/>
      <c r="IC455" s="322"/>
      <c r="ID455" s="322"/>
      <c r="IF455" s="220"/>
      <c r="IG455" s="220"/>
      <c r="IH455" s="322"/>
      <c r="II455" s="220"/>
      <c r="IJ455" s="220"/>
      <c r="IK455" s="322"/>
      <c r="IM455" s="415"/>
      <c r="IN455" s="331"/>
      <c r="IP455" s="331"/>
      <c r="IR455" s="353"/>
    </row>
    <row r="456" spans="1:252" s="222" customFormat="1" ht="15" x14ac:dyDescent="0.25">
      <c r="A456" s="341"/>
      <c r="B456" s="345"/>
      <c r="C456" s="559" t="s">
        <v>1185</v>
      </c>
      <c r="D456" s="559"/>
      <c r="E456" s="559"/>
      <c r="F456" s="559"/>
      <c r="G456" s="559"/>
      <c r="H456" s="559"/>
      <c r="I456" s="559"/>
      <c r="J456" s="559"/>
      <c r="K456" s="559"/>
      <c r="L456" s="559"/>
      <c r="M456" s="559"/>
      <c r="N456" s="559"/>
      <c r="O456" s="559"/>
      <c r="P456" s="348"/>
      <c r="Q456" s="347"/>
      <c r="R456" s="346"/>
      <c r="HY456" s="353"/>
      <c r="HZ456" s="322"/>
      <c r="IA456" s="322"/>
      <c r="IB456" s="322"/>
      <c r="IC456" s="322"/>
      <c r="ID456" s="322"/>
      <c r="IF456" s="220"/>
      <c r="IG456" s="220"/>
      <c r="IH456" s="322"/>
      <c r="II456" s="220"/>
      <c r="IJ456" s="220"/>
      <c r="IK456" s="322"/>
      <c r="IM456" s="415"/>
      <c r="IN456" s="331" t="s">
        <v>1185</v>
      </c>
      <c r="IP456" s="331"/>
      <c r="IR456" s="353"/>
    </row>
    <row r="457" spans="1:252" s="222" customFormat="1" ht="15" x14ac:dyDescent="0.25">
      <c r="A457" s="341"/>
      <c r="B457" s="340"/>
      <c r="C457" s="524" t="s">
        <v>149</v>
      </c>
      <c r="D457" s="524"/>
      <c r="E457" s="524"/>
      <c r="F457" s="524"/>
      <c r="G457" s="524"/>
      <c r="H457" s="524"/>
      <c r="I457" s="524"/>
      <c r="J457" s="524"/>
      <c r="K457" s="524"/>
      <c r="L457" s="524"/>
      <c r="M457" s="524"/>
      <c r="N457" s="524"/>
      <c r="O457" s="524"/>
      <c r="P457" s="334">
        <v>446053.56</v>
      </c>
      <c r="Q457" s="347"/>
      <c r="R457" s="346"/>
      <c r="HY457" s="353"/>
      <c r="HZ457" s="322"/>
      <c r="IA457" s="322"/>
      <c r="IB457" s="322"/>
      <c r="IC457" s="322"/>
      <c r="ID457" s="322"/>
      <c r="IF457" s="220"/>
      <c r="IG457" s="220"/>
      <c r="IH457" s="322"/>
      <c r="II457" s="220"/>
      <c r="IJ457" s="220"/>
      <c r="IK457" s="322"/>
      <c r="IM457" s="415"/>
      <c r="IN457" s="331"/>
      <c r="IO457" s="226" t="s">
        <v>149</v>
      </c>
      <c r="IP457" s="331"/>
      <c r="IR457" s="353"/>
    </row>
    <row r="458" spans="1:252" s="222" customFormat="1" ht="15" x14ac:dyDescent="0.25">
      <c r="A458" s="341"/>
      <c r="B458" s="340"/>
      <c r="C458" s="524" t="s">
        <v>143</v>
      </c>
      <c r="D458" s="524"/>
      <c r="E458" s="524"/>
      <c r="F458" s="524"/>
      <c r="G458" s="524"/>
      <c r="H458" s="524"/>
      <c r="I458" s="524"/>
      <c r="J458" s="524"/>
      <c r="K458" s="524"/>
      <c r="L458" s="524"/>
      <c r="M458" s="524"/>
      <c r="N458" s="524"/>
      <c r="O458" s="524"/>
      <c r="P458" s="342"/>
      <c r="Q458" s="347"/>
      <c r="R458" s="346"/>
      <c r="HY458" s="353"/>
      <c r="HZ458" s="322"/>
      <c r="IA458" s="322"/>
      <c r="IB458" s="322"/>
      <c r="IC458" s="322"/>
      <c r="ID458" s="322"/>
      <c r="IF458" s="220"/>
      <c r="IG458" s="220"/>
      <c r="IH458" s="322"/>
      <c r="II458" s="220"/>
      <c r="IJ458" s="220"/>
      <c r="IK458" s="322"/>
      <c r="IM458" s="415"/>
      <c r="IN458" s="331"/>
      <c r="IO458" s="226" t="s">
        <v>143</v>
      </c>
      <c r="IP458" s="331"/>
      <c r="IR458" s="353"/>
    </row>
    <row r="459" spans="1:252" s="222" customFormat="1" ht="15" x14ac:dyDescent="0.25">
      <c r="A459" s="341"/>
      <c r="B459" s="340"/>
      <c r="C459" s="524" t="s">
        <v>148</v>
      </c>
      <c r="D459" s="524"/>
      <c r="E459" s="524"/>
      <c r="F459" s="524"/>
      <c r="G459" s="524"/>
      <c r="H459" s="524"/>
      <c r="I459" s="524"/>
      <c r="J459" s="524"/>
      <c r="K459" s="524"/>
      <c r="L459" s="524"/>
      <c r="M459" s="524"/>
      <c r="N459" s="524"/>
      <c r="O459" s="524"/>
      <c r="P459" s="334">
        <v>142125.76999999999</v>
      </c>
      <c r="Q459" s="347"/>
      <c r="R459" s="346"/>
      <c r="HY459" s="353"/>
      <c r="HZ459" s="322"/>
      <c r="IA459" s="322"/>
      <c r="IB459" s="322"/>
      <c r="IC459" s="322"/>
      <c r="ID459" s="322"/>
      <c r="IF459" s="220"/>
      <c r="IG459" s="220"/>
      <c r="IH459" s="322"/>
      <c r="II459" s="220"/>
      <c r="IJ459" s="220"/>
      <c r="IK459" s="322"/>
      <c r="IM459" s="415"/>
      <c r="IN459" s="331"/>
      <c r="IO459" s="226" t="s">
        <v>148</v>
      </c>
      <c r="IP459" s="331"/>
      <c r="IR459" s="353"/>
    </row>
    <row r="460" spans="1:252" s="222" customFormat="1" ht="15" x14ac:dyDescent="0.25">
      <c r="A460" s="341"/>
      <c r="B460" s="340"/>
      <c r="C460" s="524" t="s">
        <v>147</v>
      </c>
      <c r="D460" s="524"/>
      <c r="E460" s="524"/>
      <c r="F460" s="524"/>
      <c r="G460" s="524"/>
      <c r="H460" s="524"/>
      <c r="I460" s="524"/>
      <c r="J460" s="524"/>
      <c r="K460" s="524"/>
      <c r="L460" s="524"/>
      <c r="M460" s="524"/>
      <c r="N460" s="524"/>
      <c r="O460" s="524"/>
      <c r="P460" s="334">
        <v>22654.48</v>
      </c>
      <c r="Q460" s="347"/>
      <c r="R460" s="346"/>
      <c r="HY460" s="353"/>
      <c r="HZ460" s="322"/>
      <c r="IA460" s="322"/>
      <c r="IB460" s="322"/>
      <c r="IC460" s="322"/>
      <c r="ID460" s="322"/>
      <c r="IF460" s="220"/>
      <c r="IG460" s="220"/>
      <c r="IH460" s="322"/>
      <c r="II460" s="220"/>
      <c r="IJ460" s="220"/>
      <c r="IK460" s="322"/>
      <c r="IM460" s="415"/>
      <c r="IN460" s="331"/>
      <c r="IO460" s="226" t="s">
        <v>147</v>
      </c>
      <c r="IP460" s="331"/>
      <c r="IR460" s="353"/>
    </row>
    <row r="461" spans="1:252" s="222" customFormat="1" ht="15" x14ac:dyDescent="0.25">
      <c r="A461" s="341"/>
      <c r="B461" s="340"/>
      <c r="C461" s="524" t="s">
        <v>146</v>
      </c>
      <c r="D461" s="524"/>
      <c r="E461" s="524"/>
      <c r="F461" s="524"/>
      <c r="G461" s="524"/>
      <c r="H461" s="524"/>
      <c r="I461" s="524"/>
      <c r="J461" s="524"/>
      <c r="K461" s="524"/>
      <c r="L461" s="524"/>
      <c r="M461" s="524"/>
      <c r="N461" s="524"/>
      <c r="O461" s="524"/>
      <c r="P461" s="334">
        <v>9323.91</v>
      </c>
      <c r="Q461" s="347"/>
      <c r="R461" s="346"/>
      <c r="HY461" s="353"/>
      <c r="HZ461" s="322"/>
      <c r="IA461" s="322"/>
      <c r="IB461" s="322"/>
      <c r="IC461" s="322"/>
      <c r="ID461" s="322"/>
      <c r="IF461" s="220"/>
      <c r="IG461" s="220"/>
      <c r="IH461" s="322"/>
      <c r="II461" s="220"/>
      <c r="IJ461" s="220"/>
      <c r="IK461" s="322"/>
      <c r="IM461" s="415"/>
      <c r="IN461" s="331"/>
      <c r="IO461" s="226" t="s">
        <v>146</v>
      </c>
      <c r="IP461" s="331"/>
      <c r="IR461" s="353"/>
    </row>
    <row r="462" spans="1:252" s="222" customFormat="1" ht="15" x14ac:dyDescent="0.25">
      <c r="A462" s="341"/>
      <c r="B462" s="340"/>
      <c r="C462" s="524" t="s">
        <v>145</v>
      </c>
      <c r="D462" s="524"/>
      <c r="E462" s="524"/>
      <c r="F462" s="524"/>
      <c r="G462" s="524"/>
      <c r="H462" s="524"/>
      <c r="I462" s="524"/>
      <c r="J462" s="524"/>
      <c r="K462" s="524"/>
      <c r="L462" s="524"/>
      <c r="M462" s="524"/>
      <c r="N462" s="524"/>
      <c r="O462" s="524"/>
      <c r="P462" s="334">
        <v>271949.40000000002</v>
      </c>
      <c r="Q462" s="347"/>
      <c r="R462" s="346"/>
      <c r="HY462" s="353"/>
      <c r="HZ462" s="322"/>
      <c r="IA462" s="322"/>
      <c r="IB462" s="322"/>
      <c r="IC462" s="322"/>
      <c r="ID462" s="322"/>
      <c r="IF462" s="220"/>
      <c r="IG462" s="220"/>
      <c r="IH462" s="322"/>
      <c r="II462" s="220"/>
      <c r="IJ462" s="220"/>
      <c r="IK462" s="322"/>
      <c r="IM462" s="415"/>
      <c r="IN462" s="331"/>
      <c r="IO462" s="226" t="s">
        <v>145</v>
      </c>
      <c r="IP462" s="331"/>
      <c r="IR462" s="353"/>
    </row>
    <row r="463" spans="1:252" s="222" customFormat="1" ht="15" x14ac:dyDescent="0.25">
      <c r="A463" s="341"/>
      <c r="B463" s="340"/>
      <c r="C463" s="524" t="s">
        <v>144</v>
      </c>
      <c r="D463" s="524"/>
      <c r="E463" s="524"/>
      <c r="F463" s="524"/>
      <c r="G463" s="524"/>
      <c r="H463" s="524"/>
      <c r="I463" s="524"/>
      <c r="J463" s="524"/>
      <c r="K463" s="524"/>
      <c r="L463" s="524"/>
      <c r="M463" s="524"/>
      <c r="N463" s="524"/>
      <c r="O463" s="524"/>
      <c r="P463" s="334">
        <v>494528.65</v>
      </c>
      <c r="Q463" s="347"/>
      <c r="R463" s="346"/>
      <c r="HY463" s="353"/>
      <c r="HZ463" s="322"/>
      <c r="IA463" s="322"/>
      <c r="IB463" s="322"/>
      <c r="IC463" s="322"/>
      <c r="ID463" s="322"/>
      <c r="IF463" s="220"/>
      <c r="IG463" s="220"/>
      <c r="IH463" s="322"/>
      <c r="II463" s="220"/>
      <c r="IJ463" s="220"/>
      <c r="IK463" s="322"/>
      <c r="IM463" s="415"/>
      <c r="IN463" s="331"/>
      <c r="IO463" s="226" t="s">
        <v>144</v>
      </c>
      <c r="IP463" s="331"/>
      <c r="IR463" s="353"/>
    </row>
    <row r="464" spans="1:252" s="222" customFormat="1" ht="15" x14ac:dyDescent="0.25">
      <c r="A464" s="341"/>
      <c r="B464" s="340"/>
      <c r="C464" s="524" t="s">
        <v>662</v>
      </c>
      <c r="D464" s="524"/>
      <c r="E464" s="524"/>
      <c r="F464" s="524"/>
      <c r="G464" s="524"/>
      <c r="H464" s="524"/>
      <c r="I464" s="524"/>
      <c r="J464" s="524"/>
      <c r="K464" s="524"/>
      <c r="L464" s="524"/>
      <c r="M464" s="524"/>
      <c r="N464" s="524"/>
      <c r="O464" s="524"/>
      <c r="P464" s="334">
        <v>490781.66</v>
      </c>
      <c r="Q464" s="347"/>
      <c r="R464" s="346"/>
      <c r="HY464" s="353"/>
      <c r="HZ464" s="322"/>
      <c r="IA464" s="322"/>
      <c r="IB464" s="322"/>
      <c r="IC464" s="322"/>
      <c r="ID464" s="322"/>
      <c r="IF464" s="220"/>
      <c r="IG464" s="220"/>
      <c r="IH464" s="322"/>
      <c r="II464" s="220"/>
      <c r="IJ464" s="220"/>
      <c r="IK464" s="322"/>
      <c r="IM464" s="415"/>
      <c r="IN464" s="331"/>
      <c r="IO464" s="226" t="s">
        <v>662</v>
      </c>
      <c r="IP464" s="331"/>
      <c r="IR464" s="353"/>
    </row>
    <row r="465" spans="1:252" s="222" customFormat="1" ht="15" x14ac:dyDescent="0.25">
      <c r="A465" s="341"/>
      <c r="B465" s="340"/>
      <c r="C465" s="524" t="s">
        <v>659</v>
      </c>
      <c r="D465" s="524"/>
      <c r="E465" s="524"/>
      <c r="F465" s="524"/>
      <c r="G465" s="524"/>
      <c r="H465" s="524"/>
      <c r="I465" s="524"/>
      <c r="J465" s="524"/>
      <c r="K465" s="524"/>
      <c r="L465" s="524"/>
      <c r="M465" s="524"/>
      <c r="N465" s="524"/>
      <c r="O465" s="524"/>
      <c r="P465" s="342"/>
      <c r="Q465" s="347"/>
      <c r="R465" s="346"/>
      <c r="HY465" s="353"/>
      <c r="HZ465" s="322"/>
      <c r="IA465" s="322"/>
      <c r="IB465" s="322"/>
      <c r="IC465" s="322"/>
      <c r="ID465" s="322"/>
      <c r="IF465" s="220"/>
      <c r="IG465" s="220"/>
      <c r="IH465" s="322"/>
      <c r="II465" s="220"/>
      <c r="IJ465" s="220"/>
      <c r="IK465" s="322"/>
      <c r="IM465" s="415"/>
      <c r="IN465" s="331"/>
      <c r="IO465" s="226" t="s">
        <v>659</v>
      </c>
      <c r="IP465" s="331"/>
      <c r="IR465" s="353"/>
    </row>
    <row r="466" spans="1:252" s="222" customFormat="1" ht="15" x14ac:dyDescent="0.25">
      <c r="A466" s="341"/>
      <c r="B466" s="340"/>
      <c r="C466" s="524" t="s">
        <v>658</v>
      </c>
      <c r="D466" s="524"/>
      <c r="E466" s="524"/>
      <c r="F466" s="524"/>
      <c r="G466" s="524"/>
      <c r="H466" s="524"/>
      <c r="I466" s="524"/>
      <c r="J466" s="524"/>
      <c r="K466" s="524"/>
      <c r="L466" s="524"/>
      <c r="M466" s="524"/>
      <c r="N466" s="524"/>
      <c r="O466" s="524"/>
      <c r="P466" s="334">
        <v>81717.78</v>
      </c>
      <c r="Q466" s="347"/>
      <c r="R466" s="346"/>
      <c r="HY466" s="353"/>
      <c r="HZ466" s="322"/>
      <c r="IA466" s="322"/>
      <c r="IB466" s="322"/>
      <c r="IC466" s="322"/>
      <c r="ID466" s="322"/>
      <c r="IF466" s="220"/>
      <c r="IG466" s="220"/>
      <c r="IH466" s="322"/>
      <c r="II466" s="220"/>
      <c r="IJ466" s="220"/>
      <c r="IK466" s="322"/>
      <c r="IM466" s="415"/>
      <c r="IN466" s="331"/>
      <c r="IO466" s="226" t="s">
        <v>658</v>
      </c>
      <c r="IP466" s="331"/>
      <c r="IR466" s="353"/>
    </row>
    <row r="467" spans="1:252" s="222" customFormat="1" ht="15" x14ac:dyDescent="0.25">
      <c r="A467" s="341"/>
      <c r="B467" s="340"/>
      <c r="C467" s="524" t="s">
        <v>657</v>
      </c>
      <c r="D467" s="524"/>
      <c r="E467" s="524"/>
      <c r="F467" s="524"/>
      <c r="G467" s="524"/>
      <c r="H467" s="524"/>
      <c r="I467" s="524"/>
      <c r="J467" s="524"/>
      <c r="K467" s="524"/>
      <c r="L467" s="524"/>
      <c r="M467" s="524"/>
      <c r="N467" s="524"/>
      <c r="O467" s="524"/>
      <c r="P467" s="334">
        <v>17252.87</v>
      </c>
      <c r="Q467" s="347"/>
      <c r="R467" s="346"/>
      <c r="HY467" s="353"/>
      <c r="HZ467" s="322"/>
      <c r="IA467" s="322"/>
      <c r="IB467" s="322"/>
      <c r="IC467" s="322"/>
      <c r="ID467" s="322"/>
      <c r="IF467" s="220"/>
      <c r="IG467" s="220"/>
      <c r="IH467" s="322"/>
      <c r="II467" s="220"/>
      <c r="IJ467" s="220"/>
      <c r="IK467" s="322"/>
      <c r="IM467" s="415"/>
      <c r="IN467" s="331"/>
      <c r="IO467" s="226" t="s">
        <v>657</v>
      </c>
      <c r="IP467" s="331"/>
      <c r="IR467" s="353"/>
    </row>
    <row r="468" spans="1:252" s="222" customFormat="1" ht="15" x14ac:dyDescent="0.25">
      <c r="A468" s="341"/>
      <c r="B468" s="340"/>
      <c r="C468" s="524" t="s">
        <v>656</v>
      </c>
      <c r="D468" s="524"/>
      <c r="E468" s="524"/>
      <c r="F468" s="524"/>
      <c r="G468" s="524"/>
      <c r="H468" s="524"/>
      <c r="I468" s="524"/>
      <c r="J468" s="524"/>
      <c r="K468" s="524"/>
      <c r="L468" s="524"/>
      <c r="M468" s="524"/>
      <c r="N468" s="524"/>
      <c r="O468" s="524"/>
      <c r="P468" s="334">
        <v>6561.76</v>
      </c>
      <c r="Q468" s="347"/>
      <c r="R468" s="346"/>
      <c r="HY468" s="353"/>
      <c r="HZ468" s="322"/>
      <c r="IA468" s="322"/>
      <c r="IB468" s="322"/>
      <c r="IC468" s="322"/>
      <c r="ID468" s="322"/>
      <c r="IF468" s="220"/>
      <c r="IG468" s="220"/>
      <c r="IH468" s="322"/>
      <c r="II468" s="220"/>
      <c r="IJ468" s="220"/>
      <c r="IK468" s="322"/>
      <c r="IM468" s="415"/>
      <c r="IN468" s="331"/>
      <c r="IO468" s="226" t="s">
        <v>656</v>
      </c>
      <c r="IP468" s="331"/>
      <c r="IR468" s="353"/>
    </row>
    <row r="469" spans="1:252" s="222" customFormat="1" ht="15" x14ac:dyDescent="0.25">
      <c r="A469" s="341"/>
      <c r="B469" s="340"/>
      <c r="C469" s="524" t="s">
        <v>655</v>
      </c>
      <c r="D469" s="524"/>
      <c r="E469" s="524"/>
      <c r="F469" s="524"/>
      <c r="G469" s="524"/>
      <c r="H469" s="524"/>
      <c r="I469" s="524"/>
      <c r="J469" s="524"/>
      <c r="K469" s="524"/>
      <c r="L469" s="524"/>
      <c r="M469" s="524"/>
      <c r="N469" s="524"/>
      <c r="O469" s="524"/>
      <c r="P469" s="334">
        <v>233898.01</v>
      </c>
      <c r="Q469" s="347"/>
      <c r="R469" s="346"/>
      <c r="HY469" s="353"/>
      <c r="HZ469" s="322"/>
      <c r="IA469" s="322"/>
      <c r="IB469" s="322"/>
      <c r="IC469" s="322"/>
      <c r="ID469" s="322"/>
      <c r="IF469" s="220"/>
      <c r="IG469" s="220"/>
      <c r="IH469" s="322"/>
      <c r="II469" s="220"/>
      <c r="IJ469" s="220"/>
      <c r="IK469" s="322"/>
      <c r="IM469" s="415"/>
      <c r="IN469" s="331"/>
      <c r="IO469" s="226" t="s">
        <v>655</v>
      </c>
      <c r="IP469" s="331"/>
      <c r="IR469" s="353"/>
    </row>
    <row r="470" spans="1:252" s="222" customFormat="1" ht="15" x14ac:dyDescent="0.25">
      <c r="A470" s="341"/>
      <c r="B470" s="340"/>
      <c r="C470" s="524" t="s">
        <v>654</v>
      </c>
      <c r="D470" s="524"/>
      <c r="E470" s="524"/>
      <c r="F470" s="524"/>
      <c r="G470" s="524"/>
      <c r="H470" s="524"/>
      <c r="I470" s="524"/>
      <c r="J470" s="524"/>
      <c r="K470" s="524"/>
      <c r="L470" s="524"/>
      <c r="M470" s="524"/>
      <c r="N470" s="524"/>
      <c r="O470" s="524"/>
      <c r="P470" s="334">
        <v>94139.18</v>
      </c>
      <c r="Q470" s="347"/>
      <c r="R470" s="346"/>
      <c r="HY470" s="353"/>
      <c r="HZ470" s="322"/>
      <c r="IA470" s="322"/>
      <c r="IB470" s="322"/>
      <c r="IC470" s="322"/>
      <c r="ID470" s="322"/>
      <c r="IF470" s="220"/>
      <c r="IG470" s="220"/>
      <c r="IH470" s="322"/>
      <c r="II470" s="220"/>
      <c r="IJ470" s="220"/>
      <c r="IK470" s="322"/>
      <c r="IM470" s="415"/>
      <c r="IN470" s="331"/>
      <c r="IO470" s="226" t="s">
        <v>654</v>
      </c>
      <c r="IP470" s="331"/>
      <c r="IR470" s="353"/>
    </row>
    <row r="471" spans="1:252" s="222" customFormat="1" ht="15" x14ac:dyDescent="0.25">
      <c r="A471" s="341"/>
      <c r="B471" s="340"/>
      <c r="C471" s="524" t="s">
        <v>653</v>
      </c>
      <c r="D471" s="524"/>
      <c r="E471" s="524"/>
      <c r="F471" s="524"/>
      <c r="G471" s="524"/>
      <c r="H471" s="524"/>
      <c r="I471" s="524"/>
      <c r="J471" s="524"/>
      <c r="K471" s="524"/>
      <c r="L471" s="524"/>
      <c r="M471" s="524"/>
      <c r="N471" s="524"/>
      <c r="O471" s="524"/>
      <c r="P471" s="334">
        <v>57212.06</v>
      </c>
      <c r="Q471" s="347"/>
      <c r="R471" s="346"/>
      <c r="HY471" s="353"/>
      <c r="HZ471" s="322"/>
      <c r="IA471" s="322"/>
      <c r="IB471" s="322"/>
      <c r="IC471" s="322"/>
      <c r="ID471" s="322"/>
      <c r="IF471" s="220"/>
      <c r="IG471" s="220"/>
      <c r="IH471" s="322"/>
      <c r="II471" s="220"/>
      <c r="IJ471" s="220"/>
      <c r="IK471" s="322"/>
      <c r="IM471" s="415"/>
      <c r="IN471" s="331"/>
      <c r="IO471" s="226" t="s">
        <v>653</v>
      </c>
      <c r="IP471" s="331"/>
      <c r="IR471" s="353"/>
    </row>
    <row r="472" spans="1:252" s="222" customFormat="1" ht="15" x14ac:dyDescent="0.25">
      <c r="A472" s="341"/>
      <c r="B472" s="340"/>
      <c r="C472" s="524" t="s">
        <v>660</v>
      </c>
      <c r="D472" s="524"/>
      <c r="E472" s="524"/>
      <c r="F472" s="524"/>
      <c r="G472" s="524"/>
      <c r="H472" s="524"/>
      <c r="I472" s="524"/>
      <c r="J472" s="524"/>
      <c r="K472" s="524"/>
      <c r="L472" s="524"/>
      <c r="M472" s="524"/>
      <c r="N472" s="524"/>
      <c r="O472" s="524"/>
      <c r="P472" s="334">
        <v>3746.99</v>
      </c>
      <c r="Q472" s="347"/>
      <c r="R472" s="346"/>
      <c r="HY472" s="353"/>
      <c r="HZ472" s="322"/>
      <c r="IA472" s="322"/>
      <c r="IB472" s="322"/>
      <c r="IC472" s="322"/>
      <c r="ID472" s="322"/>
      <c r="IF472" s="220"/>
      <c r="IG472" s="220"/>
      <c r="IH472" s="322"/>
      <c r="II472" s="220"/>
      <c r="IJ472" s="220"/>
      <c r="IK472" s="322"/>
      <c r="IM472" s="415"/>
      <c r="IN472" s="331"/>
      <c r="IO472" s="226" t="s">
        <v>660</v>
      </c>
      <c r="IP472" s="331"/>
      <c r="IR472" s="353"/>
    </row>
    <row r="473" spans="1:252" s="222" customFormat="1" ht="15" x14ac:dyDescent="0.25">
      <c r="A473" s="341"/>
      <c r="B473" s="340"/>
      <c r="C473" s="524" t="s">
        <v>659</v>
      </c>
      <c r="D473" s="524"/>
      <c r="E473" s="524"/>
      <c r="F473" s="524"/>
      <c r="G473" s="524"/>
      <c r="H473" s="524"/>
      <c r="I473" s="524"/>
      <c r="J473" s="524"/>
      <c r="K473" s="524"/>
      <c r="L473" s="524"/>
      <c r="M473" s="524"/>
      <c r="N473" s="524"/>
      <c r="O473" s="524"/>
      <c r="P473" s="342"/>
      <c r="Q473" s="347"/>
      <c r="R473" s="346"/>
      <c r="HY473" s="353"/>
      <c r="HZ473" s="322"/>
      <c r="IA473" s="322"/>
      <c r="IB473" s="322"/>
      <c r="IC473" s="322"/>
      <c r="ID473" s="322"/>
      <c r="IF473" s="220"/>
      <c r="IG473" s="220"/>
      <c r="IH473" s="322"/>
      <c r="II473" s="220"/>
      <c r="IJ473" s="220"/>
      <c r="IK473" s="322"/>
      <c r="IM473" s="415"/>
      <c r="IN473" s="331"/>
      <c r="IO473" s="226" t="s">
        <v>659</v>
      </c>
      <c r="IP473" s="331"/>
      <c r="IR473" s="353"/>
    </row>
    <row r="474" spans="1:252" s="222" customFormat="1" ht="15" x14ac:dyDescent="0.25">
      <c r="A474" s="341"/>
      <c r="B474" s="340"/>
      <c r="C474" s="524" t="s">
        <v>658</v>
      </c>
      <c r="D474" s="524"/>
      <c r="E474" s="524"/>
      <c r="F474" s="524"/>
      <c r="G474" s="524"/>
      <c r="H474" s="524"/>
      <c r="I474" s="524"/>
      <c r="J474" s="524"/>
      <c r="K474" s="524"/>
      <c r="L474" s="524"/>
      <c r="M474" s="524"/>
      <c r="N474" s="524"/>
      <c r="O474" s="524"/>
      <c r="P474" s="334">
        <v>1003.29</v>
      </c>
      <c r="Q474" s="347"/>
      <c r="R474" s="346"/>
      <c r="HY474" s="353"/>
      <c r="HZ474" s="322"/>
      <c r="IA474" s="322"/>
      <c r="IB474" s="322"/>
      <c r="IC474" s="322"/>
      <c r="ID474" s="322"/>
      <c r="IF474" s="220"/>
      <c r="IG474" s="220"/>
      <c r="IH474" s="322"/>
      <c r="II474" s="220"/>
      <c r="IJ474" s="220"/>
      <c r="IK474" s="322"/>
      <c r="IM474" s="415"/>
      <c r="IN474" s="331"/>
      <c r="IO474" s="226" t="s">
        <v>658</v>
      </c>
      <c r="IP474" s="331"/>
      <c r="IR474" s="353"/>
    </row>
    <row r="475" spans="1:252" s="222" customFormat="1" ht="15" x14ac:dyDescent="0.25">
      <c r="A475" s="341"/>
      <c r="B475" s="340"/>
      <c r="C475" s="524" t="s">
        <v>657</v>
      </c>
      <c r="D475" s="524"/>
      <c r="E475" s="524"/>
      <c r="F475" s="524"/>
      <c r="G475" s="524"/>
      <c r="H475" s="524"/>
      <c r="I475" s="524"/>
      <c r="J475" s="524"/>
      <c r="K475" s="524"/>
      <c r="L475" s="524"/>
      <c r="M475" s="524"/>
      <c r="N475" s="524"/>
      <c r="O475" s="524"/>
      <c r="P475" s="414">
        <v>129.69</v>
      </c>
      <c r="Q475" s="347"/>
      <c r="R475" s="346"/>
      <c r="HY475" s="353"/>
      <c r="HZ475" s="322"/>
      <c r="IA475" s="322"/>
      <c r="IB475" s="322"/>
      <c r="IC475" s="322"/>
      <c r="ID475" s="322"/>
      <c r="IF475" s="220"/>
      <c r="IG475" s="220"/>
      <c r="IH475" s="322"/>
      <c r="II475" s="220"/>
      <c r="IJ475" s="220"/>
      <c r="IK475" s="322"/>
      <c r="IM475" s="415"/>
      <c r="IN475" s="331"/>
      <c r="IO475" s="226" t="s">
        <v>657</v>
      </c>
      <c r="IP475" s="331"/>
      <c r="IR475" s="353"/>
    </row>
    <row r="476" spans="1:252" s="222" customFormat="1" ht="15" x14ac:dyDescent="0.25">
      <c r="A476" s="341"/>
      <c r="B476" s="340"/>
      <c r="C476" s="524" t="s">
        <v>656</v>
      </c>
      <c r="D476" s="524"/>
      <c r="E476" s="524"/>
      <c r="F476" s="524"/>
      <c r="G476" s="524"/>
      <c r="H476" s="524"/>
      <c r="I476" s="524"/>
      <c r="J476" s="524"/>
      <c r="K476" s="524"/>
      <c r="L476" s="524"/>
      <c r="M476" s="524"/>
      <c r="N476" s="524"/>
      <c r="O476" s="524"/>
      <c r="P476" s="414">
        <v>2.04</v>
      </c>
      <c r="Q476" s="347"/>
      <c r="R476" s="346"/>
      <c r="HY476" s="353"/>
      <c r="HZ476" s="322"/>
      <c r="IA476" s="322"/>
      <c r="IB476" s="322"/>
      <c r="IC476" s="322"/>
      <c r="ID476" s="322"/>
      <c r="IF476" s="220"/>
      <c r="IG476" s="220"/>
      <c r="IH476" s="322"/>
      <c r="II476" s="220"/>
      <c r="IJ476" s="220"/>
      <c r="IK476" s="322"/>
      <c r="IM476" s="415"/>
      <c r="IN476" s="331"/>
      <c r="IO476" s="226" t="s">
        <v>656</v>
      </c>
      <c r="IP476" s="331"/>
      <c r="IR476" s="353"/>
    </row>
    <row r="477" spans="1:252" s="222" customFormat="1" ht="15" x14ac:dyDescent="0.25">
      <c r="A477" s="341"/>
      <c r="B477" s="340"/>
      <c r="C477" s="524" t="s">
        <v>655</v>
      </c>
      <c r="D477" s="524"/>
      <c r="E477" s="524"/>
      <c r="F477" s="524"/>
      <c r="G477" s="524"/>
      <c r="H477" s="524"/>
      <c r="I477" s="524"/>
      <c r="J477" s="524"/>
      <c r="K477" s="524"/>
      <c r="L477" s="524"/>
      <c r="M477" s="524"/>
      <c r="N477" s="524"/>
      <c r="O477" s="524"/>
      <c r="P477" s="334">
        <v>1536.27</v>
      </c>
      <c r="Q477" s="347"/>
      <c r="R477" s="346"/>
      <c r="HY477" s="353"/>
      <c r="HZ477" s="322"/>
      <c r="IA477" s="322"/>
      <c r="IB477" s="322"/>
      <c r="IC477" s="322"/>
      <c r="ID477" s="322"/>
      <c r="IF477" s="220"/>
      <c r="IG477" s="220"/>
      <c r="IH477" s="322"/>
      <c r="II477" s="220"/>
      <c r="IJ477" s="220"/>
      <c r="IK477" s="322"/>
      <c r="IM477" s="415"/>
      <c r="IN477" s="331"/>
      <c r="IO477" s="226" t="s">
        <v>655</v>
      </c>
      <c r="IP477" s="331"/>
      <c r="IR477" s="353"/>
    </row>
    <row r="478" spans="1:252" s="222" customFormat="1" ht="15" x14ac:dyDescent="0.25">
      <c r="A478" s="341"/>
      <c r="B478" s="340"/>
      <c r="C478" s="524" t="s">
        <v>654</v>
      </c>
      <c r="D478" s="524"/>
      <c r="E478" s="524"/>
      <c r="F478" s="524"/>
      <c r="G478" s="524"/>
      <c r="H478" s="524"/>
      <c r="I478" s="524"/>
      <c r="J478" s="524"/>
      <c r="K478" s="524"/>
      <c r="L478" s="524"/>
      <c r="M478" s="524"/>
      <c r="N478" s="524"/>
      <c r="O478" s="524"/>
      <c r="P478" s="414">
        <v>733.89</v>
      </c>
      <c r="Q478" s="347"/>
      <c r="R478" s="346"/>
      <c r="HY478" s="353"/>
      <c r="HZ478" s="322"/>
      <c r="IA478" s="322"/>
      <c r="IB478" s="322"/>
      <c r="IC478" s="322"/>
      <c r="ID478" s="322"/>
      <c r="IF478" s="220"/>
      <c r="IG478" s="220"/>
      <c r="IH478" s="322"/>
      <c r="II478" s="220"/>
      <c r="IJ478" s="220"/>
      <c r="IK478" s="322"/>
      <c r="IM478" s="415"/>
      <c r="IN478" s="331"/>
      <c r="IO478" s="226" t="s">
        <v>654</v>
      </c>
      <c r="IP478" s="331"/>
      <c r="IR478" s="353"/>
    </row>
    <row r="479" spans="1:252" s="222" customFormat="1" ht="15" x14ac:dyDescent="0.25">
      <c r="A479" s="341"/>
      <c r="B479" s="340"/>
      <c r="C479" s="524" t="s">
        <v>653</v>
      </c>
      <c r="D479" s="524"/>
      <c r="E479" s="524"/>
      <c r="F479" s="524"/>
      <c r="G479" s="524"/>
      <c r="H479" s="524"/>
      <c r="I479" s="524"/>
      <c r="J479" s="524"/>
      <c r="K479" s="524"/>
      <c r="L479" s="524"/>
      <c r="M479" s="524"/>
      <c r="N479" s="524"/>
      <c r="O479" s="524"/>
      <c r="P479" s="414">
        <v>341.81</v>
      </c>
      <c r="Q479" s="347"/>
      <c r="R479" s="346"/>
      <c r="HY479" s="353"/>
      <c r="HZ479" s="322"/>
      <c r="IA479" s="322"/>
      <c r="IB479" s="322"/>
      <c r="IC479" s="322"/>
      <c r="ID479" s="322"/>
      <c r="IF479" s="220"/>
      <c r="IG479" s="220"/>
      <c r="IH479" s="322"/>
      <c r="II479" s="220"/>
      <c r="IJ479" s="220"/>
      <c r="IK479" s="322"/>
      <c r="IM479" s="415"/>
      <c r="IN479" s="331"/>
      <c r="IO479" s="226" t="s">
        <v>653</v>
      </c>
      <c r="IP479" s="331"/>
      <c r="IR479" s="353"/>
    </row>
    <row r="480" spans="1:252" s="222" customFormat="1" ht="15" x14ac:dyDescent="0.25">
      <c r="A480" s="341"/>
      <c r="B480" s="340"/>
      <c r="C480" s="524" t="s">
        <v>652</v>
      </c>
      <c r="D480" s="524"/>
      <c r="E480" s="524"/>
      <c r="F480" s="524"/>
      <c r="G480" s="524"/>
      <c r="H480" s="524"/>
      <c r="I480" s="524"/>
      <c r="J480" s="524"/>
      <c r="K480" s="524"/>
      <c r="L480" s="524"/>
      <c r="M480" s="524"/>
      <c r="N480" s="524"/>
      <c r="O480" s="524"/>
      <c r="P480" s="334">
        <v>195955.77</v>
      </c>
      <c r="Q480" s="347"/>
      <c r="R480" s="346"/>
      <c r="HY480" s="353"/>
      <c r="HZ480" s="322"/>
      <c r="IA480" s="322"/>
      <c r="IB480" s="322"/>
      <c r="IC480" s="322"/>
      <c r="ID480" s="322"/>
      <c r="IF480" s="220"/>
      <c r="IG480" s="220"/>
      <c r="IH480" s="322"/>
      <c r="II480" s="220"/>
      <c r="IJ480" s="220"/>
      <c r="IK480" s="322"/>
      <c r="IM480" s="415"/>
      <c r="IN480" s="331"/>
      <c r="IO480" s="226" t="s">
        <v>652</v>
      </c>
      <c r="IP480" s="331"/>
      <c r="IR480" s="353"/>
    </row>
    <row r="481" spans="1:252" s="222" customFormat="1" ht="15" x14ac:dyDescent="0.25">
      <c r="A481" s="341"/>
      <c r="B481" s="340"/>
      <c r="C481" s="524" t="s">
        <v>143</v>
      </c>
      <c r="D481" s="524"/>
      <c r="E481" s="524"/>
      <c r="F481" s="524"/>
      <c r="G481" s="524"/>
      <c r="H481" s="524"/>
      <c r="I481" s="524"/>
      <c r="J481" s="524"/>
      <c r="K481" s="524"/>
      <c r="L481" s="524"/>
      <c r="M481" s="524"/>
      <c r="N481" s="524"/>
      <c r="O481" s="524"/>
      <c r="P481" s="342"/>
      <c r="Q481" s="347"/>
      <c r="R481" s="346"/>
      <c r="HY481" s="353"/>
      <c r="HZ481" s="322"/>
      <c r="IA481" s="322"/>
      <c r="IB481" s="322"/>
      <c r="IC481" s="322"/>
      <c r="ID481" s="322"/>
      <c r="IF481" s="220"/>
      <c r="IG481" s="220"/>
      <c r="IH481" s="322"/>
      <c r="II481" s="220"/>
      <c r="IJ481" s="220"/>
      <c r="IK481" s="322"/>
      <c r="IM481" s="415"/>
      <c r="IN481" s="331"/>
      <c r="IO481" s="226" t="s">
        <v>143</v>
      </c>
      <c r="IP481" s="331"/>
      <c r="IR481" s="353"/>
    </row>
    <row r="482" spans="1:252" s="222" customFormat="1" ht="15" x14ac:dyDescent="0.25">
      <c r="A482" s="341"/>
      <c r="B482" s="340"/>
      <c r="C482" s="524" t="s">
        <v>142</v>
      </c>
      <c r="D482" s="524"/>
      <c r="E482" s="524"/>
      <c r="F482" s="524"/>
      <c r="G482" s="524"/>
      <c r="H482" s="524"/>
      <c r="I482" s="524"/>
      <c r="J482" s="524"/>
      <c r="K482" s="524"/>
      <c r="L482" s="524"/>
      <c r="M482" s="524"/>
      <c r="N482" s="524"/>
      <c r="O482" s="524"/>
      <c r="P482" s="334">
        <v>59404.7</v>
      </c>
      <c r="Q482" s="347"/>
      <c r="R482" s="346"/>
      <c r="HY482" s="353"/>
      <c r="HZ482" s="322"/>
      <c r="IA482" s="322"/>
      <c r="IB482" s="322"/>
      <c r="IC482" s="322"/>
      <c r="ID482" s="322"/>
      <c r="IF482" s="220"/>
      <c r="IG482" s="220"/>
      <c r="IH482" s="322"/>
      <c r="II482" s="220"/>
      <c r="IJ482" s="220"/>
      <c r="IK482" s="322"/>
      <c r="IM482" s="415"/>
      <c r="IN482" s="331"/>
      <c r="IO482" s="226" t="s">
        <v>142</v>
      </c>
      <c r="IP482" s="331"/>
      <c r="IR482" s="353"/>
    </row>
    <row r="483" spans="1:252" s="222" customFormat="1" ht="15" x14ac:dyDescent="0.25">
      <c r="A483" s="341"/>
      <c r="B483" s="340"/>
      <c r="C483" s="524" t="s">
        <v>141</v>
      </c>
      <c r="D483" s="524"/>
      <c r="E483" s="524"/>
      <c r="F483" s="524"/>
      <c r="G483" s="524"/>
      <c r="H483" s="524"/>
      <c r="I483" s="524"/>
      <c r="J483" s="524"/>
      <c r="K483" s="524"/>
      <c r="L483" s="524"/>
      <c r="M483" s="524"/>
      <c r="N483" s="524"/>
      <c r="O483" s="524"/>
      <c r="P483" s="334">
        <v>5271.92</v>
      </c>
      <c r="Q483" s="347"/>
      <c r="R483" s="346"/>
      <c r="HY483" s="353"/>
      <c r="HZ483" s="322"/>
      <c r="IA483" s="322"/>
      <c r="IB483" s="322"/>
      <c r="IC483" s="322"/>
      <c r="ID483" s="322"/>
      <c r="IF483" s="220"/>
      <c r="IG483" s="220"/>
      <c r="IH483" s="322"/>
      <c r="II483" s="220"/>
      <c r="IJ483" s="220"/>
      <c r="IK483" s="322"/>
      <c r="IM483" s="415"/>
      <c r="IN483" s="331"/>
      <c r="IO483" s="226" t="s">
        <v>141</v>
      </c>
      <c r="IP483" s="331"/>
      <c r="IR483" s="353"/>
    </row>
    <row r="484" spans="1:252" s="222" customFormat="1" ht="15" x14ac:dyDescent="0.25">
      <c r="A484" s="341"/>
      <c r="B484" s="340"/>
      <c r="C484" s="524" t="s">
        <v>140</v>
      </c>
      <c r="D484" s="524"/>
      <c r="E484" s="524"/>
      <c r="F484" s="524"/>
      <c r="G484" s="524"/>
      <c r="H484" s="524"/>
      <c r="I484" s="524"/>
      <c r="J484" s="524"/>
      <c r="K484" s="524"/>
      <c r="L484" s="524"/>
      <c r="M484" s="524"/>
      <c r="N484" s="524"/>
      <c r="O484" s="524"/>
      <c r="P484" s="334">
        <v>2760.11</v>
      </c>
      <c r="Q484" s="347"/>
      <c r="R484" s="346"/>
      <c r="HY484" s="353"/>
      <c r="HZ484" s="322"/>
      <c r="IA484" s="322"/>
      <c r="IB484" s="322"/>
      <c r="IC484" s="322"/>
      <c r="ID484" s="322"/>
      <c r="IF484" s="220"/>
      <c r="IG484" s="220"/>
      <c r="IH484" s="322"/>
      <c r="II484" s="220"/>
      <c r="IJ484" s="220"/>
      <c r="IK484" s="322"/>
      <c r="IM484" s="415"/>
      <c r="IN484" s="331"/>
      <c r="IO484" s="226" t="s">
        <v>140</v>
      </c>
      <c r="IP484" s="331"/>
      <c r="IR484" s="353"/>
    </row>
    <row r="485" spans="1:252" s="222" customFormat="1" ht="15" x14ac:dyDescent="0.25">
      <c r="A485" s="341"/>
      <c r="B485" s="340"/>
      <c r="C485" s="524" t="s">
        <v>139</v>
      </c>
      <c r="D485" s="524"/>
      <c r="E485" s="524"/>
      <c r="F485" s="524"/>
      <c r="G485" s="524"/>
      <c r="H485" s="524"/>
      <c r="I485" s="524"/>
      <c r="J485" s="524"/>
      <c r="K485" s="524"/>
      <c r="L485" s="524"/>
      <c r="M485" s="524"/>
      <c r="N485" s="524"/>
      <c r="O485" s="524"/>
      <c r="P485" s="334">
        <v>36515.120000000003</v>
      </c>
      <c r="Q485" s="347"/>
      <c r="R485" s="346"/>
      <c r="HY485" s="353"/>
      <c r="HZ485" s="322"/>
      <c r="IA485" s="322"/>
      <c r="IB485" s="322"/>
      <c r="IC485" s="322"/>
      <c r="ID485" s="322"/>
      <c r="IF485" s="220"/>
      <c r="IG485" s="220"/>
      <c r="IH485" s="322"/>
      <c r="II485" s="220"/>
      <c r="IJ485" s="220"/>
      <c r="IK485" s="322"/>
      <c r="IM485" s="415"/>
      <c r="IN485" s="331"/>
      <c r="IO485" s="226" t="s">
        <v>139</v>
      </c>
      <c r="IP485" s="331"/>
      <c r="IR485" s="353"/>
    </row>
    <row r="486" spans="1:252" s="222" customFormat="1" ht="15" x14ac:dyDescent="0.25">
      <c r="A486" s="341"/>
      <c r="B486" s="340"/>
      <c r="C486" s="524" t="s">
        <v>138</v>
      </c>
      <c r="D486" s="524"/>
      <c r="E486" s="524"/>
      <c r="F486" s="524"/>
      <c r="G486" s="524"/>
      <c r="H486" s="524"/>
      <c r="I486" s="524"/>
      <c r="J486" s="524"/>
      <c r="K486" s="524"/>
      <c r="L486" s="524"/>
      <c r="M486" s="524"/>
      <c r="N486" s="524"/>
      <c r="O486" s="524"/>
      <c r="P486" s="334">
        <v>60299.87</v>
      </c>
      <c r="Q486" s="347"/>
      <c r="R486" s="346"/>
      <c r="HY486" s="353"/>
      <c r="HZ486" s="322"/>
      <c r="IA486" s="322"/>
      <c r="IB486" s="322"/>
      <c r="IC486" s="322"/>
      <c r="ID486" s="322"/>
      <c r="IF486" s="220"/>
      <c r="IG486" s="220"/>
      <c r="IH486" s="322"/>
      <c r="II486" s="220"/>
      <c r="IJ486" s="220"/>
      <c r="IK486" s="322"/>
      <c r="IM486" s="415"/>
      <c r="IN486" s="331"/>
      <c r="IO486" s="226" t="s">
        <v>138</v>
      </c>
      <c r="IP486" s="331"/>
      <c r="IR486" s="353"/>
    </row>
    <row r="487" spans="1:252" s="222" customFormat="1" ht="15" x14ac:dyDescent="0.25">
      <c r="A487" s="341"/>
      <c r="B487" s="340"/>
      <c r="C487" s="524" t="s">
        <v>137</v>
      </c>
      <c r="D487" s="524"/>
      <c r="E487" s="524"/>
      <c r="F487" s="524"/>
      <c r="G487" s="524"/>
      <c r="H487" s="524"/>
      <c r="I487" s="524"/>
      <c r="J487" s="524"/>
      <c r="K487" s="524"/>
      <c r="L487" s="524"/>
      <c r="M487" s="524"/>
      <c r="N487" s="524"/>
      <c r="O487" s="524"/>
      <c r="P487" s="334">
        <v>31704.05</v>
      </c>
      <c r="Q487" s="347"/>
      <c r="R487" s="346"/>
      <c r="HY487" s="353"/>
      <c r="HZ487" s="322"/>
      <c r="IA487" s="322"/>
      <c r="IB487" s="322"/>
      <c r="IC487" s="322"/>
      <c r="ID487" s="322"/>
      <c r="IF487" s="220"/>
      <c r="IG487" s="220"/>
      <c r="IH487" s="322"/>
      <c r="II487" s="220"/>
      <c r="IJ487" s="220"/>
      <c r="IK487" s="322"/>
      <c r="IM487" s="415"/>
      <c r="IN487" s="331"/>
      <c r="IO487" s="226" t="s">
        <v>137</v>
      </c>
      <c r="IP487" s="331"/>
      <c r="IR487" s="353"/>
    </row>
    <row r="488" spans="1:252" s="222" customFormat="1" ht="15" x14ac:dyDescent="0.25">
      <c r="A488" s="341"/>
      <c r="B488" s="340"/>
      <c r="C488" s="524" t="s">
        <v>134</v>
      </c>
      <c r="D488" s="524"/>
      <c r="E488" s="524"/>
      <c r="F488" s="524"/>
      <c r="G488" s="524"/>
      <c r="H488" s="524"/>
      <c r="I488" s="524"/>
      <c r="J488" s="524"/>
      <c r="K488" s="524"/>
      <c r="L488" s="524"/>
      <c r="M488" s="524"/>
      <c r="N488" s="524"/>
      <c r="O488" s="524"/>
      <c r="P488" s="334">
        <v>151449.68</v>
      </c>
      <c r="Q488" s="347"/>
      <c r="R488" s="346"/>
      <c r="HY488" s="353"/>
      <c r="HZ488" s="322"/>
      <c r="IA488" s="322"/>
      <c r="IB488" s="322"/>
      <c r="IC488" s="322"/>
      <c r="ID488" s="322"/>
      <c r="IF488" s="220"/>
      <c r="IG488" s="220"/>
      <c r="IH488" s="322"/>
      <c r="II488" s="220"/>
      <c r="IJ488" s="220"/>
      <c r="IK488" s="322"/>
      <c r="IM488" s="415"/>
      <c r="IN488" s="331"/>
      <c r="IO488" s="226" t="s">
        <v>134</v>
      </c>
      <c r="IP488" s="331"/>
      <c r="IR488" s="353"/>
    </row>
    <row r="489" spans="1:252" s="222" customFormat="1" ht="15" x14ac:dyDescent="0.25">
      <c r="A489" s="341"/>
      <c r="B489" s="340"/>
      <c r="C489" s="524" t="s">
        <v>133</v>
      </c>
      <c r="D489" s="524"/>
      <c r="E489" s="524"/>
      <c r="F489" s="524"/>
      <c r="G489" s="524"/>
      <c r="H489" s="524"/>
      <c r="I489" s="524"/>
      <c r="J489" s="524"/>
      <c r="K489" s="524"/>
      <c r="L489" s="524"/>
      <c r="M489" s="524"/>
      <c r="N489" s="524"/>
      <c r="O489" s="524"/>
      <c r="P489" s="334">
        <v>155172.94</v>
      </c>
      <c r="Q489" s="347"/>
      <c r="R489" s="346"/>
      <c r="HY489" s="353"/>
      <c r="HZ489" s="322"/>
      <c r="IA489" s="322"/>
      <c r="IB489" s="322"/>
      <c r="IC489" s="322"/>
      <c r="ID489" s="322"/>
      <c r="IF489" s="220"/>
      <c r="IG489" s="220"/>
      <c r="IH489" s="322"/>
      <c r="II489" s="220"/>
      <c r="IJ489" s="220"/>
      <c r="IK489" s="322"/>
      <c r="IM489" s="415"/>
      <c r="IN489" s="331"/>
      <c r="IO489" s="226" t="s">
        <v>133</v>
      </c>
      <c r="IP489" s="331"/>
      <c r="IR489" s="353"/>
    </row>
    <row r="490" spans="1:252" s="222" customFormat="1" ht="15" x14ac:dyDescent="0.25">
      <c r="A490" s="341"/>
      <c r="B490" s="340"/>
      <c r="C490" s="524" t="s">
        <v>132</v>
      </c>
      <c r="D490" s="524"/>
      <c r="E490" s="524"/>
      <c r="F490" s="524"/>
      <c r="G490" s="524"/>
      <c r="H490" s="524"/>
      <c r="I490" s="524"/>
      <c r="J490" s="524"/>
      <c r="K490" s="524"/>
      <c r="L490" s="524"/>
      <c r="M490" s="524"/>
      <c r="N490" s="524"/>
      <c r="O490" s="524"/>
      <c r="P490" s="334">
        <v>89257.919999999998</v>
      </c>
      <c r="Q490" s="347"/>
      <c r="R490" s="346"/>
      <c r="HY490" s="353"/>
      <c r="HZ490" s="322"/>
      <c r="IA490" s="322"/>
      <c r="IB490" s="322"/>
      <c r="IC490" s="322"/>
      <c r="ID490" s="322"/>
      <c r="IF490" s="220"/>
      <c r="IG490" s="220"/>
      <c r="IH490" s="322"/>
      <c r="II490" s="220"/>
      <c r="IJ490" s="220"/>
      <c r="IK490" s="322"/>
      <c r="IM490" s="415"/>
      <c r="IN490" s="331"/>
      <c r="IO490" s="226" t="s">
        <v>132</v>
      </c>
      <c r="IP490" s="331"/>
      <c r="IR490" s="353"/>
    </row>
    <row r="491" spans="1:252" s="222" customFormat="1" ht="15" x14ac:dyDescent="0.25">
      <c r="A491" s="341"/>
      <c r="B491" s="345"/>
      <c r="C491" s="559" t="s">
        <v>1184</v>
      </c>
      <c r="D491" s="559"/>
      <c r="E491" s="559"/>
      <c r="F491" s="559"/>
      <c r="G491" s="559"/>
      <c r="H491" s="559"/>
      <c r="I491" s="559"/>
      <c r="J491" s="559"/>
      <c r="K491" s="559"/>
      <c r="L491" s="559"/>
      <c r="M491" s="559"/>
      <c r="N491" s="559"/>
      <c r="O491" s="559"/>
      <c r="P491" s="344">
        <v>690484.42</v>
      </c>
      <c r="Q491" s="347"/>
      <c r="R491" s="346"/>
      <c r="HY491" s="353"/>
      <c r="HZ491" s="322"/>
      <c r="IA491" s="322"/>
      <c r="IB491" s="322"/>
      <c r="IC491" s="322"/>
      <c r="ID491" s="322"/>
      <c r="IF491" s="220"/>
      <c r="IG491" s="220"/>
      <c r="IH491" s="322"/>
      <c r="II491" s="220"/>
      <c r="IJ491" s="220"/>
      <c r="IK491" s="322"/>
      <c r="IM491" s="415"/>
      <c r="IN491" s="331"/>
      <c r="IP491" s="331" t="s">
        <v>1184</v>
      </c>
      <c r="IR491" s="353"/>
    </row>
    <row r="492" spans="1:252" s="222" customFormat="1" ht="15" x14ac:dyDescent="0.25">
      <c r="A492" s="341"/>
      <c r="B492" s="340"/>
      <c r="C492" s="524" t="s">
        <v>130</v>
      </c>
      <c r="D492" s="524"/>
      <c r="E492" s="524"/>
      <c r="F492" s="524"/>
      <c r="G492" s="524"/>
      <c r="H492" s="524"/>
      <c r="I492" s="524"/>
      <c r="J492" s="524"/>
      <c r="K492" s="524"/>
      <c r="L492" s="524"/>
      <c r="M492" s="524"/>
      <c r="N492" s="524"/>
      <c r="O492" s="524"/>
      <c r="P492" s="342"/>
      <c r="Q492" s="347"/>
      <c r="R492" s="346"/>
      <c r="HY492" s="353"/>
      <c r="HZ492" s="322"/>
      <c r="IA492" s="322"/>
      <c r="IB492" s="322"/>
      <c r="IC492" s="322"/>
      <c r="ID492" s="322"/>
      <c r="IF492" s="220"/>
      <c r="IG492" s="220"/>
      <c r="IH492" s="322"/>
      <c r="II492" s="220"/>
      <c r="IJ492" s="220"/>
      <c r="IK492" s="322"/>
      <c r="IM492" s="415"/>
      <c r="IN492" s="331"/>
      <c r="IO492" s="226" t="s">
        <v>130</v>
      </c>
      <c r="IP492" s="331"/>
      <c r="IR492" s="353"/>
    </row>
    <row r="493" spans="1:252" s="222" customFormat="1" ht="15" x14ac:dyDescent="0.25">
      <c r="A493" s="341"/>
      <c r="B493" s="340"/>
      <c r="C493" s="524" t="s">
        <v>127</v>
      </c>
      <c r="D493" s="524"/>
      <c r="E493" s="524"/>
      <c r="F493" s="524"/>
      <c r="G493" s="524"/>
      <c r="H493" s="524"/>
      <c r="I493" s="524"/>
      <c r="J493" s="524"/>
      <c r="K493" s="337" t="s">
        <v>1183</v>
      </c>
      <c r="L493" s="336"/>
      <c r="M493" s="336"/>
      <c r="O493" s="335"/>
      <c r="P493" s="342"/>
      <c r="Q493" s="347"/>
      <c r="R493" s="346"/>
      <c r="HY493" s="353"/>
      <c r="HZ493" s="322"/>
      <c r="IA493" s="322"/>
      <c r="IB493" s="322"/>
      <c r="IC493" s="322"/>
      <c r="ID493" s="322"/>
      <c r="IF493" s="220"/>
      <c r="IG493" s="220"/>
      <c r="IH493" s="322"/>
      <c r="II493" s="220"/>
      <c r="IJ493" s="220"/>
      <c r="IK493" s="322"/>
      <c r="IM493" s="415"/>
      <c r="IN493" s="331"/>
      <c r="IP493" s="331"/>
      <c r="IQ493" s="226" t="s">
        <v>127</v>
      </c>
      <c r="IR493" s="353"/>
    </row>
    <row r="494" spans="1:252" s="222" customFormat="1" ht="15" x14ac:dyDescent="0.25">
      <c r="A494" s="341"/>
      <c r="B494" s="340"/>
      <c r="C494" s="524" t="s">
        <v>125</v>
      </c>
      <c r="D494" s="524"/>
      <c r="E494" s="524"/>
      <c r="F494" s="524"/>
      <c r="G494" s="524"/>
      <c r="H494" s="524"/>
      <c r="I494" s="524"/>
      <c r="J494" s="524"/>
      <c r="K494" s="337" t="s">
        <v>1182</v>
      </c>
      <c r="L494" s="336"/>
      <c r="M494" s="336"/>
      <c r="O494" s="335"/>
      <c r="P494" s="342"/>
      <c r="Q494" s="347"/>
      <c r="R494" s="346"/>
      <c r="HY494" s="353"/>
      <c r="HZ494" s="322"/>
      <c r="IA494" s="322"/>
      <c r="IB494" s="322"/>
      <c r="IC494" s="322"/>
      <c r="ID494" s="322"/>
      <c r="IF494" s="220"/>
      <c r="IG494" s="220"/>
      <c r="IH494" s="322"/>
      <c r="II494" s="220"/>
      <c r="IJ494" s="220"/>
      <c r="IK494" s="322"/>
      <c r="IM494" s="415"/>
      <c r="IN494" s="331"/>
      <c r="IP494" s="331"/>
      <c r="IQ494" s="226" t="s">
        <v>125</v>
      </c>
      <c r="IR494" s="353"/>
    </row>
    <row r="495" spans="1:252" s="222" customFormat="1" ht="15" x14ac:dyDescent="0.25">
      <c r="A495" s="544" t="s">
        <v>1181</v>
      </c>
      <c r="B495" s="545"/>
      <c r="C495" s="545"/>
      <c r="D495" s="545"/>
      <c r="E495" s="545"/>
      <c r="F495" s="545"/>
      <c r="G495" s="545"/>
      <c r="H495" s="545"/>
      <c r="I495" s="545"/>
      <c r="J495" s="545"/>
      <c r="K495" s="545"/>
      <c r="L495" s="545"/>
      <c r="M495" s="545"/>
      <c r="N495" s="545"/>
      <c r="O495" s="545"/>
      <c r="P495" s="546"/>
      <c r="HY495" s="353" t="s">
        <v>1181</v>
      </c>
      <c r="HZ495" s="322"/>
      <c r="IA495" s="322"/>
      <c r="IB495" s="322"/>
      <c r="IC495" s="322"/>
      <c r="ID495" s="322"/>
      <c r="IF495" s="220"/>
      <c r="IG495" s="220"/>
      <c r="IH495" s="322"/>
      <c r="II495" s="220"/>
      <c r="IJ495" s="220"/>
      <c r="IK495" s="322"/>
      <c r="IM495" s="415"/>
      <c r="IN495" s="331"/>
      <c r="IP495" s="331"/>
      <c r="IR495" s="353"/>
    </row>
    <row r="496" spans="1:252" s="222" customFormat="1" ht="22.5" x14ac:dyDescent="0.25">
      <c r="A496" s="379" t="s">
        <v>489</v>
      </c>
      <c r="B496" s="378" t="s">
        <v>1180</v>
      </c>
      <c r="C496" s="554" t="s">
        <v>1179</v>
      </c>
      <c r="D496" s="554"/>
      <c r="E496" s="554"/>
      <c r="F496" s="554"/>
      <c r="G496" s="554"/>
      <c r="H496" s="363" t="s">
        <v>194</v>
      </c>
      <c r="I496" s="360">
        <v>2</v>
      </c>
      <c r="J496" s="377">
        <v>1</v>
      </c>
      <c r="K496" s="377">
        <v>2</v>
      </c>
      <c r="L496" s="362"/>
      <c r="M496" s="360"/>
      <c r="N496" s="376"/>
      <c r="O496" s="360"/>
      <c r="P496" s="375"/>
      <c r="HY496" s="353"/>
      <c r="HZ496" s="322" t="s">
        <v>1179</v>
      </c>
      <c r="IA496" s="322" t="s">
        <v>78</v>
      </c>
      <c r="IB496" s="322" t="s">
        <v>78</v>
      </c>
      <c r="IC496" s="322" t="s">
        <v>78</v>
      </c>
      <c r="ID496" s="322" t="s">
        <v>78</v>
      </c>
      <c r="IF496" s="220"/>
      <c r="IG496" s="220"/>
      <c r="IH496" s="322"/>
      <c r="II496" s="220"/>
      <c r="IJ496" s="220"/>
      <c r="IK496" s="322"/>
      <c r="IM496" s="415"/>
      <c r="IN496" s="331"/>
      <c r="IP496" s="331"/>
      <c r="IR496" s="353"/>
    </row>
    <row r="497" spans="1:252" s="222" customFormat="1" ht="22.5" x14ac:dyDescent="0.25">
      <c r="A497" s="423"/>
      <c r="B497" s="340" t="s">
        <v>1128</v>
      </c>
      <c r="C497" s="555" t="s">
        <v>1127</v>
      </c>
      <c r="D497" s="555"/>
      <c r="E497" s="555"/>
      <c r="F497" s="555"/>
      <c r="G497" s="555"/>
      <c r="H497" s="555"/>
      <c r="I497" s="555"/>
      <c r="J497" s="555"/>
      <c r="K497" s="555"/>
      <c r="L497" s="555"/>
      <c r="M497" s="555"/>
      <c r="N497" s="555"/>
      <c r="O497" s="555"/>
      <c r="P497" s="556"/>
      <c r="HY497" s="353"/>
      <c r="HZ497" s="322"/>
      <c r="IA497" s="322"/>
      <c r="IB497" s="322"/>
      <c r="IC497" s="322"/>
      <c r="ID497" s="322"/>
      <c r="IE497" s="213" t="s">
        <v>1127</v>
      </c>
      <c r="IF497" s="220"/>
      <c r="IG497" s="220"/>
      <c r="IH497" s="322"/>
      <c r="II497" s="220"/>
      <c r="IJ497" s="220"/>
      <c r="IK497" s="322"/>
      <c r="IM497" s="415"/>
      <c r="IN497" s="331"/>
      <c r="IP497" s="331"/>
      <c r="IR497" s="353"/>
    </row>
    <row r="498" spans="1:252" s="222" customFormat="1" ht="15" x14ac:dyDescent="0.25">
      <c r="A498" s="423"/>
      <c r="B498" s="340" t="s">
        <v>69</v>
      </c>
      <c r="C498" s="555" t="s">
        <v>734</v>
      </c>
      <c r="D498" s="555"/>
      <c r="E498" s="555"/>
      <c r="F498" s="555"/>
      <c r="G498" s="555"/>
      <c r="H498" s="555"/>
      <c r="I498" s="555"/>
      <c r="J498" s="555"/>
      <c r="K498" s="555"/>
      <c r="L498" s="555"/>
      <c r="M498" s="555"/>
      <c r="N498" s="555"/>
      <c r="O498" s="555"/>
      <c r="P498" s="556"/>
      <c r="HY498" s="353"/>
      <c r="HZ498" s="322"/>
      <c r="IA498" s="322"/>
      <c r="IB498" s="322"/>
      <c r="IC498" s="322"/>
      <c r="ID498" s="322"/>
      <c r="IE498" s="213" t="s">
        <v>734</v>
      </c>
      <c r="IF498" s="220"/>
      <c r="IG498" s="220"/>
      <c r="IH498" s="322"/>
      <c r="II498" s="220"/>
      <c r="IJ498" s="220"/>
      <c r="IK498" s="322"/>
      <c r="IM498" s="415"/>
      <c r="IN498" s="331"/>
      <c r="IP498" s="331"/>
      <c r="IR498" s="353"/>
    </row>
    <row r="499" spans="1:252" s="222" customFormat="1" ht="15" x14ac:dyDescent="0.25">
      <c r="A499" s="374"/>
      <c r="B499" s="369" t="s">
        <v>223</v>
      </c>
      <c r="C499" s="473" t="s">
        <v>222</v>
      </c>
      <c r="D499" s="473"/>
      <c r="E499" s="473"/>
      <c r="F499" s="473"/>
      <c r="G499" s="473"/>
      <c r="H499" s="368" t="s">
        <v>177</v>
      </c>
      <c r="I499" s="380">
        <v>88.5</v>
      </c>
      <c r="J499" s="373">
        <v>1.35</v>
      </c>
      <c r="K499" s="373">
        <v>238.95</v>
      </c>
      <c r="L499" s="212"/>
      <c r="M499" s="221"/>
      <c r="N499" s="372">
        <v>544.73</v>
      </c>
      <c r="O499" s="307"/>
      <c r="P499" s="366">
        <v>130163.23</v>
      </c>
      <c r="Q499" s="371"/>
      <c r="R499" s="371"/>
      <c r="HY499" s="353"/>
      <c r="HZ499" s="322"/>
      <c r="IA499" s="322"/>
      <c r="IB499" s="322"/>
      <c r="IC499" s="322"/>
      <c r="ID499" s="322"/>
      <c r="IF499" s="220" t="s">
        <v>222</v>
      </c>
      <c r="IG499" s="220"/>
      <c r="IH499" s="322"/>
      <c r="II499" s="220"/>
      <c r="IJ499" s="220"/>
      <c r="IK499" s="322"/>
      <c r="IM499" s="415"/>
      <c r="IN499" s="331"/>
      <c r="IP499" s="331"/>
      <c r="IR499" s="353"/>
    </row>
    <row r="500" spans="1:252" s="222" customFormat="1" ht="15" x14ac:dyDescent="0.25">
      <c r="A500" s="374"/>
      <c r="B500" s="369" t="s">
        <v>733</v>
      </c>
      <c r="C500" s="473" t="s">
        <v>732</v>
      </c>
      <c r="D500" s="473"/>
      <c r="E500" s="473"/>
      <c r="F500" s="473"/>
      <c r="G500" s="473"/>
      <c r="H500" s="368" t="s">
        <v>174</v>
      </c>
      <c r="I500" s="380">
        <v>1.8</v>
      </c>
      <c r="J500" s="373">
        <v>1.35</v>
      </c>
      <c r="K500" s="373">
        <v>4.8600000000000003</v>
      </c>
      <c r="L500" s="420">
        <v>1703.3</v>
      </c>
      <c r="M500" s="418">
        <v>1.42</v>
      </c>
      <c r="N500" s="372">
        <v>2418.69</v>
      </c>
      <c r="O500" s="307"/>
      <c r="P500" s="366">
        <v>11754.83</v>
      </c>
      <c r="Q500" s="371"/>
      <c r="R500" s="371"/>
      <c r="HY500" s="353"/>
      <c r="HZ500" s="322"/>
      <c r="IA500" s="322"/>
      <c r="IB500" s="322"/>
      <c r="IC500" s="322"/>
      <c r="ID500" s="322"/>
      <c r="IF500" s="220" t="s">
        <v>732</v>
      </c>
      <c r="IG500" s="220"/>
      <c r="IH500" s="322"/>
      <c r="II500" s="220"/>
      <c r="IJ500" s="220"/>
      <c r="IK500" s="322"/>
      <c r="IM500" s="415"/>
      <c r="IN500" s="331"/>
      <c r="IP500" s="331"/>
      <c r="IR500" s="353"/>
    </row>
    <row r="501" spans="1:252" s="222" customFormat="1" ht="15" x14ac:dyDescent="0.25">
      <c r="A501" s="370"/>
      <c r="B501" s="369" t="s">
        <v>205</v>
      </c>
      <c r="C501" s="473" t="s">
        <v>204</v>
      </c>
      <c r="D501" s="473"/>
      <c r="E501" s="473"/>
      <c r="F501" s="473"/>
      <c r="G501" s="473"/>
      <c r="H501" s="368" t="s">
        <v>177</v>
      </c>
      <c r="I501" s="380">
        <v>1.8</v>
      </c>
      <c r="J501" s="373">
        <v>1.35</v>
      </c>
      <c r="K501" s="373">
        <v>4.8600000000000003</v>
      </c>
      <c r="L501" s="219"/>
      <c r="M501" s="307"/>
      <c r="N501" s="425">
        <v>766.03</v>
      </c>
      <c r="O501" s="307"/>
      <c r="P501" s="366">
        <v>3722.91</v>
      </c>
      <c r="HY501" s="353"/>
      <c r="HZ501" s="322"/>
      <c r="IA501" s="322"/>
      <c r="IB501" s="322"/>
      <c r="IC501" s="322"/>
      <c r="ID501" s="322"/>
      <c r="IF501" s="220"/>
      <c r="IG501" s="220" t="s">
        <v>204</v>
      </c>
      <c r="IH501" s="322"/>
      <c r="II501" s="220"/>
      <c r="IJ501" s="220"/>
      <c r="IK501" s="322"/>
      <c r="IM501" s="415"/>
      <c r="IN501" s="331"/>
      <c r="IP501" s="331"/>
      <c r="IR501" s="353"/>
    </row>
    <row r="502" spans="1:252" s="222" customFormat="1" ht="15" x14ac:dyDescent="0.25">
      <c r="A502" s="374"/>
      <c r="B502" s="369" t="s">
        <v>731</v>
      </c>
      <c r="C502" s="473" t="s">
        <v>730</v>
      </c>
      <c r="D502" s="473"/>
      <c r="E502" s="473"/>
      <c r="F502" s="473"/>
      <c r="G502" s="473"/>
      <c r="H502" s="368" t="s">
        <v>174</v>
      </c>
      <c r="I502" s="380">
        <v>4.8</v>
      </c>
      <c r="J502" s="373">
        <v>1.35</v>
      </c>
      <c r="K502" s="373">
        <v>12.96</v>
      </c>
      <c r="L502" s="420">
        <v>1761.85</v>
      </c>
      <c r="M502" s="418">
        <v>1.1200000000000001</v>
      </c>
      <c r="N502" s="372">
        <v>1973.27</v>
      </c>
      <c r="O502" s="307"/>
      <c r="P502" s="366">
        <v>25573.58</v>
      </c>
      <c r="Q502" s="371"/>
      <c r="R502" s="371"/>
      <c r="HY502" s="353"/>
      <c r="HZ502" s="322"/>
      <c r="IA502" s="322"/>
      <c r="IB502" s="322"/>
      <c r="IC502" s="322"/>
      <c r="ID502" s="322"/>
      <c r="IF502" s="220" t="s">
        <v>730</v>
      </c>
      <c r="IG502" s="220"/>
      <c r="IH502" s="322"/>
      <c r="II502" s="220"/>
      <c r="IJ502" s="220"/>
      <c r="IK502" s="322"/>
      <c r="IM502" s="415"/>
      <c r="IN502" s="331"/>
      <c r="IP502" s="331"/>
      <c r="IR502" s="353"/>
    </row>
    <row r="503" spans="1:252" s="222" customFormat="1" ht="15" x14ac:dyDescent="0.25">
      <c r="A503" s="370"/>
      <c r="B503" s="369" t="s">
        <v>729</v>
      </c>
      <c r="C503" s="473" t="s">
        <v>728</v>
      </c>
      <c r="D503" s="473"/>
      <c r="E503" s="473"/>
      <c r="F503" s="473"/>
      <c r="G503" s="473"/>
      <c r="H503" s="368" t="s">
        <v>177</v>
      </c>
      <c r="I503" s="380">
        <v>4.8</v>
      </c>
      <c r="J503" s="373">
        <v>1.35</v>
      </c>
      <c r="K503" s="373">
        <v>12.96</v>
      </c>
      <c r="L503" s="219"/>
      <c r="M503" s="307"/>
      <c r="N503" s="425">
        <v>817.09</v>
      </c>
      <c r="O503" s="307"/>
      <c r="P503" s="366">
        <v>10589.49</v>
      </c>
      <c r="HY503" s="353"/>
      <c r="HZ503" s="322"/>
      <c r="IA503" s="322"/>
      <c r="IB503" s="322"/>
      <c r="IC503" s="322"/>
      <c r="ID503" s="322"/>
      <c r="IF503" s="220"/>
      <c r="IG503" s="220" t="s">
        <v>728</v>
      </c>
      <c r="IH503" s="322"/>
      <c r="II503" s="220"/>
      <c r="IJ503" s="220"/>
      <c r="IK503" s="322"/>
      <c r="IM503" s="415"/>
      <c r="IN503" s="331"/>
      <c r="IP503" s="331"/>
      <c r="IR503" s="353"/>
    </row>
    <row r="504" spans="1:252" s="222" customFormat="1" ht="15" x14ac:dyDescent="0.25">
      <c r="A504" s="374"/>
      <c r="B504" s="369" t="s">
        <v>180</v>
      </c>
      <c r="C504" s="473" t="s">
        <v>179</v>
      </c>
      <c r="D504" s="473"/>
      <c r="E504" s="473"/>
      <c r="F504" s="473"/>
      <c r="G504" s="473"/>
      <c r="H504" s="368" t="s">
        <v>174</v>
      </c>
      <c r="I504" s="380">
        <v>1.8</v>
      </c>
      <c r="J504" s="373">
        <v>1.35</v>
      </c>
      <c r="K504" s="373">
        <v>4.8600000000000003</v>
      </c>
      <c r="L504" s="212"/>
      <c r="M504" s="221"/>
      <c r="N504" s="372">
        <v>657.75</v>
      </c>
      <c r="O504" s="307"/>
      <c r="P504" s="366">
        <v>3196.67</v>
      </c>
      <c r="Q504" s="371"/>
      <c r="R504" s="371"/>
      <c r="HY504" s="353"/>
      <c r="HZ504" s="322"/>
      <c r="IA504" s="322"/>
      <c r="IB504" s="322"/>
      <c r="IC504" s="322"/>
      <c r="ID504" s="322"/>
      <c r="IF504" s="220" t="s">
        <v>179</v>
      </c>
      <c r="IG504" s="220"/>
      <c r="IH504" s="322"/>
      <c r="II504" s="220"/>
      <c r="IJ504" s="220"/>
      <c r="IK504" s="322"/>
      <c r="IM504" s="415"/>
      <c r="IN504" s="331"/>
      <c r="IP504" s="331"/>
      <c r="IR504" s="353"/>
    </row>
    <row r="505" spans="1:252" s="222" customFormat="1" ht="15" x14ac:dyDescent="0.25">
      <c r="A505" s="370"/>
      <c r="B505" s="369" t="s">
        <v>178</v>
      </c>
      <c r="C505" s="473" t="s">
        <v>176</v>
      </c>
      <c r="D505" s="473"/>
      <c r="E505" s="473"/>
      <c r="F505" s="473"/>
      <c r="G505" s="473"/>
      <c r="H505" s="368" t="s">
        <v>177</v>
      </c>
      <c r="I505" s="380">
        <v>1.8</v>
      </c>
      <c r="J505" s="373">
        <v>1.35</v>
      </c>
      <c r="K505" s="373">
        <v>4.8600000000000003</v>
      </c>
      <c r="L505" s="219"/>
      <c r="M505" s="307"/>
      <c r="N505" s="425">
        <v>570.26</v>
      </c>
      <c r="O505" s="307"/>
      <c r="P505" s="366">
        <v>2771.46</v>
      </c>
      <c r="HY505" s="353"/>
      <c r="HZ505" s="322"/>
      <c r="IA505" s="322"/>
      <c r="IB505" s="322"/>
      <c r="IC505" s="322"/>
      <c r="ID505" s="322"/>
      <c r="IF505" s="220"/>
      <c r="IG505" s="220" t="s">
        <v>176</v>
      </c>
      <c r="IH505" s="322"/>
      <c r="II505" s="220"/>
      <c r="IJ505" s="220"/>
      <c r="IK505" s="322"/>
      <c r="IM505" s="415"/>
      <c r="IN505" s="331"/>
      <c r="IP505" s="331"/>
      <c r="IR505" s="353"/>
    </row>
    <row r="506" spans="1:252" s="222" customFormat="1" ht="15" x14ac:dyDescent="0.25">
      <c r="A506" s="374"/>
      <c r="B506" s="369" t="s">
        <v>725</v>
      </c>
      <c r="C506" s="473" t="s">
        <v>724</v>
      </c>
      <c r="D506" s="473"/>
      <c r="E506" s="473"/>
      <c r="F506" s="473"/>
      <c r="G506" s="473"/>
      <c r="H506" s="368" t="s">
        <v>174</v>
      </c>
      <c r="I506" s="380">
        <v>0.3</v>
      </c>
      <c r="J506" s="373">
        <v>1.35</v>
      </c>
      <c r="K506" s="373">
        <v>0.81</v>
      </c>
      <c r="L506" s="419">
        <v>4.3499999999999996</v>
      </c>
      <c r="M506" s="418">
        <v>1.23</v>
      </c>
      <c r="N506" s="372">
        <v>5.35</v>
      </c>
      <c r="O506" s="307"/>
      <c r="P506" s="366">
        <v>4.33</v>
      </c>
      <c r="Q506" s="371"/>
      <c r="R506" s="371"/>
      <c r="HY506" s="353"/>
      <c r="HZ506" s="322"/>
      <c r="IA506" s="322"/>
      <c r="IB506" s="322"/>
      <c r="IC506" s="322"/>
      <c r="ID506" s="322"/>
      <c r="IF506" s="220" t="s">
        <v>724</v>
      </c>
      <c r="IG506" s="220"/>
      <c r="IH506" s="322"/>
      <c r="II506" s="220"/>
      <c r="IJ506" s="220"/>
      <c r="IK506" s="322"/>
      <c r="IM506" s="415"/>
      <c r="IN506" s="331"/>
      <c r="IP506" s="331"/>
      <c r="IR506" s="353"/>
    </row>
    <row r="507" spans="1:252" s="222" customFormat="1" ht="22.5" x14ac:dyDescent="0.25">
      <c r="A507" s="374"/>
      <c r="B507" s="369" t="s">
        <v>686</v>
      </c>
      <c r="C507" s="473" t="s">
        <v>685</v>
      </c>
      <c r="D507" s="473"/>
      <c r="E507" s="473"/>
      <c r="F507" s="473"/>
      <c r="G507" s="473"/>
      <c r="H507" s="368" t="s">
        <v>174</v>
      </c>
      <c r="I507" s="380">
        <v>4.8</v>
      </c>
      <c r="J507" s="373">
        <v>1.35</v>
      </c>
      <c r="K507" s="373">
        <v>12.96</v>
      </c>
      <c r="L507" s="212"/>
      <c r="M507" s="221"/>
      <c r="N507" s="372">
        <v>46.36</v>
      </c>
      <c r="O507" s="307"/>
      <c r="P507" s="366">
        <v>600.83000000000004</v>
      </c>
      <c r="Q507" s="371"/>
      <c r="R507" s="371"/>
      <c r="HY507" s="353"/>
      <c r="HZ507" s="322"/>
      <c r="IA507" s="322"/>
      <c r="IB507" s="322"/>
      <c r="IC507" s="322"/>
      <c r="ID507" s="322"/>
      <c r="IF507" s="220" t="s">
        <v>685</v>
      </c>
      <c r="IG507" s="220"/>
      <c r="IH507" s="322"/>
      <c r="II507" s="220"/>
      <c r="IJ507" s="220"/>
      <c r="IK507" s="322"/>
      <c r="IM507" s="415"/>
      <c r="IN507" s="331"/>
      <c r="IP507" s="331"/>
      <c r="IR507" s="353"/>
    </row>
    <row r="508" spans="1:252" s="222" customFormat="1" ht="15" x14ac:dyDescent="0.25">
      <c r="A508" s="374"/>
      <c r="B508" s="369" t="s">
        <v>723</v>
      </c>
      <c r="C508" s="473" t="s">
        <v>722</v>
      </c>
      <c r="D508" s="473"/>
      <c r="E508" s="473"/>
      <c r="F508" s="473"/>
      <c r="G508" s="473"/>
      <c r="H508" s="368" t="s">
        <v>289</v>
      </c>
      <c r="I508" s="380">
        <v>3.6</v>
      </c>
      <c r="J508" s="367">
        <v>0</v>
      </c>
      <c r="K508" s="367">
        <v>0</v>
      </c>
      <c r="L508" s="419">
        <v>114.64</v>
      </c>
      <c r="M508" s="418">
        <v>1.1499999999999999</v>
      </c>
      <c r="N508" s="372">
        <v>131.84</v>
      </c>
      <c r="O508" s="307"/>
      <c r="P508" s="366">
        <v>0</v>
      </c>
      <c r="Q508" s="371"/>
      <c r="R508" s="371"/>
      <c r="HY508" s="353"/>
      <c r="HZ508" s="322"/>
      <c r="IA508" s="322"/>
      <c r="IB508" s="322"/>
      <c r="IC508" s="322"/>
      <c r="ID508" s="322"/>
      <c r="IF508" s="220" t="s">
        <v>722</v>
      </c>
      <c r="IG508" s="220"/>
      <c r="IH508" s="322"/>
      <c r="II508" s="220"/>
      <c r="IJ508" s="220"/>
      <c r="IK508" s="322"/>
      <c r="IM508" s="415"/>
      <c r="IN508" s="331"/>
      <c r="IP508" s="331"/>
      <c r="IR508" s="353"/>
    </row>
    <row r="509" spans="1:252" s="222" customFormat="1" ht="15" x14ac:dyDescent="0.25">
      <c r="A509" s="374"/>
      <c r="B509" s="369" t="s">
        <v>721</v>
      </c>
      <c r="C509" s="473" t="s">
        <v>720</v>
      </c>
      <c r="D509" s="473"/>
      <c r="E509" s="473"/>
      <c r="F509" s="473"/>
      <c r="G509" s="473"/>
      <c r="H509" s="368" t="s">
        <v>171</v>
      </c>
      <c r="I509" s="380">
        <v>0.4</v>
      </c>
      <c r="J509" s="367">
        <v>0</v>
      </c>
      <c r="K509" s="367">
        <v>0</v>
      </c>
      <c r="L509" s="419">
        <v>41.38</v>
      </c>
      <c r="M509" s="418">
        <v>1.71</v>
      </c>
      <c r="N509" s="372">
        <v>70.760000000000005</v>
      </c>
      <c r="O509" s="307"/>
      <c r="P509" s="366">
        <v>0</v>
      </c>
      <c r="Q509" s="371"/>
      <c r="R509" s="371"/>
      <c r="HY509" s="353"/>
      <c r="HZ509" s="322"/>
      <c r="IA509" s="322"/>
      <c r="IB509" s="322"/>
      <c r="IC509" s="322"/>
      <c r="ID509" s="322"/>
      <c r="IF509" s="220" t="s">
        <v>720</v>
      </c>
      <c r="IG509" s="220"/>
      <c r="IH509" s="322"/>
      <c r="II509" s="220"/>
      <c r="IJ509" s="220"/>
      <c r="IK509" s="322"/>
      <c r="IM509" s="415"/>
      <c r="IN509" s="331"/>
      <c r="IP509" s="331"/>
      <c r="IR509" s="353"/>
    </row>
    <row r="510" spans="1:252" s="222" customFormat="1" ht="15" x14ac:dyDescent="0.25">
      <c r="A510" s="374"/>
      <c r="B510" s="369" t="s">
        <v>719</v>
      </c>
      <c r="C510" s="473" t="s">
        <v>717</v>
      </c>
      <c r="D510" s="473"/>
      <c r="E510" s="473"/>
      <c r="F510" s="473"/>
      <c r="G510" s="473"/>
      <c r="H510" s="368" t="s">
        <v>718</v>
      </c>
      <c r="I510" s="380">
        <v>3.6</v>
      </c>
      <c r="J510" s="367">
        <v>0</v>
      </c>
      <c r="K510" s="367">
        <v>0</v>
      </c>
      <c r="L510" s="212"/>
      <c r="M510" s="221"/>
      <c r="N510" s="372">
        <v>10.01</v>
      </c>
      <c r="O510" s="307"/>
      <c r="P510" s="366">
        <v>0</v>
      </c>
      <c r="Q510" s="371"/>
      <c r="R510" s="371"/>
      <c r="HY510" s="353"/>
      <c r="HZ510" s="322"/>
      <c r="IA510" s="322"/>
      <c r="IB510" s="322"/>
      <c r="IC510" s="322"/>
      <c r="ID510" s="322"/>
      <c r="IF510" s="220" t="s">
        <v>717</v>
      </c>
      <c r="IG510" s="220"/>
      <c r="IH510" s="322"/>
      <c r="II510" s="220"/>
      <c r="IJ510" s="220"/>
      <c r="IK510" s="322"/>
      <c r="IM510" s="415"/>
      <c r="IN510" s="331"/>
      <c r="IP510" s="331"/>
      <c r="IR510" s="353"/>
    </row>
    <row r="511" spans="1:252" s="222" customFormat="1" ht="22.5" x14ac:dyDescent="0.25">
      <c r="A511" s="374"/>
      <c r="B511" s="369" t="s">
        <v>716</v>
      </c>
      <c r="C511" s="473" t="s">
        <v>715</v>
      </c>
      <c r="D511" s="473"/>
      <c r="E511" s="473"/>
      <c r="F511" s="473"/>
      <c r="G511" s="473"/>
      <c r="H511" s="368" t="s">
        <v>171</v>
      </c>
      <c r="I511" s="380">
        <v>6.8</v>
      </c>
      <c r="J511" s="367">
        <v>0</v>
      </c>
      <c r="K511" s="367">
        <v>0</v>
      </c>
      <c r="L511" s="419">
        <v>148.86000000000001</v>
      </c>
      <c r="M511" s="418">
        <v>0.81</v>
      </c>
      <c r="N511" s="372">
        <v>120.58</v>
      </c>
      <c r="O511" s="307"/>
      <c r="P511" s="366">
        <v>0</v>
      </c>
      <c r="Q511" s="371"/>
      <c r="R511" s="371"/>
      <c r="HY511" s="353"/>
      <c r="HZ511" s="322"/>
      <c r="IA511" s="322"/>
      <c r="IB511" s="322"/>
      <c r="IC511" s="322"/>
      <c r="ID511" s="322"/>
      <c r="IF511" s="220" t="s">
        <v>715</v>
      </c>
      <c r="IG511" s="220"/>
      <c r="IH511" s="322"/>
      <c r="II511" s="220"/>
      <c r="IJ511" s="220"/>
      <c r="IK511" s="322"/>
      <c r="IM511" s="415"/>
      <c r="IN511" s="331"/>
      <c r="IP511" s="331"/>
      <c r="IR511" s="353"/>
    </row>
    <row r="512" spans="1:252" s="222" customFormat="1" ht="22.5" x14ac:dyDescent="0.25">
      <c r="A512" s="374"/>
      <c r="B512" s="369" t="s">
        <v>714</v>
      </c>
      <c r="C512" s="473" t="s">
        <v>713</v>
      </c>
      <c r="D512" s="473"/>
      <c r="E512" s="473"/>
      <c r="F512" s="473"/>
      <c r="G512" s="473"/>
      <c r="H512" s="368" t="s">
        <v>171</v>
      </c>
      <c r="I512" s="380">
        <v>2.8</v>
      </c>
      <c r="J512" s="367">
        <v>0</v>
      </c>
      <c r="K512" s="367">
        <v>0</v>
      </c>
      <c r="L512" s="419">
        <v>122.66</v>
      </c>
      <c r="M512" s="418">
        <v>1.36</v>
      </c>
      <c r="N512" s="372">
        <v>166.82</v>
      </c>
      <c r="O512" s="307"/>
      <c r="P512" s="366">
        <v>0</v>
      </c>
      <c r="Q512" s="371"/>
      <c r="R512" s="371"/>
      <c r="HY512" s="353"/>
      <c r="HZ512" s="322"/>
      <c r="IA512" s="322"/>
      <c r="IB512" s="322"/>
      <c r="IC512" s="322"/>
      <c r="ID512" s="322"/>
      <c r="IF512" s="220" t="s">
        <v>713</v>
      </c>
      <c r="IG512" s="220"/>
      <c r="IH512" s="322"/>
      <c r="II512" s="220"/>
      <c r="IJ512" s="220"/>
      <c r="IK512" s="322"/>
      <c r="IM512" s="415"/>
      <c r="IN512" s="331"/>
      <c r="IP512" s="331"/>
      <c r="IR512" s="353"/>
    </row>
    <row r="513" spans="1:252" s="222" customFormat="1" ht="22.5" x14ac:dyDescent="0.25">
      <c r="A513" s="374"/>
      <c r="B513" s="369" t="s">
        <v>712</v>
      </c>
      <c r="C513" s="473" t="s">
        <v>711</v>
      </c>
      <c r="D513" s="473"/>
      <c r="E513" s="473"/>
      <c r="F513" s="473"/>
      <c r="G513" s="473"/>
      <c r="H513" s="368" t="s">
        <v>194</v>
      </c>
      <c r="I513" s="380">
        <v>2.8</v>
      </c>
      <c r="J513" s="367">
        <v>0</v>
      </c>
      <c r="K513" s="367">
        <v>0</v>
      </c>
      <c r="L513" s="420">
        <v>1818.38</v>
      </c>
      <c r="M513" s="418">
        <v>1.31</v>
      </c>
      <c r="N513" s="372">
        <v>2382.08</v>
      </c>
      <c r="O513" s="307"/>
      <c r="P513" s="366">
        <v>0</v>
      </c>
      <c r="Q513" s="371"/>
      <c r="R513" s="371"/>
      <c r="HY513" s="353"/>
      <c r="HZ513" s="322"/>
      <c r="IA513" s="322"/>
      <c r="IB513" s="322"/>
      <c r="IC513" s="322"/>
      <c r="ID513" s="322"/>
      <c r="IF513" s="220" t="s">
        <v>711</v>
      </c>
      <c r="IG513" s="220"/>
      <c r="IH513" s="322"/>
      <c r="II513" s="220"/>
      <c r="IJ513" s="220"/>
      <c r="IK513" s="322"/>
      <c r="IM513" s="415"/>
      <c r="IN513" s="331"/>
      <c r="IP513" s="331"/>
      <c r="IR513" s="353"/>
    </row>
    <row r="514" spans="1:252" s="222" customFormat="1" ht="15" x14ac:dyDescent="0.25">
      <c r="A514" s="341"/>
      <c r="B514" s="340"/>
      <c r="C514" s="553" t="s">
        <v>166</v>
      </c>
      <c r="D514" s="553"/>
      <c r="E514" s="553"/>
      <c r="F514" s="553"/>
      <c r="G514" s="553"/>
      <c r="H514" s="363"/>
      <c r="I514" s="360"/>
      <c r="J514" s="360"/>
      <c r="K514" s="360"/>
      <c r="L514" s="362"/>
      <c r="M514" s="360"/>
      <c r="N514" s="361"/>
      <c r="O514" s="360"/>
      <c r="P514" s="359">
        <v>188377.33</v>
      </c>
      <c r="Q514" s="371"/>
      <c r="R514" s="371"/>
      <c r="HY514" s="353"/>
      <c r="HZ514" s="322"/>
      <c r="IA514" s="322"/>
      <c r="IB514" s="322"/>
      <c r="IC514" s="322"/>
      <c r="ID514" s="322"/>
      <c r="IF514" s="220"/>
      <c r="IG514" s="220"/>
      <c r="IH514" s="322" t="s">
        <v>166</v>
      </c>
      <c r="II514" s="220"/>
      <c r="IJ514" s="220"/>
      <c r="IK514" s="322"/>
      <c r="IM514" s="415"/>
      <c r="IN514" s="331"/>
      <c r="IP514" s="331"/>
      <c r="IR514" s="353"/>
    </row>
    <row r="515" spans="1:252" s="222" customFormat="1" ht="15" x14ac:dyDescent="0.25">
      <c r="A515" s="370" t="s">
        <v>1178</v>
      </c>
      <c r="B515" s="369" t="s">
        <v>679</v>
      </c>
      <c r="C515" s="473" t="s">
        <v>678</v>
      </c>
      <c r="D515" s="473"/>
      <c r="E515" s="473"/>
      <c r="F515" s="473"/>
      <c r="G515" s="473"/>
      <c r="H515" s="368" t="s">
        <v>161</v>
      </c>
      <c r="I515" s="367">
        <v>2</v>
      </c>
      <c r="J515" s="307"/>
      <c r="K515" s="367">
        <v>2</v>
      </c>
      <c r="L515" s="219"/>
      <c r="M515" s="307"/>
      <c r="N515" s="219"/>
      <c r="O515" s="307"/>
      <c r="P515" s="366">
        <v>1928.34</v>
      </c>
      <c r="HY515" s="353"/>
      <c r="HZ515" s="322"/>
      <c r="IA515" s="322"/>
      <c r="IB515" s="322"/>
      <c r="IC515" s="322"/>
      <c r="ID515" s="322"/>
      <c r="IF515" s="220"/>
      <c r="IG515" s="220"/>
      <c r="IH515" s="322"/>
      <c r="II515" s="220" t="s">
        <v>678</v>
      </c>
      <c r="IJ515" s="220"/>
      <c r="IK515" s="322"/>
      <c r="IM515" s="415"/>
      <c r="IN515" s="331"/>
      <c r="IP515" s="331"/>
      <c r="IR515" s="353"/>
    </row>
    <row r="516" spans="1:252" s="222" customFormat="1" ht="15" x14ac:dyDescent="0.25">
      <c r="A516" s="370"/>
      <c r="B516" s="369"/>
      <c r="C516" s="473" t="s">
        <v>165</v>
      </c>
      <c r="D516" s="473"/>
      <c r="E516" s="473"/>
      <c r="F516" s="473"/>
      <c r="G516" s="473"/>
      <c r="H516" s="368"/>
      <c r="I516" s="307"/>
      <c r="J516" s="307"/>
      <c r="K516" s="307"/>
      <c r="L516" s="219"/>
      <c r="M516" s="307"/>
      <c r="N516" s="219"/>
      <c r="O516" s="307"/>
      <c r="P516" s="366">
        <v>147247.09</v>
      </c>
      <c r="HY516" s="353"/>
      <c r="HZ516" s="322"/>
      <c r="IA516" s="322"/>
      <c r="IB516" s="322"/>
      <c r="IC516" s="322"/>
      <c r="ID516" s="322"/>
      <c r="IF516" s="220"/>
      <c r="IG516" s="220"/>
      <c r="IH516" s="322"/>
      <c r="II516" s="220"/>
      <c r="IJ516" s="220" t="s">
        <v>165</v>
      </c>
      <c r="IK516" s="322"/>
      <c r="IM516" s="415"/>
      <c r="IN516" s="331"/>
      <c r="IP516" s="331"/>
      <c r="IR516" s="353"/>
    </row>
    <row r="517" spans="1:252" s="222" customFormat="1" ht="15" x14ac:dyDescent="0.25">
      <c r="A517" s="370"/>
      <c r="B517" s="369" t="s">
        <v>709</v>
      </c>
      <c r="C517" s="473" t="s">
        <v>708</v>
      </c>
      <c r="D517" s="473"/>
      <c r="E517" s="473"/>
      <c r="F517" s="473"/>
      <c r="G517" s="473"/>
      <c r="H517" s="368" t="s">
        <v>161</v>
      </c>
      <c r="I517" s="367">
        <v>92</v>
      </c>
      <c r="J517" s="307"/>
      <c r="K517" s="367">
        <v>92</v>
      </c>
      <c r="L517" s="219"/>
      <c r="M517" s="307"/>
      <c r="N517" s="219"/>
      <c r="O517" s="307"/>
      <c r="P517" s="366">
        <v>135467.32</v>
      </c>
      <c r="HY517" s="353"/>
      <c r="HZ517" s="322"/>
      <c r="IA517" s="322"/>
      <c r="IB517" s="322"/>
      <c r="IC517" s="322"/>
      <c r="ID517" s="322"/>
      <c r="IF517" s="220"/>
      <c r="IG517" s="220"/>
      <c r="IH517" s="322"/>
      <c r="II517" s="220"/>
      <c r="IJ517" s="220" t="s">
        <v>708</v>
      </c>
      <c r="IK517" s="322"/>
      <c r="IM517" s="415"/>
      <c r="IN517" s="331"/>
      <c r="IP517" s="331"/>
      <c r="IR517" s="353"/>
    </row>
    <row r="518" spans="1:252" s="222" customFormat="1" ht="15" x14ac:dyDescent="0.25">
      <c r="A518" s="370"/>
      <c r="B518" s="369" t="s">
        <v>707</v>
      </c>
      <c r="C518" s="473" t="s">
        <v>706</v>
      </c>
      <c r="D518" s="473"/>
      <c r="E518" s="473"/>
      <c r="F518" s="473"/>
      <c r="G518" s="473"/>
      <c r="H518" s="368" t="s">
        <v>161</v>
      </c>
      <c r="I518" s="367">
        <v>49</v>
      </c>
      <c r="J518" s="307"/>
      <c r="K518" s="367">
        <v>49</v>
      </c>
      <c r="L518" s="219"/>
      <c r="M518" s="307"/>
      <c r="N518" s="219"/>
      <c r="O518" s="307"/>
      <c r="P518" s="366">
        <v>72151.070000000007</v>
      </c>
      <c r="HY518" s="353"/>
      <c r="HZ518" s="322"/>
      <c r="IA518" s="322"/>
      <c r="IB518" s="322"/>
      <c r="IC518" s="322"/>
      <c r="ID518" s="322"/>
      <c r="IF518" s="220"/>
      <c r="IG518" s="220"/>
      <c r="IH518" s="322"/>
      <c r="II518" s="220"/>
      <c r="IJ518" s="220" t="s">
        <v>706</v>
      </c>
      <c r="IK518" s="322"/>
      <c r="IM518" s="415"/>
      <c r="IN518" s="331"/>
      <c r="IP518" s="331"/>
      <c r="IR518" s="353"/>
    </row>
    <row r="519" spans="1:252" s="222" customFormat="1" ht="15" x14ac:dyDescent="0.25">
      <c r="A519" s="365"/>
      <c r="B519" s="364"/>
      <c r="C519" s="553" t="s">
        <v>154</v>
      </c>
      <c r="D519" s="553"/>
      <c r="E519" s="553"/>
      <c r="F519" s="553"/>
      <c r="G519" s="553"/>
      <c r="H519" s="363"/>
      <c r="I519" s="360"/>
      <c r="J519" s="360"/>
      <c r="K519" s="360"/>
      <c r="L519" s="362"/>
      <c r="M519" s="360"/>
      <c r="N519" s="361">
        <v>198962.03</v>
      </c>
      <c r="O519" s="360"/>
      <c r="P519" s="359">
        <v>397924.06</v>
      </c>
      <c r="HY519" s="353"/>
      <c r="HZ519" s="322"/>
      <c r="IA519" s="322"/>
      <c r="IB519" s="322"/>
      <c r="IC519" s="322"/>
      <c r="ID519" s="322"/>
      <c r="IF519" s="220"/>
      <c r="IG519" s="220"/>
      <c r="IH519" s="322"/>
      <c r="II519" s="220"/>
      <c r="IJ519" s="220"/>
      <c r="IK519" s="322" t="s">
        <v>154</v>
      </c>
      <c r="IM519" s="415"/>
      <c r="IN519" s="331"/>
      <c r="IP519" s="331"/>
      <c r="IR519" s="353"/>
    </row>
    <row r="520" spans="1:252" s="222" customFormat="1" ht="33.75" x14ac:dyDescent="0.25">
      <c r="A520" s="379" t="s">
        <v>487</v>
      </c>
      <c r="B520" s="378" t="s">
        <v>705</v>
      </c>
      <c r="C520" s="554" t="s">
        <v>704</v>
      </c>
      <c r="D520" s="554"/>
      <c r="E520" s="554"/>
      <c r="F520" s="554"/>
      <c r="G520" s="554"/>
      <c r="H520" s="363" t="s">
        <v>194</v>
      </c>
      <c r="I520" s="360">
        <v>4</v>
      </c>
      <c r="J520" s="377">
        <v>1</v>
      </c>
      <c r="K520" s="377">
        <v>4</v>
      </c>
      <c r="L520" s="362"/>
      <c r="M520" s="360"/>
      <c r="N520" s="376"/>
      <c r="O520" s="360"/>
      <c r="P520" s="375"/>
      <c r="HY520" s="353"/>
      <c r="HZ520" s="322" t="s">
        <v>704</v>
      </c>
      <c r="IA520" s="322" t="s">
        <v>78</v>
      </c>
      <c r="IB520" s="322" t="s">
        <v>78</v>
      </c>
      <c r="IC520" s="322" t="s">
        <v>78</v>
      </c>
      <c r="ID520" s="322" t="s">
        <v>78</v>
      </c>
      <c r="IF520" s="220"/>
      <c r="IG520" s="220"/>
      <c r="IH520" s="322"/>
      <c r="II520" s="220"/>
      <c r="IJ520" s="220"/>
      <c r="IK520" s="322"/>
      <c r="IM520" s="415"/>
      <c r="IN520" s="331"/>
      <c r="IP520" s="331"/>
      <c r="IR520" s="353"/>
    </row>
    <row r="521" spans="1:252" s="222" customFormat="1" ht="22.5" x14ac:dyDescent="0.25">
      <c r="A521" s="423"/>
      <c r="B521" s="340" t="s">
        <v>1128</v>
      </c>
      <c r="C521" s="555" t="s">
        <v>1127</v>
      </c>
      <c r="D521" s="555"/>
      <c r="E521" s="555"/>
      <c r="F521" s="555"/>
      <c r="G521" s="555"/>
      <c r="H521" s="555"/>
      <c r="I521" s="555"/>
      <c r="J521" s="555"/>
      <c r="K521" s="555"/>
      <c r="L521" s="555"/>
      <c r="M521" s="555"/>
      <c r="N521" s="555"/>
      <c r="O521" s="555"/>
      <c r="P521" s="556"/>
      <c r="HY521" s="353"/>
      <c r="HZ521" s="322"/>
      <c r="IA521" s="322"/>
      <c r="IB521" s="322"/>
      <c r="IC521" s="322"/>
      <c r="ID521" s="322"/>
      <c r="IE521" s="213" t="s">
        <v>1127</v>
      </c>
      <c r="IF521" s="220"/>
      <c r="IG521" s="220"/>
      <c r="IH521" s="322"/>
      <c r="II521" s="220"/>
      <c r="IJ521" s="220"/>
      <c r="IK521" s="322"/>
      <c r="IM521" s="415"/>
      <c r="IN521" s="331"/>
      <c r="IP521" s="331"/>
      <c r="IR521" s="353"/>
    </row>
    <row r="522" spans="1:252" s="222" customFormat="1" ht="15" x14ac:dyDescent="0.25">
      <c r="A522" s="374"/>
      <c r="B522" s="369" t="s">
        <v>399</v>
      </c>
      <c r="C522" s="473" t="s">
        <v>398</v>
      </c>
      <c r="D522" s="473"/>
      <c r="E522" s="473"/>
      <c r="F522" s="473"/>
      <c r="G522" s="473"/>
      <c r="H522" s="368" t="s">
        <v>177</v>
      </c>
      <c r="I522" s="380">
        <v>18.5</v>
      </c>
      <c r="J522" s="373">
        <v>1.35</v>
      </c>
      <c r="K522" s="380">
        <v>99.9</v>
      </c>
      <c r="L522" s="212"/>
      <c r="M522" s="221"/>
      <c r="N522" s="372">
        <v>570.26</v>
      </c>
      <c r="O522" s="307"/>
      <c r="P522" s="366">
        <v>56968.97</v>
      </c>
      <c r="Q522" s="371"/>
      <c r="R522" s="371"/>
      <c r="HY522" s="353"/>
      <c r="HZ522" s="322"/>
      <c r="IA522" s="322"/>
      <c r="IB522" s="322"/>
      <c r="IC522" s="322"/>
      <c r="ID522" s="322"/>
      <c r="IF522" s="220" t="s">
        <v>398</v>
      </c>
      <c r="IG522" s="220"/>
      <c r="IH522" s="322"/>
      <c r="II522" s="220"/>
      <c r="IJ522" s="220"/>
      <c r="IK522" s="322"/>
      <c r="IM522" s="415"/>
      <c r="IN522" s="331"/>
      <c r="IP522" s="331"/>
      <c r="IR522" s="353"/>
    </row>
    <row r="523" spans="1:252" s="222" customFormat="1" ht="15" x14ac:dyDescent="0.25">
      <c r="A523" s="374"/>
      <c r="B523" s="369" t="s">
        <v>207</v>
      </c>
      <c r="C523" s="473" t="s">
        <v>206</v>
      </c>
      <c r="D523" s="473"/>
      <c r="E523" s="473"/>
      <c r="F523" s="473"/>
      <c r="G523" s="473"/>
      <c r="H523" s="368" t="s">
        <v>174</v>
      </c>
      <c r="I523" s="380">
        <v>0.7</v>
      </c>
      <c r="J523" s="373">
        <v>1.35</v>
      </c>
      <c r="K523" s="373">
        <v>3.78</v>
      </c>
      <c r="L523" s="212"/>
      <c r="M523" s="221"/>
      <c r="N523" s="372">
        <v>1664.09</v>
      </c>
      <c r="O523" s="307"/>
      <c r="P523" s="366">
        <v>6290.26</v>
      </c>
      <c r="Q523" s="371"/>
      <c r="R523" s="371"/>
      <c r="HY523" s="353"/>
      <c r="HZ523" s="322"/>
      <c r="IA523" s="322"/>
      <c r="IB523" s="322"/>
      <c r="IC523" s="322"/>
      <c r="ID523" s="322"/>
      <c r="IF523" s="220" t="s">
        <v>206</v>
      </c>
      <c r="IG523" s="220"/>
      <c r="IH523" s="322"/>
      <c r="II523" s="220"/>
      <c r="IJ523" s="220"/>
      <c r="IK523" s="322"/>
      <c r="IM523" s="415"/>
      <c r="IN523" s="331"/>
      <c r="IP523" s="331"/>
      <c r="IR523" s="353"/>
    </row>
    <row r="524" spans="1:252" s="222" customFormat="1" ht="15" x14ac:dyDescent="0.25">
      <c r="A524" s="370"/>
      <c r="B524" s="369" t="s">
        <v>205</v>
      </c>
      <c r="C524" s="473" t="s">
        <v>204</v>
      </c>
      <c r="D524" s="473"/>
      <c r="E524" s="473"/>
      <c r="F524" s="473"/>
      <c r="G524" s="473"/>
      <c r="H524" s="368" t="s">
        <v>177</v>
      </c>
      <c r="I524" s="380">
        <v>0.7</v>
      </c>
      <c r="J524" s="373">
        <v>1.35</v>
      </c>
      <c r="K524" s="373">
        <v>3.78</v>
      </c>
      <c r="L524" s="219"/>
      <c r="M524" s="307"/>
      <c r="N524" s="425">
        <v>766.03</v>
      </c>
      <c r="O524" s="307"/>
      <c r="P524" s="366">
        <v>2895.59</v>
      </c>
      <c r="HY524" s="353"/>
      <c r="HZ524" s="322"/>
      <c r="IA524" s="322"/>
      <c r="IB524" s="322"/>
      <c r="IC524" s="322"/>
      <c r="ID524" s="322"/>
      <c r="IF524" s="220"/>
      <c r="IG524" s="220" t="s">
        <v>204</v>
      </c>
      <c r="IH524" s="322"/>
      <c r="II524" s="220"/>
      <c r="IJ524" s="220"/>
      <c r="IK524" s="322"/>
      <c r="IM524" s="415"/>
      <c r="IN524" s="331"/>
      <c r="IP524" s="331"/>
      <c r="IR524" s="353"/>
    </row>
    <row r="525" spans="1:252" s="222" customFormat="1" ht="15" x14ac:dyDescent="0.25">
      <c r="A525" s="374"/>
      <c r="B525" s="369" t="s">
        <v>180</v>
      </c>
      <c r="C525" s="473" t="s">
        <v>179</v>
      </c>
      <c r="D525" s="473"/>
      <c r="E525" s="473"/>
      <c r="F525" s="473"/>
      <c r="G525" s="473"/>
      <c r="H525" s="368" t="s">
        <v>174</v>
      </c>
      <c r="I525" s="380">
        <v>0.7</v>
      </c>
      <c r="J525" s="373">
        <v>1.35</v>
      </c>
      <c r="K525" s="373">
        <v>3.78</v>
      </c>
      <c r="L525" s="212"/>
      <c r="M525" s="221"/>
      <c r="N525" s="372">
        <v>657.75</v>
      </c>
      <c r="O525" s="307"/>
      <c r="P525" s="366">
        <v>2486.3000000000002</v>
      </c>
      <c r="Q525" s="371"/>
      <c r="R525" s="371"/>
      <c r="HY525" s="353"/>
      <c r="HZ525" s="322"/>
      <c r="IA525" s="322"/>
      <c r="IB525" s="322"/>
      <c r="IC525" s="322"/>
      <c r="ID525" s="322"/>
      <c r="IF525" s="220" t="s">
        <v>179</v>
      </c>
      <c r="IG525" s="220"/>
      <c r="IH525" s="322"/>
      <c r="II525" s="220"/>
      <c r="IJ525" s="220"/>
      <c r="IK525" s="322"/>
      <c r="IM525" s="415"/>
      <c r="IN525" s="331"/>
      <c r="IP525" s="331"/>
      <c r="IR525" s="353"/>
    </row>
    <row r="526" spans="1:252" s="222" customFormat="1" ht="15" x14ac:dyDescent="0.25">
      <c r="A526" s="370"/>
      <c r="B526" s="369" t="s">
        <v>178</v>
      </c>
      <c r="C526" s="473" t="s">
        <v>176</v>
      </c>
      <c r="D526" s="473"/>
      <c r="E526" s="473"/>
      <c r="F526" s="473"/>
      <c r="G526" s="473"/>
      <c r="H526" s="368" t="s">
        <v>177</v>
      </c>
      <c r="I526" s="380">
        <v>0.7</v>
      </c>
      <c r="J526" s="373">
        <v>1.35</v>
      </c>
      <c r="K526" s="373">
        <v>3.78</v>
      </c>
      <c r="L526" s="219"/>
      <c r="M526" s="307"/>
      <c r="N526" s="425">
        <v>570.26</v>
      </c>
      <c r="O526" s="307"/>
      <c r="P526" s="366">
        <v>2155.58</v>
      </c>
      <c r="HY526" s="353"/>
      <c r="HZ526" s="322"/>
      <c r="IA526" s="322"/>
      <c r="IB526" s="322"/>
      <c r="IC526" s="322"/>
      <c r="ID526" s="322"/>
      <c r="IF526" s="220"/>
      <c r="IG526" s="220" t="s">
        <v>176</v>
      </c>
      <c r="IH526" s="322"/>
      <c r="II526" s="220"/>
      <c r="IJ526" s="220"/>
      <c r="IK526" s="322"/>
      <c r="IM526" s="415"/>
      <c r="IN526" s="331"/>
      <c r="IP526" s="331"/>
      <c r="IR526" s="353"/>
    </row>
    <row r="527" spans="1:252" s="222" customFormat="1" ht="15" x14ac:dyDescent="0.25">
      <c r="A527" s="374"/>
      <c r="B527" s="369" t="s">
        <v>307</v>
      </c>
      <c r="C527" s="473" t="s">
        <v>306</v>
      </c>
      <c r="D527" s="473"/>
      <c r="E527" s="473"/>
      <c r="F527" s="473"/>
      <c r="G527" s="473"/>
      <c r="H527" s="368" t="s">
        <v>171</v>
      </c>
      <c r="I527" s="373">
        <v>0.42</v>
      </c>
      <c r="J527" s="307"/>
      <c r="K527" s="373">
        <v>1.68</v>
      </c>
      <c r="L527" s="419">
        <v>174.93</v>
      </c>
      <c r="M527" s="418">
        <v>1.07</v>
      </c>
      <c r="N527" s="372">
        <v>187.18</v>
      </c>
      <c r="O527" s="307"/>
      <c r="P527" s="366">
        <v>314.45999999999998</v>
      </c>
      <c r="Q527" s="371"/>
      <c r="R527" s="371"/>
      <c r="HY527" s="353"/>
      <c r="HZ527" s="322"/>
      <c r="IA527" s="322"/>
      <c r="IB527" s="322"/>
      <c r="IC527" s="322"/>
      <c r="ID527" s="322"/>
      <c r="IF527" s="220" t="s">
        <v>306</v>
      </c>
      <c r="IG527" s="220"/>
      <c r="IH527" s="322"/>
      <c r="II527" s="220"/>
      <c r="IJ527" s="220"/>
      <c r="IK527" s="322"/>
      <c r="IM527" s="415"/>
      <c r="IN527" s="331"/>
      <c r="IP527" s="331"/>
      <c r="IR527" s="353"/>
    </row>
    <row r="528" spans="1:252" s="222" customFormat="1" ht="22.5" x14ac:dyDescent="0.25">
      <c r="A528" s="374"/>
      <c r="B528" s="369" t="s">
        <v>703</v>
      </c>
      <c r="C528" s="473" t="s">
        <v>702</v>
      </c>
      <c r="D528" s="473"/>
      <c r="E528" s="473"/>
      <c r="F528" s="473"/>
      <c r="G528" s="473"/>
      <c r="H528" s="368" t="s">
        <v>157</v>
      </c>
      <c r="I528" s="382">
        <v>1E-3</v>
      </c>
      <c r="J528" s="307"/>
      <c r="K528" s="382">
        <v>4.0000000000000001E-3</v>
      </c>
      <c r="L528" s="420">
        <v>70310.45</v>
      </c>
      <c r="M528" s="418">
        <v>0.77</v>
      </c>
      <c r="N528" s="372">
        <v>54139.05</v>
      </c>
      <c r="O528" s="307"/>
      <c r="P528" s="366">
        <v>216.56</v>
      </c>
      <c r="Q528" s="371"/>
      <c r="R528" s="371"/>
      <c r="HY528" s="353"/>
      <c r="HZ528" s="322"/>
      <c r="IA528" s="322"/>
      <c r="IB528" s="322"/>
      <c r="IC528" s="322"/>
      <c r="ID528" s="322"/>
      <c r="IF528" s="220" t="s">
        <v>702</v>
      </c>
      <c r="IG528" s="220"/>
      <c r="IH528" s="322"/>
      <c r="II528" s="220"/>
      <c r="IJ528" s="220"/>
      <c r="IK528" s="322"/>
      <c r="IM528" s="415"/>
      <c r="IN528" s="331"/>
      <c r="IP528" s="331"/>
      <c r="IR528" s="353"/>
    </row>
    <row r="529" spans="1:252" s="222" customFormat="1" ht="15" x14ac:dyDescent="0.25">
      <c r="A529" s="374"/>
      <c r="B529" s="369" t="s">
        <v>682</v>
      </c>
      <c r="C529" s="473" t="s">
        <v>681</v>
      </c>
      <c r="D529" s="473"/>
      <c r="E529" s="473"/>
      <c r="F529" s="473"/>
      <c r="G529" s="473"/>
      <c r="H529" s="368" t="s">
        <v>171</v>
      </c>
      <c r="I529" s="380">
        <v>0.3</v>
      </c>
      <c r="J529" s="307"/>
      <c r="K529" s="380">
        <v>1.2</v>
      </c>
      <c r="L529" s="419">
        <v>79.88</v>
      </c>
      <c r="M529" s="418">
        <v>1.52</v>
      </c>
      <c r="N529" s="372">
        <v>121.42</v>
      </c>
      <c r="O529" s="307"/>
      <c r="P529" s="366">
        <v>145.69999999999999</v>
      </c>
      <c r="Q529" s="371"/>
      <c r="R529" s="371"/>
      <c r="HY529" s="353"/>
      <c r="HZ529" s="322"/>
      <c r="IA529" s="322"/>
      <c r="IB529" s="322"/>
      <c r="IC529" s="322"/>
      <c r="ID529" s="322"/>
      <c r="IF529" s="220" t="s">
        <v>681</v>
      </c>
      <c r="IG529" s="220"/>
      <c r="IH529" s="322"/>
      <c r="II529" s="220"/>
      <c r="IJ529" s="220"/>
      <c r="IK529" s="322"/>
      <c r="IM529" s="415"/>
      <c r="IN529" s="331"/>
      <c r="IP529" s="331"/>
      <c r="IR529" s="353"/>
    </row>
    <row r="530" spans="1:252" s="222" customFormat="1" ht="15" x14ac:dyDescent="0.25">
      <c r="A530" s="341"/>
      <c r="B530" s="340"/>
      <c r="C530" s="553" t="s">
        <v>166</v>
      </c>
      <c r="D530" s="553"/>
      <c r="E530" s="553"/>
      <c r="F530" s="553"/>
      <c r="G530" s="553"/>
      <c r="H530" s="363"/>
      <c r="I530" s="360"/>
      <c r="J530" s="360"/>
      <c r="K530" s="360"/>
      <c r="L530" s="362"/>
      <c r="M530" s="360"/>
      <c r="N530" s="361"/>
      <c r="O530" s="360"/>
      <c r="P530" s="359">
        <v>71473.42</v>
      </c>
      <c r="Q530" s="371"/>
      <c r="R530" s="371"/>
      <c r="HY530" s="353"/>
      <c r="HZ530" s="322"/>
      <c r="IA530" s="322"/>
      <c r="IB530" s="322"/>
      <c r="IC530" s="322"/>
      <c r="ID530" s="322"/>
      <c r="IF530" s="220"/>
      <c r="IG530" s="220"/>
      <c r="IH530" s="322" t="s">
        <v>166</v>
      </c>
      <c r="II530" s="220"/>
      <c r="IJ530" s="220"/>
      <c r="IK530" s="322"/>
      <c r="IM530" s="415"/>
      <c r="IN530" s="331"/>
      <c r="IP530" s="331"/>
      <c r="IR530" s="353"/>
    </row>
    <row r="531" spans="1:252" s="222" customFormat="1" ht="15" x14ac:dyDescent="0.25">
      <c r="A531" s="370" t="s">
        <v>1022</v>
      </c>
      <c r="B531" s="369" t="s">
        <v>679</v>
      </c>
      <c r="C531" s="473" t="s">
        <v>678</v>
      </c>
      <c r="D531" s="473"/>
      <c r="E531" s="473"/>
      <c r="F531" s="473"/>
      <c r="G531" s="473"/>
      <c r="H531" s="368" t="s">
        <v>161</v>
      </c>
      <c r="I531" s="367">
        <v>2</v>
      </c>
      <c r="J531" s="307"/>
      <c r="K531" s="367">
        <v>2</v>
      </c>
      <c r="L531" s="219"/>
      <c r="M531" s="307"/>
      <c r="N531" s="219"/>
      <c r="O531" s="307"/>
      <c r="P531" s="381">
        <v>843.98</v>
      </c>
      <c r="HY531" s="353"/>
      <c r="HZ531" s="322"/>
      <c r="IA531" s="322"/>
      <c r="IB531" s="322"/>
      <c r="IC531" s="322"/>
      <c r="ID531" s="322"/>
      <c r="IF531" s="220"/>
      <c r="IG531" s="220"/>
      <c r="IH531" s="322"/>
      <c r="II531" s="220" t="s">
        <v>678</v>
      </c>
      <c r="IJ531" s="220"/>
      <c r="IK531" s="322"/>
      <c r="IM531" s="415"/>
      <c r="IN531" s="331"/>
      <c r="IP531" s="331"/>
      <c r="IR531" s="353"/>
    </row>
    <row r="532" spans="1:252" s="222" customFormat="1" ht="15" x14ac:dyDescent="0.25">
      <c r="A532" s="370"/>
      <c r="B532" s="369"/>
      <c r="C532" s="473" t="s">
        <v>165</v>
      </c>
      <c r="D532" s="473"/>
      <c r="E532" s="473"/>
      <c r="F532" s="473"/>
      <c r="G532" s="473"/>
      <c r="H532" s="368"/>
      <c r="I532" s="307"/>
      <c r="J532" s="307"/>
      <c r="K532" s="307"/>
      <c r="L532" s="219"/>
      <c r="M532" s="307"/>
      <c r="N532" s="219"/>
      <c r="O532" s="307"/>
      <c r="P532" s="366">
        <v>62020.14</v>
      </c>
      <c r="HY532" s="353"/>
      <c r="HZ532" s="322"/>
      <c r="IA532" s="322"/>
      <c r="IB532" s="322"/>
      <c r="IC532" s="322"/>
      <c r="ID532" s="322"/>
      <c r="IF532" s="220"/>
      <c r="IG532" s="220"/>
      <c r="IH532" s="322"/>
      <c r="II532" s="220"/>
      <c r="IJ532" s="220" t="s">
        <v>165</v>
      </c>
      <c r="IK532" s="322"/>
      <c r="IM532" s="415"/>
      <c r="IN532" s="331"/>
      <c r="IP532" s="331"/>
      <c r="IR532" s="353"/>
    </row>
    <row r="533" spans="1:252" s="222" customFormat="1" ht="15" x14ac:dyDescent="0.25">
      <c r="A533" s="370"/>
      <c r="B533" s="369" t="s">
        <v>677</v>
      </c>
      <c r="C533" s="473" t="s">
        <v>676</v>
      </c>
      <c r="D533" s="473"/>
      <c r="E533" s="473"/>
      <c r="F533" s="473"/>
      <c r="G533" s="473"/>
      <c r="H533" s="368" t="s">
        <v>161</v>
      </c>
      <c r="I533" s="367">
        <v>97</v>
      </c>
      <c r="J533" s="307"/>
      <c r="K533" s="367">
        <v>97</v>
      </c>
      <c r="L533" s="219"/>
      <c r="M533" s="307"/>
      <c r="N533" s="219"/>
      <c r="O533" s="307"/>
      <c r="P533" s="366">
        <v>60159.54</v>
      </c>
      <c r="HY533" s="353"/>
      <c r="HZ533" s="322"/>
      <c r="IA533" s="322"/>
      <c r="IB533" s="322"/>
      <c r="IC533" s="322"/>
      <c r="ID533" s="322"/>
      <c r="IF533" s="220"/>
      <c r="IG533" s="220"/>
      <c r="IH533" s="322"/>
      <c r="II533" s="220"/>
      <c r="IJ533" s="220" t="s">
        <v>676</v>
      </c>
      <c r="IK533" s="322"/>
      <c r="IM533" s="415"/>
      <c r="IN533" s="331"/>
      <c r="IP533" s="331"/>
      <c r="IR533" s="353"/>
    </row>
    <row r="534" spans="1:252" s="222" customFormat="1" ht="15" x14ac:dyDescent="0.25">
      <c r="A534" s="370"/>
      <c r="B534" s="369" t="s">
        <v>675</v>
      </c>
      <c r="C534" s="473" t="s">
        <v>674</v>
      </c>
      <c r="D534" s="473"/>
      <c r="E534" s="473"/>
      <c r="F534" s="473"/>
      <c r="G534" s="473"/>
      <c r="H534" s="368" t="s">
        <v>161</v>
      </c>
      <c r="I534" s="367">
        <v>51</v>
      </c>
      <c r="J534" s="307"/>
      <c r="K534" s="367">
        <v>51</v>
      </c>
      <c r="L534" s="219"/>
      <c r="M534" s="307"/>
      <c r="N534" s="219"/>
      <c r="O534" s="307"/>
      <c r="P534" s="366">
        <v>31630.27</v>
      </c>
      <c r="HY534" s="353"/>
      <c r="HZ534" s="322"/>
      <c r="IA534" s="322"/>
      <c r="IB534" s="322"/>
      <c r="IC534" s="322"/>
      <c r="ID534" s="322"/>
      <c r="IF534" s="220"/>
      <c r="IG534" s="220"/>
      <c r="IH534" s="322"/>
      <c r="II534" s="220"/>
      <c r="IJ534" s="220" t="s">
        <v>674</v>
      </c>
      <c r="IK534" s="322"/>
      <c r="IM534" s="415"/>
      <c r="IN534" s="331"/>
      <c r="IP534" s="331"/>
      <c r="IR534" s="353"/>
    </row>
    <row r="535" spans="1:252" s="222" customFormat="1" ht="15" x14ac:dyDescent="0.25">
      <c r="A535" s="365"/>
      <c r="B535" s="364"/>
      <c r="C535" s="553" t="s">
        <v>154</v>
      </c>
      <c r="D535" s="553"/>
      <c r="E535" s="553"/>
      <c r="F535" s="553"/>
      <c r="G535" s="553"/>
      <c r="H535" s="363"/>
      <c r="I535" s="360"/>
      <c r="J535" s="360"/>
      <c r="K535" s="360"/>
      <c r="L535" s="362"/>
      <c r="M535" s="360"/>
      <c r="N535" s="361">
        <v>41026.800000000003</v>
      </c>
      <c r="O535" s="360"/>
      <c r="P535" s="359">
        <v>164107.21</v>
      </c>
      <c r="HY535" s="353"/>
      <c r="HZ535" s="322"/>
      <c r="IA535" s="322"/>
      <c r="IB535" s="322"/>
      <c r="IC535" s="322"/>
      <c r="ID535" s="322"/>
      <c r="IF535" s="220"/>
      <c r="IG535" s="220"/>
      <c r="IH535" s="322"/>
      <c r="II535" s="220"/>
      <c r="IJ535" s="220"/>
      <c r="IK535" s="322" t="s">
        <v>154</v>
      </c>
      <c r="IM535" s="415"/>
      <c r="IN535" s="331"/>
      <c r="IP535" s="331"/>
      <c r="IR535" s="353"/>
    </row>
    <row r="536" spans="1:252" s="222" customFormat="1" ht="22.5" x14ac:dyDescent="0.25">
      <c r="A536" s="379" t="s">
        <v>486</v>
      </c>
      <c r="B536" s="378" t="s">
        <v>1177</v>
      </c>
      <c r="C536" s="554" t="s">
        <v>1176</v>
      </c>
      <c r="D536" s="554"/>
      <c r="E536" s="554"/>
      <c r="F536" s="554"/>
      <c r="G536" s="554"/>
      <c r="H536" s="363" t="s">
        <v>194</v>
      </c>
      <c r="I536" s="360">
        <v>1</v>
      </c>
      <c r="J536" s="377">
        <v>1</v>
      </c>
      <c r="K536" s="377">
        <v>1</v>
      </c>
      <c r="L536" s="362"/>
      <c r="M536" s="360"/>
      <c r="N536" s="376"/>
      <c r="O536" s="360"/>
      <c r="P536" s="375"/>
      <c r="HY536" s="353"/>
      <c r="HZ536" s="322" t="s">
        <v>1176</v>
      </c>
      <c r="IA536" s="322" t="s">
        <v>78</v>
      </c>
      <c r="IB536" s="322" t="s">
        <v>78</v>
      </c>
      <c r="IC536" s="322" t="s">
        <v>78</v>
      </c>
      <c r="ID536" s="322" t="s">
        <v>78</v>
      </c>
      <c r="IF536" s="220"/>
      <c r="IG536" s="220"/>
      <c r="IH536" s="322"/>
      <c r="II536" s="220"/>
      <c r="IJ536" s="220"/>
      <c r="IK536" s="322"/>
      <c r="IM536" s="415"/>
      <c r="IN536" s="331"/>
      <c r="IP536" s="331"/>
      <c r="IR536" s="353"/>
    </row>
    <row r="537" spans="1:252" s="222" customFormat="1" ht="22.5" x14ac:dyDescent="0.25">
      <c r="A537" s="423"/>
      <c r="B537" s="340" t="s">
        <v>1128</v>
      </c>
      <c r="C537" s="555" t="s">
        <v>1127</v>
      </c>
      <c r="D537" s="555"/>
      <c r="E537" s="555"/>
      <c r="F537" s="555"/>
      <c r="G537" s="555"/>
      <c r="H537" s="555"/>
      <c r="I537" s="555"/>
      <c r="J537" s="555"/>
      <c r="K537" s="555"/>
      <c r="L537" s="555"/>
      <c r="M537" s="555"/>
      <c r="N537" s="555"/>
      <c r="O537" s="555"/>
      <c r="P537" s="556"/>
      <c r="HY537" s="353"/>
      <c r="HZ537" s="322"/>
      <c r="IA537" s="322"/>
      <c r="IB537" s="322"/>
      <c r="IC537" s="322"/>
      <c r="ID537" s="322"/>
      <c r="IE537" s="213" t="s">
        <v>1127</v>
      </c>
      <c r="IF537" s="220"/>
      <c r="IG537" s="220"/>
      <c r="IH537" s="322"/>
      <c r="II537" s="220"/>
      <c r="IJ537" s="220"/>
      <c r="IK537" s="322"/>
      <c r="IM537" s="415"/>
      <c r="IN537" s="331"/>
      <c r="IP537" s="331"/>
      <c r="IR537" s="353"/>
    </row>
    <row r="538" spans="1:252" s="222" customFormat="1" ht="15" x14ac:dyDescent="0.25">
      <c r="A538" s="374"/>
      <c r="B538" s="369" t="s">
        <v>399</v>
      </c>
      <c r="C538" s="473" t="s">
        <v>398</v>
      </c>
      <c r="D538" s="473"/>
      <c r="E538" s="473"/>
      <c r="F538" s="473"/>
      <c r="G538" s="473"/>
      <c r="H538" s="368" t="s">
        <v>177</v>
      </c>
      <c r="I538" s="380">
        <v>27.6</v>
      </c>
      <c r="J538" s="373">
        <v>1.35</v>
      </c>
      <c r="K538" s="373">
        <v>37.26</v>
      </c>
      <c r="L538" s="212"/>
      <c r="M538" s="221"/>
      <c r="N538" s="372">
        <v>570.26</v>
      </c>
      <c r="O538" s="307"/>
      <c r="P538" s="366">
        <v>21247.89</v>
      </c>
      <c r="Q538" s="371"/>
      <c r="R538" s="371"/>
      <c r="HY538" s="353"/>
      <c r="HZ538" s="322"/>
      <c r="IA538" s="322"/>
      <c r="IB538" s="322"/>
      <c r="IC538" s="322"/>
      <c r="ID538" s="322"/>
      <c r="IF538" s="220" t="s">
        <v>398</v>
      </c>
      <c r="IG538" s="220"/>
      <c r="IH538" s="322"/>
      <c r="II538" s="220"/>
      <c r="IJ538" s="220"/>
      <c r="IK538" s="322"/>
      <c r="IM538" s="415"/>
      <c r="IN538" s="331"/>
      <c r="IP538" s="331"/>
      <c r="IR538" s="353"/>
    </row>
    <row r="539" spans="1:252" s="222" customFormat="1" ht="15" x14ac:dyDescent="0.25">
      <c r="A539" s="374"/>
      <c r="B539" s="369" t="s">
        <v>207</v>
      </c>
      <c r="C539" s="473" t="s">
        <v>206</v>
      </c>
      <c r="D539" s="473"/>
      <c r="E539" s="473"/>
      <c r="F539" s="473"/>
      <c r="G539" s="473"/>
      <c r="H539" s="368" t="s">
        <v>174</v>
      </c>
      <c r="I539" s="373">
        <v>3.34</v>
      </c>
      <c r="J539" s="373">
        <v>1.35</v>
      </c>
      <c r="K539" s="382">
        <v>4.5090000000000003</v>
      </c>
      <c r="L539" s="212"/>
      <c r="M539" s="221"/>
      <c r="N539" s="372">
        <v>1664.09</v>
      </c>
      <c r="O539" s="307"/>
      <c r="P539" s="366">
        <v>7503.38</v>
      </c>
      <c r="Q539" s="371"/>
      <c r="R539" s="371"/>
      <c r="HY539" s="353"/>
      <c r="HZ539" s="322"/>
      <c r="IA539" s="322"/>
      <c r="IB539" s="322"/>
      <c r="IC539" s="322"/>
      <c r="ID539" s="322"/>
      <c r="IF539" s="220" t="s">
        <v>206</v>
      </c>
      <c r="IG539" s="220"/>
      <c r="IH539" s="322"/>
      <c r="II539" s="220"/>
      <c r="IJ539" s="220"/>
      <c r="IK539" s="322"/>
      <c r="IM539" s="415"/>
      <c r="IN539" s="331"/>
      <c r="IP539" s="331"/>
      <c r="IR539" s="353"/>
    </row>
    <row r="540" spans="1:252" s="222" customFormat="1" ht="15" x14ac:dyDescent="0.25">
      <c r="A540" s="370"/>
      <c r="B540" s="369" t="s">
        <v>205</v>
      </c>
      <c r="C540" s="473" t="s">
        <v>204</v>
      </c>
      <c r="D540" s="473"/>
      <c r="E540" s="473"/>
      <c r="F540" s="473"/>
      <c r="G540" s="473"/>
      <c r="H540" s="368" t="s">
        <v>177</v>
      </c>
      <c r="I540" s="373">
        <v>3.34</v>
      </c>
      <c r="J540" s="373">
        <v>1.35</v>
      </c>
      <c r="K540" s="382">
        <v>4.5090000000000003</v>
      </c>
      <c r="L540" s="219"/>
      <c r="M540" s="307"/>
      <c r="N540" s="425">
        <v>766.03</v>
      </c>
      <c r="O540" s="307"/>
      <c r="P540" s="366">
        <v>3454.03</v>
      </c>
      <c r="HY540" s="353"/>
      <c r="HZ540" s="322"/>
      <c r="IA540" s="322"/>
      <c r="IB540" s="322"/>
      <c r="IC540" s="322"/>
      <c r="ID540" s="322"/>
      <c r="IF540" s="220"/>
      <c r="IG540" s="220" t="s">
        <v>204</v>
      </c>
      <c r="IH540" s="322"/>
      <c r="II540" s="220"/>
      <c r="IJ540" s="220"/>
      <c r="IK540" s="322"/>
      <c r="IM540" s="415"/>
      <c r="IN540" s="331"/>
      <c r="IP540" s="331"/>
      <c r="IR540" s="353"/>
    </row>
    <row r="541" spans="1:252" s="222" customFormat="1" ht="15" x14ac:dyDescent="0.25">
      <c r="A541" s="374"/>
      <c r="B541" s="369" t="s">
        <v>180</v>
      </c>
      <c r="C541" s="473" t="s">
        <v>179</v>
      </c>
      <c r="D541" s="473"/>
      <c r="E541" s="473"/>
      <c r="F541" s="473"/>
      <c r="G541" s="473"/>
      <c r="H541" s="368" t="s">
        <v>174</v>
      </c>
      <c r="I541" s="373">
        <v>3.64</v>
      </c>
      <c r="J541" s="373">
        <v>1.35</v>
      </c>
      <c r="K541" s="382">
        <v>4.9139999999999997</v>
      </c>
      <c r="L541" s="212"/>
      <c r="M541" s="221"/>
      <c r="N541" s="372">
        <v>657.75</v>
      </c>
      <c r="O541" s="307"/>
      <c r="P541" s="366">
        <v>3232.18</v>
      </c>
      <c r="Q541" s="371"/>
      <c r="R541" s="371"/>
      <c r="HY541" s="353"/>
      <c r="HZ541" s="322"/>
      <c r="IA541" s="322"/>
      <c r="IB541" s="322"/>
      <c r="IC541" s="322"/>
      <c r="ID541" s="322"/>
      <c r="IF541" s="220" t="s">
        <v>179</v>
      </c>
      <c r="IG541" s="220"/>
      <c r="IH541" s="322"/>
      <c r="II541" s="220"/>
      <c r="IJ541" s="220"/>
      <c r="IK541" s="322"/>
      <c r="IM541" s="415"/>
      <c r="IN541" s="331"/>
      <c r="IP541" s="331"/>
      <c r="IR541" s="353"/>
    </row>
    <row r="542" spans="1:252" s="222" customFormat="1" ht="15" x14ac:dyDescent="0.25">
      <c r="A542" s="370"/>
      <c r="B542" s="369" t="s">
        <v>178</v>
      </c>
      <c r="C542" s="473" t="s">
        <v>176</v>
      </c>
      <c r="D542" s="473"/>
      <c r="E542" s="473"/>
      <c r="F542" s="473"/>
      <c r="G542" s="473"/>
      <c r="H542" s="368" t="s">
        <v>177</v>
      </c>
      <c r="I542" s="373">
        <v>3.64</v>
      </c>
      <c r="J542" s="373">
        <v>1.35</v>
      </c>
      <c r="K542" s="382">
        <v>4.9139999999999997</v>
      </c>
      <c r="L542" s="219"/>
      <c r="M542" s="307"/>
      <c r="N542" s="425">
        <v>570.26</v>
      </c>
      <c r="O542" s="307"/>
      <c r="P542" s="366">
        <v>2802.26</v>
      </c>
      <c r="HY542" s="353"/>
      <c r="HZ542" s="322"/>
      <c r="IA542" s="322"/>
      <c r="IB542" s="322"/>
      <c r="IC542" s="322"/>
      <c r="ID542" s="322"/>
      <c r="IF542" s="220"/>
      <c r="IG542" s="220" t="s">
        <v>176</v>
      </c>
      <c r="IH542" s="322"/>
      <c r="II542" s="220"/>
      <c r="IJ542" s="220"/>
      <c r="IK542" s="322"/>
      <c r="IM542" s="415"/>
      <c r="IN542" s="331"/>
      <c r="IP542" s="331"/>
      <c r="IR542" s="353"/>
    </row>
    <row r="543" spans="1:252" s="222" customFormat="1" ht="15" x14ac:dyDescent="0.25">
      <c r="A543" s="374"/>
      <c r="B543" s="369" t="s">
        <v>1175</v>
      </c>
      <c r="C543" s="473" t="s">
        <v>1174</v>
      </c>
      <c r="D543" s="473"/>
      <c r="E543" s="473"/>
      <c r="F543" s="473"/>
      <c r="G543" s="473"/>
      <c r="H543" s="368" t="s">
        <v>171</v>
      </c>
      <c r="I543" s="380">
        <v>10.5</v>
      </c>
      <c r="J543" s="307"/>
      <c r="K543" s="380">
        <v>10.5</v>
      </c>
      <c r="L543" s="419">
        <v>176.2</v>
      </c>
      <c r="M543" s="418">
        <v>1.33</v>
      </c>
      <c r="N543" s="372">
        <v>234.35</v>
      </c>
      <c r="O543" s="307"/>
      <c r="P543" s="366">
        <v>2460.6799999999998</v>
      </c>
      <c r="Q543" s="371"/>
      <c r="R543" s="371"/>
      <c r="HY543" s="353"/>
      <c r="HZ543" s="322"/>
      <c r="IA543" s="322"/>
      <c r="IB543" s="322"/>
      <c r="IC543" s="322"/>
      <c r="ID543" s="322"/>
      <c r="IF543" s="220" t="s">
        <v>1174</v>
      </c>
      <c r="IG543" s="220"/>
      <c r="IH543" s="322"/>
      <c r="II543" s="220"/>
      <c r="IJ543" s="220"/>
      <c r="IK543" s="322"/>
      <c r="IM543" s="415"/>
      <c r="IN543" s="331"/>
      <c r="IP543" s="331"/>
      <c r="IR543" s="353"/>
    </row>
    <row r="544" spans="1:252" s="222" customFormat="1" ht="22.5" x14ac:dyDescent="0.25">
      <c r="A544" s="374"/>
      <c r="B544" s="369" t="s">
        <v>1173</v>
      </c>
      <c r="C544" s="473" t="s">
        <v>1172</v>
      </c>
      <c r="D544" s="473"/>
      <c r="E544" s="473"/>
      <c r="F544" s="473"/>
      <c r="G544" s="473"/>
      <c r="H544" s="368" t="s">
        <v>194</v>
      </c>
      <c r="I544" s="367">
        <v>15</v>
      </c>
      <c r="J544" s="307"/>
      <c r="K544" s="367">
        <v>15</v>
      </c>
      <c r="L544" s="419">
        <v>705.5</v>
      </c>
      <c r="M544" s="418">
        <v>1.31</v>
      </c>
      <c r="N544" s="372">
        <v>924.21</v>
      </c>
      <c r="O544" s="307"/>
      <c r="P544" s="366">
        <v>13863.15</v>
      </c>
      <c r="Q544" s="371"/>
      <c r="R544" s="371"/>
      <c r="HY544" s="353"/>
      <c r="HZ544" s="322"/>
      <c r="IA544" s="322"/>
      <c r="IB544" s="322"/>
      <c r="IC544" s="322"/>
      <c r="ID544" s="322"/>
      <c r="IF544" s="220" t="s">
        <v>1172</v>
      </c>
      <c r="IG544" s="220"/>
      <c r="IH544" s="322"/>
      <c r="II544" s="220"/>
      <c r="IJ544" s="220"/>
      <c r="IK544" s="322"/>
      <c r="IM544" s="415"/>
      <c r="IN544" s="331"/>
      <c r="IP544" s="331"/>
      <c r="IR544" s="353"/>
    </row>
    <row r="545" spans="1:252" s="222" customFormat="1" ht="15" x14ac:dyDescent="0.25">
      <c r="A545" s="341"/>
      <c r="B545" s="340"/>
      <c r="C545" s="553" t="s">
        <v>166</v>
      </c>
      <c r="D545" s="553"/>
      <c r="E545" s="553"/>
      <c r="F545" s="553"/>
      <c r="G545" s="553"/>
      <c r="H545" s="363"/>
      <c r="I545" s="360"/>
      <c r="J545" s="360"/>
      <c r="K545" s="360"/>
      <c r="L545" s="362"/>
      <c r="M545" s="360"/>
      <c r="N545" s="361"/>
      <c r="O545" s="360"/>
      <c r="P545" s="359">
        <v>54563.57</v>
      </c>
      <c r="Q545" s="371"/>
      <c r="R545" s="371"/>
      <c r="HY545" s="353"/>
      <c r="HZ545" s="322"/>
      <c r="IA545" s="322"/>
      <c r="IB545" s="322"/>
      <c r="IC545" s="322"/>
      <c r="ID545" s="322"/>
      <c r="IF545" s="220"/>
      <c r="IG545" s="220"/>
      <c r="IH545" s="322" t="s">
        <v>166</v>
      </c>
      <c r="II545" s="220"/>
      <c r="IJ545" s="220"/>
      <c r="IK545" s="322"/>
      <c r="IM545" s="415"/>
      <c r="IN545" s="331"/>
      <c r="IP545" s="331"/>
      <c r="IR545" s="353"/>
    </row>
    <row r="546" spans="1:252" s="222" customFormat="1" ht="15" x14ac:dyDescent="0.25">
      <c r="A546" s="370" t="s">
        <v>1171</v>
      </c>
      <c r="B546" s="369" t="s">
        <v>679</v>
      </c>
      <c r="C546" s="473" t="s">
        <v>678</v>
      </c>
      <c r="D546" s="473"/>
      <c r="E546" s="473"/>
      <c r="F546" s="473"/>
      <c r="G546" s="473"/>
      <c r="H546" s="368" t="s">
        <v>161</v>
      </c>
      <c r="I546" s="367">
        <v>2</v>
      </c>
      <c r="J546" s="307"/>
      <c r="K546" s="367">
        <v>2</v>
      </c>
      <c r="L546" s="219"/>
      <c r="M546" s="307"/>
      <c r="N546" s="219"/>
      <c r="O546" s="307"/>
      <c r="P546" s="381">
        <v>314.77999999999997</v>
      </c>
      <c r="HY546" s="353"/>
      <c r="HZ546" s="322"/>
      <c r="IA546" s="322"/>
      <c r="IB546" s="322"/>
      <c r="IC546" s="322"/>
      <c r="ID546" s="322"/>
      <c r="IF546" s="220"/>
      <c r="IG546" s="220"/>
      <c r="IH546" s="322"/>
      <c r="II546" s="220" t="s">
        <v>678</v>
      </c>
      <c r="IJ546" s="220"/>
      <c r="IK546" s="322"/>
      <c r="IM546" s="415"/>
      <c r="IN546" s="331"/>
      <c r="IP546" s="331"/>
      <c r="IR546" s="353"/>
    </row>
    <row r="547" spans="1:252" s="222" customFormat="1" ht="15" x14ac:dyDescent="0.25">
      <c r="A547" s="370"/>
      <c r="B547" s="369"/>
      <c r="C547" s="473" t="s">
        <v>165</v>
      </c>
      <c r="D547" s="473"/>
      <c r="E547" s="473"/>
      <c r="F547" s="473"/>
      <c r="G547" s="473"/>
      <c r="H547" s="368"/>
      <c r="I547" s="307"/>
      <c r="J547" s="307"/>
      <c r="K547" s="307"/>
      <c r="L547" s="219"/>
      <c r="M547" s="307"/>
      <c r="N547" s="219"/>
      <c r="O547" s="307"/>
      <c r="P547" s="366">
        <v>27504.18</v>
      </c>
      <c r="HY547" s="353"/>
      <c r="HZ547" s="322"/>
      <c r="IA547" s="322"/>
      <c r="IB547" s="322"/>
      <c r="IC547" s="322"/>
      <c r="ID547" s="322"/>
      <c r="IF547" s="220"/>
      <c r="IG547" s="220"/>
      <c r="IH547" s="322"/>
      <c r="II547" s="220"/>
      <c r="IJ547" s="220" t="s">
        <v>165</v>
      </c>
      <c r="IK547" s="322"/>
      <c r="IM547" s="415"/>
      <c r="IN547" s="331"/>
      <c r="IP547" s="331"/>
      <c r="IR547" s="353"/>
    </row>
    <row r="548" spans="1:252" s="222" customFormat="1" ht="15" x14ac:dyDescent="0.25">
      <c r="A548" s="370"/>
      <c r="B548" s="369" t="s">
        <v>677</v>
      </c>
      <c r="C548" s="473" t="s">
        <v>676</v>
      </c>
      <c r="D548" s="473"/>
      <c r="E548" s="473"/>
      <c r="F548" s="473"/>
      <c r="G548" s="473"/>
      <c r="H548" s="368" t="s">
        <v>161</v>
      </c>
      <c r="I548" s="367">
        <v>97</v>
      </c>
      <c r="J548" s="307"/>
      <c r="K548" s="367">
        <v>97</v>
      </c>
      <c r="L548" s="219"/>
      <c r="M548" s="307"/>
      <c r="N548" s="219"/>
      <c r="O548" s="307"/>
      <c r="P548" s="366">
        <v>26679.05</v>
      </c>
      <c r="HY548" s="353"/>
      <c r="HZ548" s="322"/>
      <c r="IA548" s="322"/>
      <c r="IB548" s="322"/>
      <c r="IC548" s="322"/>
      <c r="ID548" s="322"/>
      <c r="IF548" s="220"/>
      <c r="IG548" s="220"/>
      <c r="IH548" s="322"/>
      <c r="II548" s="220"/>
      <c r="IJ548" s="220" t="s">
        <v>676</v>
      </c>
      <c r="IK548" s="322"/>
      <c r="IM548" s="415"/>
      <c r="IN548" s="331"/>
      <c r="IP548" s="331"/>
      <c r="IR548" s="353"/>
    </row>
    <row r="549" spans="1:252" s="222" customFormat="1" ht="15" x14ac:dyDescent="0.25">
      <c r="A549" s="370"/>
      <c r="B549" s="369" t="s">
        <v>675</v>
      </c>
      <c r="C549" s="473" t="s">
        <v>674</v>
      </c>
      <c r="D549" s="473"/>
      <c r="E549" s="473"/>
      <c r="F549" s="473"/>
      <c r="G549" s="473"/>
      <c r="H549" s="368" t="s">
        <v>161</v>
      </c>
      <c r="I549" s="367">
        <v>51</v>
      </c>
      <c r="J549" s="307"/>
      <c r="K549" s="367">
        <v>51</v>
      </c>
      <c r="L549" s="219"/>
      <c r="M549" s="307"/>
      <c r="N549" s="219"/>
      <c r="O549" s="307"/>
      <c r="P549" s="366">
        <v>14027.13</v>
      </c>
      <c r="HY549" s="353"/>
      <c r="HZ549" s="322"/>
      <c r="IA549" s="322"/>
      <c r="IB549" s="322"/>
      <c r="IC549" s="322"/>
      <c r="ID549" s="322"/>
      <c r="IF549" s="220"/>
      <c r="IG549" s="220"/>
      <c r="IH549" s="322"/>
      <c r="II549" s="220"/>
      <c r="IJ549" s="220" t="s">
        <v>674</v>
      </c>
      <c r="IK549" s="322"/>
      <c r="IM549" s="415"/>
      <c r="IN549" s="331"/>
      <c r="IP549" s="331"/>
      <c r="IR549" s="353"/>
    </row>
    <row r="550" spans="1:252" s="222" customFormat="1" ht="15" x14ac:dyDescent="0.25">
      <c r="A550" s="365"/>
      <c r="B550" s="364"/>
      <c r="C550" s="553" t="s">
        <v>154</v>
      </c>
      <c r="D550" s="553"/>
      <c r="E550" s="553"/>
      <c r="F550" s="553"/>
      <c r="G550" s="553"/>
      <c r="H550" s="363"/>
      <c r="I550" s="360"/>
      <c r="J550" s="360"/>
      <c r="K550" s="360"/>
      <c r="L550" s="362"/>
      <c r="M550" s="360"/>
      <c r="N550" s="361">
        <v>95584.53</v>
      </c>
      <c r="O550" s="360"/>
      <c r="P550" s="359">
        <v>95584.53</v>
      </c>
      <c r="HY550" s="353"/>
      <c r="HZ550" s="322"/>
      <c r="IA550" s="322"/>
      <c r="IB550" s="322"/>
      <c r="IC550" s="322"/>
      <c r="ID550" s="322"/>
      <c r="IF550" s="220"/>
      <c r="IG550" s="220"/>
      <c r="IH550" s="322"/>
      <c r="II550" s="220"/>
      <c r="IJ550" s="220"/>
      <c r="IK550" s="322" t="s">
        <v>154</v>
      </c>
      <c r="IM550" s="415"/>
      <c r="IN550" s="331"/>
      <c r="IP550" s="331"/>
      <c r="IR550" s="353"/>
    </row>
    <row r="551" spans="1:252" s="222" customFormat="1" ht="22.5" x14ac:dyDescent="0.25">
      <c r="A551" s="379" t="s">
        <v>484</v>
      </c>
      <c r="B551" s="378" t="s">
        <v>700</v>
      </c>
      <c r="C551" s="554" t="s">
        <v>699</v>
      </c>
      <c r="D551" s="554"/>
      <c r="E551" s="554"/>
      <c r="F551" s="554"/>
      <c r="G551" s="554"/>
      <c r="H551" s="363" t="s">
        <v>194</v>
      </c>
      <c r="I551" s="360">
        <v>2</v>
      </c>
      <c r="J551" s="377">
        <v>1</v>
      </c>
      <c r="K551" s="377">
        <v>2</v>
      </c>
      <c r="L551" s="362"/>
      <c r="M551" s="360"/>
      <c r="N551" s="376"/>
      <c r="O551" s="360"/>
      <c r="P551" s="375"/>
      <c r="HY551" s="353"/>
      <c r="HZ551" s="322" t="s">
        <v>699</v>
      </c>
      <c r="IA551" s="322" t="s">
        <v>78</v>
      </c>
      <c r="IB551" s="322" t="s">
        <v>78</v>
      </c>
      <c r="IC551" s="322" t="s">
        <v>78</v>
      </c>
      <c r="ID551" s="322" t="s">
        <v>78</v>
      </c>
      <c r="IF551" s="220"/>
      <c r="IG551" s="220"/>
      <c r="IH551" s="322"/>
      <c r="II551" s="220"/>
      <c r="IJ551" s="220"/>
      <c r="IK551" s="322"/>
      <c r="IM551" s="415"/>
      <c r="IN551" s="331"/>
      <c r="IP551" s="331"/>
      <c r="IR551" s="353"/>
    </row>
    <row r="552" spans="1:252" s="222" customFormat="1" ht="22.5" x14ac:dyDescent="0.25">
      <c r="A552" s="423"/>
      <c r="B552" s="340" t="s">
        <v>1128</v>
      </c>
      <c r="C552" s="555" t="s">
        <v>1127</v>
      </c>
      <c r="D552" s="555"/>
      <c r="E552" s="555"/>
      <c r="F552" s="555"/>
      <c r="G552" s="555"/>
      <c r="H552" s="555"/>
      <c r="I552" s="555"/>
      <c r="J552" s="555"/>
      <c r="K552" s="555"/>
      <c r="L552" s="555"/>
      <c r="M552" s="555"/>
      <c r="N552" s="555"/>
      <c r="O552" s="555"/>
      <c r="P552" s="556"/>
      <c r="HY552" s="353"/>
      <c r="HZ552" s="322"/>
      <c r="IA552" s="322"/>
      <c r="IB552" s="322"/>
      <c r="IC552" s="322"/>
      <c r="ID552" s="322"/>
      <c r="IE552" s="213" t="s">
        <v>1127</v>
      </c>
      <c r="IF552" s="220"/>
      <c r="IG552" s="220"/>
      <c r="IH552" s="322"/>
      <c r="II552" s="220"/>
      <c r="IJ552" s="220"/>
      <c r="IK552" s="322"/>
      <c r="IM552" s="415"/>
      <c r="IN552" s="331"/>
      <c r="IP552" s="331"/>
      <c r="IR552" s="353"/>
    </row>
    <row r="553" spans="1:252" s="222" customFormat="1" ht="15" x14ac:dyDescent="0.25">
      <c r="A553" s="374"/>
      <c r="B553" s="369" t="s">
        <v>399</v>
      </c>
      <c r="C553" s="473" t="s">
        <v>398</v>
      </c>
      <c r="D553" s="473"/>
      <c r="E553" s="473"/>
      <c r="F553" s="473"/>
      <c r="G553" s="473"/>
      <c r="H553" s="368" t="s">
        <v>177</v>
      </c>
      <c r="I553" s="373">
        <v>4.12</v>
      </c>
      <c r="J553" s="373">
        <v>1.35</v>
      </c>
      <c r="K553" s="382">
        <v>11.124000000000001</v>
      </c>
      <c r="L553" s="212"/>
      <c r="M553" s="221"/>
      <c r="N553" s="372">
        <v>570.26</v>
      </c>
      <c r="O553" s="307"/>
      <c r="P553" s="366">
        <v>6343.57</v>
      </c>
      <c r="Q553" s="371"/>
      <c r="R553" s="371"/>
      <c r="HY553" s="353"/>
      <c r="HZ553" s="322"/>
      <c r="IA553" s="322"/>
      <c r="IB553" s="322"/>
      <c r="IC553" s="322"/>
      <c r="ID553" s="322"/>
      <c r="IF553" s="220" t="s">
        <v>398</v>
      </c>
      <c r="IG553" s="220"/>
      <c r="IH553" s="322"/>
      <c r="II553" s="220"/>
      <c r="IJ553" s="220"/>
      <c r="IK553" s="322"/>
      <c r="IM553" s="415"/>
      <c r="IN553" s="331"/>
      <c r="IP553" s="331"/>
      <c r="IR553" s="353"/>
    </row>
    <row r="554" spans="1:252" s="222" customFormat="1" ht="15" x14ac:dyDescent="0.25">
      <c r="A554" s="374"/>
      <c r="B554" s="369" t="s">
        <v>207</v>
      </c>
      <c r="C554" s="473" t="s">
        <v>206</v>
      </c>
      <c r="D554" s="473"/>
      <c r="E554" s="473"/>
      <c r="F554" s="473"/>
      <c r="G554" s="473"/>
      <c r="H554" s="368" t="s">
        <v>174</v>
      </c>
      <c r="I554" s="373">
        <v>0.04</v>
      </c>
      <c r="J554" s="373">
        <v>1.35</v>
      </c>
      <c r="K554" s="382">
        <v>0.108</v>
      </c>
      <c r="L554" s="212"/>
      <c r="M554" s="221"/>
      <c r="N554" s="372">
        <v>1664.09</v>
      </c>
      <c r="O554" s="307"/>
      <c r="P554" s="366">
        <v>179.72</v>
      </c>
      <c r="Q554" s="371"/>
      <c r="R554" s="371"/>
      <c r="HY554" s="353"/>
      <c r="HZ554" s="322"/>
      <c r="IA554" s="322"/>
      <c r="IB554" s="322"/>
      <c r="IC554" s="322"/>
      <c r="ID554" s="322"/>
      <c r="IF554" s="220" t="s">
        <v>206</v>
      </c>
      <c r="IG554" s="220"/>
      <c r="IH554" s="322"/>
      <c r="II554" s="220"/>
      <c r="IJ554" s="220"/>
      <c r="IK554" s="322"/>
      <c r="IM554" s="415"/>
      <c r="IN554" s="331"/>
      <c r="IP554" s="331"/>
      <c r="IR554" s="353"/>
    </row>
    <row r="555" spans="1:252" s="222" customFormat="1" ht="15" x14ac:dyDescent="0.25">
      <c r="A555" s="370"/>
      <c r="B555" s="369" t="s">
        <v>205</v>
      </c>
      <c r="C555" s="473" t="s">
        <v>204</v>
      </c>
      <c r="D555" s="473"/>
      <c r="E555" s="473"/>
      <c r="F555" s="473"/>
      <c r="G555" s="473"/>
      <c r="H555" s="368" t="s">
        <v>177</v>
      </c>
      <c r="I555" s="373">
        <v>0.04</v>
      </c>
      <c r="J555" s="373">
        <v>1.35</v>
      </c>
      <c r="K555" s="382">
        <v>0.108</v>
      </c>
      <c r="L555" s="219"/>
      <c r="M555" s="307"/>
      <c r="N555" s="425">
        <v>766.03</v>
      </c>
      <c r="O555" s="307"/>
      <c r="P555" s="381">
        <v>82.73</v>
      </c>
      <c r="HY555" s="353"/>
      <c r="HZ555" s="322"/>
      <c r="IA555" s="322"/>
      <c r="IB555" s="322"/>
      <c r="IC555" s="322"/>
      <c r="ID555" s="322"/>
      <c r="IF555" s="220"/>
      <c r="IG555" s="220" t="s">
        <v>204</v>
      </c>
      <c r="IH555" s="322"/>
      <c r="II555" s="220"/>
      <c r="IJ555" s="220"/>
      <c r="IK555" s="322"/>
      <c r="IM555" s="415"/>
      <c r="IN555" s="331"/>
      <c r="IP555" s="331"/>
      <c r="IR555" s="353"/>
    </row>
    <row r="556" spans="1:252" s="222" customFormat="1" ht="15" x14ac:dyDescent="0.25">
      <c r="A556" s="374"/>
      <c r="B556" s="369" t="s">
        <v>698</v>
      </c>
      <c r="C556" s="473" t="s">
        <v>697</v>
      </c>
      <c r="D556" s="473"/>
      <c r="E556" s="473"/>
      <c r="F556" s="473"/>
      <c r="G556" s="473"/>
      <c r="H556" s="368" t="s">
        <v>174</v>
      </c>
      <c r="I556" s="373">
        <v>1.26</v>
      </c>
      <c r="J556" s="373">
        <v>1.35</v>
      </c>
      <c r="K556" s="382">
        <v>3.4020000000000001</v>
      </c>
      <c r="L556" s="419">
        <v>1.75</v>
      </c>
      <c r="M556" s="418">
        <v>1.59</v>
      </c>
      <c r="N556" s="372">
        <v>2.78</v>
      </c>
      <c r="O556" s="307"/>
      <c r="P556" s="366">
        <v>9.4600000000000009</v>
      </c>
      <c r="Q556" s="371"/>
      <c r="R556" s="371"/>
      <c r="HY556" s="353"/>
      <c r="HZ556" s="322"/>
      <c r="IA556" s="322"/>
      <c r="IB556" s="322"/>
      <c r="IC556" s="322"/>
      <c r="ID556" s="322"/>
      <c r="IF556" s="220" t="s">
        <v>697</v>
      </c>
      <c r="IG556" s="220"/>
      <c r="IH556" s="322"/>
      <c r="II556" s="220"/>
      <c r="IJ556" s="220"/>
      <c r="IK556" s="322"/>
      <c r="IM556" s="415"/>
      <c r="IN556" s="331"/>
      <c r="IP556" s="331"/>
      <c r="IR556" s="353"/>
    </row>
    <row r="557" spans="1:252" s="222" customFormat="1" ht="15" x14ac:dyDescent="0.25">
      <c r="A557" s="374"/>
      <c r="B557" s="369" t="s">
        <v>696</v>
      </c>
      <c r="C557" s="473" t="s">
        <v>695</v>
      </c>
      <c r="D557" s="473"/>
      <c r="E557" s="473"/>
      <c r="F557" s="473"/>
      <c r="G557" s="473"/>
      <c r="H557" s="368" t="s">
        <v>174</v>
      </c>
      <c r="I557" s="373">
        <v>1.51</v>
      </c>
      <c r="J557" s="373">
        <v>1.35</v>
      </c>
      <c r="K557" s="382">
        <v>4.077</v>
      </c>
      <c r="L557" s="419">
        <v>104.99</v>
      </c>
      <c r="M557" s="418">
        <v>1.27</v>
      </c>
      <c r="N557" s="372">
        <v>133.34</v>
      </c>
      <c r="O557" s="307"/>
      <c r="P557" s="366">
        <v>543.63</v>
      </c>
      <c r="Q557" s="371"/>
      <c r="R557" s="371"/>
      <c r="HY557" s="353"/>
      <c r="HZ557" s="322"/>
      <c r="IA557" s="322"/>
      <c r="IB557" s="322"/>
      <c r="IC557" s="322"/>
      <c r="ID557" s="322"/>
      <c r="IF557" s="220" t="s">
        <v>695</v>
      </c>
      <c r="IG557" s="220"/>
      <c r="IH557" s="322"/>
      <c r="II557" s="220"/>
      <c r="IJ557" s="220"/>
      <c r="IK557" s="322"/>
      <c r="IM557" s="415"/>
      <c r="IN557" s="331"/>
      <c r="IP557" s="331"/>
      <c r="IR557" s="353"/>
    </row>
    <row r="558" spans="1:252" s="222" customFormat="1" ht="15" x14ac:dyDescent="0.25">
      <c r="A558" s="370"/>
      <c r="B558" s="369" t="s">
        <v>178</v>
      </c>
      <c r="C558" s="473" t="s">
        <v>176</v>
      </c>
      <c r="D558" s="473"/>
      <c r="E558" s="473"/>
      <c r="F558" s="473"/>
      <c r="G558" s="473"/>
      <c r="H558" s="368" t="s">
        <v>177</v>
      </c>
      <c r="I558" s="373">
        <v>1.51</v>
      </c>
      <c r="J558" s="373">
        <v>1.35</v>
      </c>
      <c r="K558" s="382">
        <v>4.077</v>
      </c>
      <c r="L558" s="219"/>
      <c r="M558" s="307"/>
      <c r="N558" s="425">
        <v>570.26</v>
      </c>
      <c r="O558" s="307"/>
      <c r="P558" s="366">
        <v>2324.9499999999998</v>
      </c>
      <c r="HY558" s="353"/>
      <c r="HZ558" s="322"/>
      <c r="IA558" s="322"/>
      <c r="IB558" s="322"/>
      <c r="IC558" s="322"/>
      <c r="ID558" s="322"/>
      <c r="IF558" s="220"/>
      <c r="IG558" s="220" t="s">
        <v>176</v>
      </c>
      <c r="IH558" s="322"/>
      <c r="II558" s="220"/>
      <c r="IJ558" s="220"/>
      <c r="IK558" s="322"/>
      <c r="IM558" s="415"/>
      <c r="IN558" s="331"/>
      <c r="IP558" s="331"/>
      <c r="IR558" s="353"/>
    </row>
    <row r="559" spans="1:252" s="222" customFormat="1" ht="15" x14ac:dyDescent="0.25">
      <c r="A559" s="374"/>
      <c r="B559" s="369" t="s">
        <v>180</v>
      </c>
      <c r="C559" s="473" t="s">
        <v>179</v>
      </c>
      <c r="D559" s="473"/>
      <c r="E559" s="473"/>
      <c r="F559" s="473"/>
      <c r="G559" s="473"/>
      <c r="H559" s="368" t="s">
        <v>174</v>
      </c>
      <c r="I559" s="373">
        <v>0.04</v>
      </c>
      <c r="J559" s="373">
        <v>1.35</v>
      </c>
      <c r="K559" s="382">
        <v>0.108</v>
      </c>
      <c r="L559" s="212"/>
      <c r="M559" s="221"/>
      <c r="N559" s="372">
        <v>657.75</v>
      </c>
      <c r="O559" s="307"/>
      <c r="P559" s="366">
        <v>71.040000000000006</v>
      </c>
      <c r="Q559" s="371"/>
      <c r="R559" s="371"/>
      <c r="HY559" s="353"/>
      <c r="HZ559" s="322"/>
      <c r="IA559" s="322"/>
      <c r="IB559" s="322"/>
      <c r="IC559" s="322"/>
      <c r="ID559" s="322"/>
      <c r="IF559" s="220" t="s">
        <v>179</v>
      </c>
      <c r="IG559" s="220"/>
      <c r="IH559" s="322"/>
      <c r="II559" s="220"/>
      <c r="IJ559" s="220"/>
      <c r="IK559" s="322"/>
      <c r="IM559" s="415"/>
      <c r="IN559" s="331"/>
      <c r="IP559" s="331"/>
      <c r="IR559" s="353"/>
    </row>
    <row r="560" spans="1:252" s="222" customFormat="1" ht="15" x14ac:dyDescent="0.25">
      <c r="A560" s="370"/>
      <c r="B560" s="369" t="s">
        <v>178</v>
      </c>
      <c r="C560" s="473" t="s">
        <v>176</v>
      </c>
      <c r="D560" s="473"/>
      <c r="E560" s="473"/>
      <c r="F560" s="473"/>
      <c r="G560" s="473"/>
      <c r="H560" s="368" t="s">
        <v>177</v>
      </c>
      <c r="I560" s="373">
        <v>0.04</v>
      </c>
      <c r="J560" s="373">
        <v>1.35</v>
      </c>
      <c r="K560" s="382">
        <v>0.108</v>
      </c>
      <c r="L560" s="219"/>
      <c r="M560" s="307"/>
      <c r="N560" s="425">
        <v>570.26</v>
      </c>
      <c r="O560" s="307"/>
      <c r="P560" s="381">
        <v>61.59</v>
      </c>
      <c r="HY560" s="353"/>
      <c r="HZ560" s="322"/>
      <c r="IA560" s="322"/>
      <c r="IB560" s="322"/>
      <c r="IC560" s="322"/>
      <c r="ID560" s="322"/>
      <c r="IF560" s="220"/>
      <c r="IG560" s="220" t="s">
        <v>176</v>
      </c>
      <c r="IH560" s="322"/>
      <c r="II560" s="220"/>
      <c r="IJ560" s="220"/>
      <c r="IK560" s="322"/>
      <c r="IM560" s="415"/>
      <c r="IN560" s="331"/>
      <c r="IP560" s="331"/>
      <c r="IR560" s="353"/>
    </row>
    <row r="561" spans="1:252" s="222" customFormat="1" ht="15" x14ac:dyDescent="0.25">
      <c r="A561" s="374"/>
      <c r="B561" s="369" t="s">
        <v>694</v>
      </c>
      <c r="C561" s="473" t="s">
        <v>693</v>
      </c>
      <c r="D561" s="473"/>
      <c r="E561" s="473"/>
      <c r="F561" s="473"/>
      <c r="G561" s="473"/>
      <c r="H561" s="368" t="s">
        <v>157</v>
      </c>
      <c r="I561" s="422">
        <v>8.0000000000000007E-5</v>
      </c>
      <c r="J561" s="307"/>
      <c r="K561" s="422">
        <v>1.6000000000000001E-4</v>
      </c>
      <c r="L561" s="420">
        <v>144581.54999999999</v>
      </c>
      <c r="M561" s="418">
        <v>1.82</v>
      </c>
      <c r="N561" s="372">
        <v>263138.42</v>
      </c>
      <c r="O561" s="307"/>
      <c r="P561" s="366">
        <v>42.1</v>
      </c>
      <c r="Q561" s="371"/>
      <c r="R561" s="371"/>
      <c r="HY561" s="353"/>
      <c r="HZ561" s="322"/>
      <c r="IA561" s="322"/>
      <c r="IB561" s="322"/>
      <c r="IC561" s="322"/>
      <c r="ID561" s="322"/>
      <c r="IF561" s="220" t="s">
        <v>693</v>
      </c>
      <c r="IG561" s="220"/>
      <c r="IH561" s="322"/>
      <c r="II561" s="220"/>
      <c r="IJ561" s="220"/>
      <c r="IK561" s="322"/>
      <c r="IM561" s="415"/>
      <c r="IN561" s="331"/>
      <c r="IP561" s="331"/>
      <c r="IR561" s="353"/>
    </row>
    <row r="562" spans="1:252" s="222" customFormat="1" ht="15" x14ac:dyDescent="0.25">
      <c r="A562" s="341"/>
      <c r="B562" s="340"/>
      <c r="C562" s="553" t="s">
        <v>166</v>
      </c>
      <c r="D562" s="553"/>
      <c r="E562" s="553"/>
      <c r="F562" s="553"/>
      <c r="G562" s="553"/>
      <c r="H562" s="363"/>
      <c r="I562" s="360"/>
      <c r="J562" s="360"/>
      <c r="K562" s="360"/>
      <c r="L562" s="362"/>
      <c r="M562" s="360"/>
      <c r="N562" s="361"/>
      <c r="O562" s="360"/>
      <c r="P562" s="359">
        <v>9658.7900000000009</v>
      </c>
      <c r="Q562" s="371"/>
      <c r="R562" s="371"/>
      <c r="HY562" s="353"/>
      <c r="HZ562" s="322"/>
      <c r="IA562" s="322"/>
      <c r="IB562" s="322"/>
      <c r="IC562" s="322"/>
      <c r="ID562" s="322"/>
      <c r="IF562" s="220"/>
      <c r="IG562" s="220"/>
      <c r="IH562" s="322" t="s">
        <v>166</v>
      </c>
      <c r="II562" s="220"/>
      <c r="IJ562" s="220"/>
      <c r="IK562" s="322"/>
      <c r="IM562" s="415"/>
      <c r="IN562" s="331"/>
      <c r="IP562" s="331"/>
      <c r="IR562" s="353"/>
    </row>
    <row r="563" spans="1:252" s="222" customFormat="1" ht="15" x14ac:dyDescent="0.25">
      <c r="A563" s="370" t="s">
        <v>1170</v>
      </c>
      <c r="B563" s="369" t="s">
        <v>679</v>
      </c>
      <c r="C563" s="473" t="s">
        <v>678</v>
      </c>
      <c r="D563" s="473"/>
      <c r="E563" s="473"/>
      <c r="F563" s="473"/>
      <c r="G563" s="473"/>
      <c r="H563" s="368" t="s">
        <v>161</v>
      </c>
      <c r="I563" s="367">
        <v>2</v>
      </c>
      <c r="J563" s="307"/>
      <c r="K563" s="367">
        <v>2</v>
      </c>
      <c r="L563" s="219"/>
      <c r="M563" s="307"/>
      <c r="N563" s="219"/>
      <c r="O563" s="307"/>
      <c r="P563" s="381">
        <v>93.98</v>
      </c>
      <c r="HY563" s="353"/>
      <c r="HZ563" s="322"/>
      <c r="IA563" s="322"/>
      <c r="IB563" s="322"/>
      <c r="IC563" s="322"/>
      <c r="ID563" s="322"/>
      <c r="IF563" s="220"/>
      <c r="IG563" s="220"/>
      <c r="IH563" s="322"/>
      <c r="II563" s="220" t="s">
        <v>678</v>
      </c>
      <c r="IJ563" s="220"/>
      <c r="IK563" s="322"/>
      <c r="IM563" s="415"/>
      <c r="IN563" s="331"/>
      <c r="IP563" s="331"/>
      <c r="IR563" s="353"/>
    </row>
    <row r="564" spans="1:252" s="222" customFormat="1" ht="15" x14ac:dyDescent="0.25">
      <c r="A564" s="370"/>
      <c r="B564" s="369"/>
      <c r="C564" s="473" t="s">
        <v>165</v>
      </c>
      <c r="D564" s="473"/>
      <c r="E564" s="473"/>
      <c r="F564" s="473"/>
      <c r="G564" s="473"/>
      <c r="H564" s="368"/>
      <c r="I564" s="307"/>
      <c r="J564" s="307"/>
      <c r="K564" s="307"/>
      <c r="L564" s="219"/>
      <c r="M564" s="307"/>
      <c r="N564" s="219"/>
      <c r="O564" s="307"/>
      <c r="P564" s="366">
        <v>8812.84</v>
      </c>
      <c r="HY564" s="353"/>
      <c r="HZ564" s="322"/>
      <c r="IA564" s="322"/>
      <c r="IB564" s="322"/>
      <c r="IC564" s="322"/>
      <c r="ID564" s="322"/>
      <c r="IF564" s="220"/>
      <c r="IG564" s="220"/>
      <c r="IH564" s="322"/>
      <c r="II564" s="220"/>
      <c r="IJ564" s="220" t="s">
        <v>165</v>
      </c>
      <c r="IK564" s="322"/>
      <c r="IM564" s="415"/>
      <c r="IN564" s="331"/>
      <c r="IP564" s="331"/>
      <c r="IR564" s="353"/>
    </row>
    <row r="565" spans="1:252" s="222" customFormat="1" ht="15" x14ac:dyDescent="0.25">
      <c r="A565" s="370"/>
      <c r="B565" s="369" t="s">
        <v>677</v>
      </c>
      <c r="C565" s="473" t="s">
        <v>676</v>
      </c>
      <c r="D565" s="473"/>
      <c r="E565" s="473"/>
      <c r="F565" s="473"/>
      <c r="G565" s="473"/>
      <c r="H565" s="368" t="s">
        <v>161</v>
      </c>
      <c r="I565" s="367">
        <v>97</v>
      </c>
      <c r="J565" s="307"/>
      <c r="K565" s="367">
        <v>97</v>
      </c>
      <c r="L565" s="219"/>
      <c r="M565" s="307"/>
      <c r="N565" s="219"/>
      <c r="O565" s="307"/>
      <c r="P565" s="366">
        <v>8548.4500000000007</v>
      </c>
      <c r="HY565" s="353"/>
      <c r="HZ565" s="322"/>
      <c r="IA565" s="322"/>
      <c r="IB565" s="322"/>
      <c r="IC565" s="322"/>
      <c r="ID565" s="322"/>
      <c r="IF565" s="220"/>
      <c r="IG565" s="220"/>
      <c r="IH565" s="322"/>
      <c r="II565" s="220"/>
      <c r="IJ565" s="220" t="s">
        <v>676</v>
      </c>
      <c r="IK565" s="322"/>
      <c r="IM565" s="415"/>
      <c r="IN565" s="331"/>
      <c r="IP565" s="331"/>
      <c r="IR565" s="353"/>
    </row>
    <row r="566" spans="1:252" s="222" customFormat="1" ht="15" x14ac:dyDescent="0.25">
      <c r="A566" s="370"/>
      <c r="B566" s="369" t="s">
        <v>675</v>
      </c>
      <c r="C566" s="473" t="s">
        <v>674</v>
      </c>
      <c r="D566" s="473"/>
      <c r="E566" s="473"/>
      <c r="F566" s="473"/>
      <c r="G566" s="473"/>
      <c r="H566" s="368" t="s">
        <v>161</v>
      </c>
      <c r="I566" s="367">
        <v>51</v>
      </c>
      <c r="J566" s="307"/>
      <c r="K566" s="367">
        <v>51</v>
      </c>
      <c r="L566" s="219"/>
      <c r="M566" s="307"/>
      <c r="N566" s="219"/>
      <c r="O566" s="307"/>
      <c r="P566" s="366">
        <v>4494.55</v>
      </c>
      <c r="HY566" s="353"/>
      <c r="HZ566" s="322"/>
      <c r="IA566" s="322"/>
      <c r="IB566" s="322"/>
      <c r="IC566" s="322"/>
      <c r="ID566" s="322"/>
      <c r="IF566" s="220"/>
      <c r="IG566" s="220"/>
      <c r="IH566" s="322"/>
      <c r="II566" s="220"/>
      <c r="IJ566" s="220" t="s">
        <v>674</v>
      </c>
      <c r="IK566" s="322"/>
      <c r="IM566" s="415"/>
      <c r="IN566" s="331"/>
      <c r="IP566" s="331"/>
      <c r="IR566" s="353"/>
    </row>
    <row r="567" spans="1:252" s="222" customFormat="1" ht="15" x14ac:dyDescent="0.25">
      <c r="A567" s="365"/>
      <c r="B567" s="364"/>
      <c r="C567" s="553" t="s">
        <v>154</v>
      </c>
      <c r="D567" s="553"/>
      <c r="E567" s="553"/>
      <c r="F567" s="553"/>
      <c r="G567" s="553"/>
      <c r="H567" s="363"/>
      <c r="I567" s="360"/>
      <c r="J567" s="360"/>
      <c r="K567" s="360"/>
      <c r="L567" s="362"/>
      <c r="M567" s="360"/>
      <c r="N567" s="361">
        <v>11397.89</v>
      </c>
      <c r="O567" s="360"/>
      <c r="P567" s="359">
        <v>22795.77</v>
      </c>
      <c r="HY567" s="353"/>
      <c r="HZ567" s="322"/>
      <c r="IA567" s="322"/>
      <c r="IB567" s="322"/>
      <c r="IC567" s="322"/>
      <c r="ID567" s="322"/>
      <c r="IF567" s="220"/>
      <c r="IG567" s="220"/>
      <c r="IH567" s="322"/>
      <c r="II567" s="220"/>
      <c r="IJ567" s="220"/>
      <c r="IK567" s="322" t="s">
        <v>154</v>
      </c>
      <c r="IM567" s="415"/>
      <c r="IN567" s="331"/>
      <c r="IP567" s="331"/>
      <c r="IR567" s="353"/>
    </row>
    <row r="568" spans="1:252" s="222" customFormat="1" ht="33.75" x14ac:dyDescent="0.25">
      <c r="A568" s="379" t="s">
        <v>482</v>
      </c>
      <c r="B568" s="378" t="s">
        <v>690</v>
      </c>
      <c r="C568" s="554" t="s">
        <v>689</v>
      </c>
      <c r="D568" s="554"/>
      <c r="E568" s="554"/>
      <c r="F568" s="554"/>
      <c r="G568" s="554"/>
      <c r="H568" s="363" t="s">
        <v>194</v>
      </c>
      <c r="I568" s="360">
        <v>1</v>
      </c>
      <c r="J568" s="377">
        <v>1</v>
      </c>
      <c r="K568" s="377">
        <v>1</v>
      </c>
      <c r="L568" s="362"/>
      <c r="M568" s="360"/>
      <c r="N568" s="376"/>
      <c r="O568" s="360"/>
      <c r="P568" s="375"/>
      <c r="HY568" s="353"/>
      <c r="HZ568" s="322" t="s">
        <v>689</v>
      </c>
      <c r="IA568" s="322" t="s">
        <v>78</v>
      </c>
      <c r="IB568" s="322" t="s">
        <v>78</v>
      </c>
      <c r="IC568" s="322" t="s">
        <v>78</v>
      </c>
      <c r="ID568" s="322" t="s">
        <v>78</v>
      </c>
      <c r="IF568" s="220"/>
      <c r="IG568" s="220"/>
      <c r="IH568" s="322"/>
      <c r="II568" s="220"/>
      <c r="IJ568" s="220"/>
      <c r="IK568" s="322"/>
      <c r="IM568" s="415"/>
      <c r="IN568" s="331"/>
      <c r="IP568" s="331"/>
      <c r="IR568" s="353"/>
    </row>
    <row r="569" spans="1:252" s="222" customFormat="1" ht="22.5" x14ac:dyDescent="0.25">
      <c r="A569" s="423"/>
      <c r="B569" s="340" t="s">
        <v>1128</v>
      </c>
      <c r="C569" s="555" t="s">
        <v>1127</v>
      </c>
      <c r="D569" s="555"/>
      <c r="E569" s="555"/>
      <c r="F569" s="555"/>
      <c r="G569" s="555"/>
      <c r="H569" s="555"/>
      <c r="I569" s="555"/>
      <c r="J569" s="555"/>
      <c r="K569" s="555"/>
      <c r="L569" s="555"/>
      <c r="M569" s="555"/>
      <c r="N569" s="555"/>
      <c r="O569" s="555"/>
      <c r="P569" s="556"/>
      <c r="HY569" s="353"/>
      <c r="HZ569" s="322"/>
      <c r="IA569" s="322"/>
      <c r="IB569" s="322"/>
      <c r="IC569" s="322"/>
      <c r="ID569" s="322"/>
      <c r="IE569" s="213" t="s">
        <v>1127</v>
      </c>
      <c r="IF569" s="220"/>
      <c r="IG569" s="220"/>
      <c r="IH569" s="322"/>
      <c r="II569" s="220"/>
      <c r="IJ569" s="220"/>
      <c r="IK569" s="322"/>
      <c r="IM569" s="415"/>
      <c r="IN569" s="331"/>
      <c r="IP569" s="331"/>
      <c r="IR569" s="353"/>
    </row>
    <row r="570" spans="1:252" s="222" customFormat="1" ht="15" x14ac:dyDescent="0.25">
      <c r="A570" s="374"/>
      <c r="B570" s="369" t="s">
        <v>688</v>
      </c>
      <c r="C570" s="473" t="s">
        <v>687</v>
      </c>
      <c r="D570" s="473"/>
      <c r="E570" s="473"/>
      <c r="F570" s="473"/>
      <c r="G570" s="473"/>
      <c r="H570" s="368" t="s">
        <v>177</v>
      </c>
      <c r="I570" s="373">
        <v>2.06</v>
      </c>
      <c r="J570" s="373">
        <v>1.35</v>
      </c>
      <c r="K570" s="382">
        <v>2.7810000000000001</v>
      </c>
      <c r="L570" s="212"/>
      <c r="M570" s="221"/>
      <c r="N570" s="372">
        <v>587.29</v>
      </c>
      <c r="O570" s="307"/>
      <c r="P570" s="366">
        <v>1633.25</v>
      </c>
      <c r="Q570" s="371"/>
      <c r="R570" s="371"/>
      <c r="HY570" s="353"/>
      <c r="HZ570" s="322"/>
      <c r="IA570" s="322"/>
      <c r="IB570" s="322"/>
      <c r="IC570" s="322"/>
      <c r="ID570" s="322"/>
      <c r="IF570" s="220" t="s">
        <v>687</v>
      </c>
      <c r="IG570" s="220"/>
      <c r="IH570" s="322"/>
      <c r="II570" s="220"/>
      <c r="IJ570" s="220"/>
      <c r="IK570" s="322"/>
      <c r="IM570" s="415"/>
      <c r="IN570" s="331"/>
      <c r="IP570" s="331"/>
      <c r="IR570" s="353"/>
    </row>
    <row r="571" spans="1:252" s="222" customFormat="1" ht="15" x14ac:dyDescent="0.25">
      <c r="A571" s="374"/>
      <c r="B571" s="369" t="s">
        <v>207</v>
      </c>
      <c r="C571" s="473" t="s">
        <v>206</v>
      </c>
      <c r="D571" s="473"/>
      <c r="E571" s="473"/>
      <c r="F571" s="473"/>
      <c r="G571" s="473"/>
      <c r="H571" s="368" t="s">
        <v>174</v>
      </c>
      <c r="I571" s="373">
        <v>0.09</v>
      </c>
      <c r="J571" s="373">
        <v>1.35</v>
      </c>
      <c r="K571" s="421">
        <v>0.1215</v>
      </c>
      <c r="L571" s="212"/>
      <c r="M571" s="221"/>
      <c r="N571" s="372">
        <v>1664.09</v>
      </c>
      <c r="O571" s="307"/>
      <c r="P571" s="366">
        <v>202.19</v>
      </c>
      <c r="Q571" s="371"/>
      <c r="R571" s="371"/>
      <c r="HY571" s="353"/>
      <c r="HZ571" s="322"/>
      <c r="IA571" s="322"/>
      <c r="IB571" s="322"/>
      <c r="IC571" s="322"/>
      <c r="ID571" s="322"/>
      <c r="IF571" s="220" t="s">
        <v>206</v>
      </c>
      <c r="IG571" s="220"/>
      <c r="IH571" s="322"/>
      <c r="II571" s="220"/>
      <c r="IJ571" s="220"/>
      <c r="IK571" s="322"/>
      <c r="IM571" s="415"/>
      <c r="IN571" s="331"/>
      <c r="IP571" s="331"/>
      <c r="IR571" s="353"/>
    </row>
    <row r="572" spans="1:252" s="222" customFormat="1" ht="15" x14ac:dyDescent="0.25">
      <c r="A572" s="370"/>
      <c r="B572" s="369" t="s">
        <v>205</v>
      </c>
      <c r="C572" s="473" t="s">
        <v>204</v>
      </c>
      <c r="D572" s="473"/>
      <c r="E572" s="473"/>
      <c r="F572" s="473"/>
      <c r="G572" s="473"/>
      <c r="H572" s="368" t="s">
        <v>177</v>
      </c>
      <c r="I572" s="373">
        <v>0.09</v>
      </c>
      <c r="J572" s="373">
        <v>1.35</v>
      </c>
      <c r="K572" s="421">
        <v>0.1215</v>
      </c>
      <c r="L572" s="219"/>
      <c r="M572" s="307"/>
      <c r="N572" s="425">
        <v>766.03</v>
      </c>
      <c r="O572" s="307"/>
      <c r="P572" s="381">
        <v>93.07</v>
      </c>
      <c r="HY572" s="353"/>
      <c r="HZ572" s="322"/>
      <c r="IA572" s="322"/>
      <c r="IB572" s="322"/>
      <c r="IC572" s="322"/>
      <c r="ID572" s="322"/>
      <c r="IF572" s="220"/>
      <c r="IG572" s="220" t="s">
        <v>204</v>
      </c>
      <c r="IH572" s="322"/>
      <c r="II572" s="220"/>
      <c r="IJ572" s="220"/>
      <c r="IK572" s="322"/>
      <c r="IM572" s="415"/>
      <c r="IN572" s="331"/>
      <c r="IP572" s="331"/>
      <c r="IR572" s="353"/>
    </row>
    <row r="573" spans="1:252" s="222" customFormat="1" ht="15" x14ac:dyDescent="0.25">
      <c r="A573" s="374"/>
      <c r="B573" s="369" t="s">
        <v>180</v>
      </c>
      <c r="C573" s="473" t="s">
        <v>179</v>
      </c>
      <c r="D573" s="473"/>
      <c r="E573" s="473"/>
      <c r="F573" s="473"/>
      <c r="G573" s="473"/>
      <c r="H573" s="368" t="s">
        <v>174</v>
      </c>
      <c r="I573" s="373">
        <v>0.09</v>
      </c>
      <c r="J573" s="373">
        <v>1.35</v>
      </c>
      <c r="K573" s="421">
        <v>0.1215</v>
      </c>
      <c r="L573" s="212"/>
      <c r="M573" s="221"/>
      <c r="N573" s="372">
        <v>657.75</v>
      </c>
      <c r="O573" s="307"/>
      <c r="P573" s="366">
        <v>79.92</v>
      </c>
      <c r="Q573" s="371"/>
      <c r="R573" s="371"/>
      <c r="HY573" s="353"/>
      <c r="HZ573" s="322"/>
      <c r="IA573" s="322"/>
      <c r="IB573" s="322"/>
      <c r="IC573" s="322"/>
      <c r="ID573" s="322"/>
      <c r="IF573" s="220" t="s">
        <v>179</v>
      </c>
      <c r="IG573" s="220"/>
      <c r="IH573" s="322"/>
      <c r="II573" s="220"/>
      <c r="IJ573" s="220"/>
      <c r="IK573" s="322"/>
      <c r="IM573" s="415"/>
      <c r="IN573" s="331"/>
      <c r="IP573" s="331"/>
      <c r="IR573" s="353"/>
    </row>
    <row r="574" spans="1:252" s="222" customFormat="1" ht="15" x14ac:dyDescent="0.25">
      <c r="A574" s="370"/>
      <c r="B574" s="369" t="s">
        <v>178</v>
      </c>
      <c r="C574" s="473" t="s">
        <v>176</v>
      </c>
      <c r="D574" s="473"/>
      <c r="E574" s="473"/>
      <c r="F574" s="473"/>
      <c r="G574" s="473"/>
      <c r="H574" s="368" t="s">
        <v>177</v>
      </c>
      <c r="I574" s="373">
        <v>0.09</v>
      </c>
      <c r="J574" s="373">
        <v>1.35</v>
      </c>
      <c r="K574" s="421">
        <v>0.1215</v>
      </c>
      <c r="L574" s="219"/>
      <c r="M574" s="307"/>
      <c r="N574" s="425">
        <v>570.26</v>
      </c>
      <c r="O574" s="307"/>
      <c r="P574" s="381">
        <v>69.290000000000006</v>
      </c>
      <c r="HY574" s="353"/>
      <c r="HZ574" s="322"/>
      <c r="IA574" s="322"/>
      <c r="IB574" s="322"/>
      <c r="IC574" s="322"/>
      <c r="ID574" s="322"/>
      <c r="IF574" s="220"/>
      <c r="IG574" s="220" t="s">
        <v>176</v>
      </c>
      <c r="IH574" s="322"/>
      <c r="II574" s="220"/>
      <c r="IJ574" s="220"/>
      <c r="IK574" s="322"/>
      <c r="IM574" s="415"/>
      <c r="IN574" s="331"/>
      <c r="IP574" s="331"/>
      <c r="IR574" s="353"/>
    </row>
    <row r="575" spans="1:252" s="222" customFormat="1" ht="22.5" x14ac:dyDescent="0.25">
      <c r="A575" s="374"/>
      <c r="B575" s="369" t="s">
        <v>686</v>
      </c>
      <c r="C575" s="473" t="s">
        <v>685</v>
      </c>
      <c r="D575" s="473"/>
      <c r="E575" s="473"/>
      <c r="F575" s="473"/>
      <c r="G575" s="473"/>
      <c r="H575" s="368" t="s">
        <v>174</v>
      </c>
      <c r="I575" s="373">
        <v>0.66</v>
      </c>
      <c r="J575" s="373">
        <v>1.35</v>
      </c>
      <c r="K575" s="382">
        <v>0.89100000000000001</v>
      </c>
      <c r="L575" s="212"/>
      <c r="M575" s="221"/>
      <c r="N575" s="372">
        <v>46.36</v>
      </c>
      <c r="O575" s="307"/>
      <c r="P575" s="366">
        <v>41.31</v>
      </c>
      <c r="Q575" s="371"/>
      <c r="R575" s="371"/>
      <c r="HY575" s="353"/>
      <c r="HZ575" s="322"/>
      <c r="IA575" s="322"/>
      <c r="IB575" s="322"/>
      <c r="IC575" s="322"/>
      <c r="ID575" s="322"/>
      <c r="IF575" s="220" t="s">
        <v>685</v>
      </c>
      <c r="IG575" s="220"/>
      <c r="IH575" s="322"/>
      <c r="II575" s="220"/>
      <c r="IJ575" s="220"/>
      <c r="IK575" s="322"/>
      <c r="IM575" s="415"/>
      <c r="IN575" s="331"/>
      <c r="IP575" s="331"/>
      <c r="IR575" s="353"/>
    </row>
    <row r="576" spans="1:252" s="222" customFormat="1" ht="22.5" x14ac:dyDescent="0.25">
      <c r="A576" s="374"/>
      <c r="B576" s="369" t="s">
        <v>172</v>
      </c>
      <c r="C576" s="473" t="s">
        <v>170</v>
      </c>
      <c r="D576" s="473"/>
      <c r="E576" s="473"/>
      <c r="F576" s="473"/>
      <c r="G576" s="473"/>
      <c r="H576" s="368" t="s">
        <v>171</v>
      </c>
      <c r="I576" s="373">
        <v>0.15</v>
      </c>
      <c r="J576" s="307"/>
      <c r="K576" s="373">
        <v>0.15</v>
      </c>
      <c r="L576" s="419">
        <v>155.63</v>
      </c>
      <c r="M576" s="418">
        <v>0.81</v>
      </c>
      <c r="N576" s="372">
        <v>126.06</v>
      </c>
      <c r="O576" s="307"/>
      <c r="P576" s="366">
        <v>18.91</v>
      </c>
      <c r="Q576" s="371"/>
      <c r="R576" s="371"/>
      <c r="HY576" s="353"/>
      <c r="HZ576" s="322"/>
      <c r="IA576" s="322"/>
      <c r="IB576" s="322"/>
      <c r="IC576" s="322"/>
      <c r="ID576" s="322"/>
      <c r="IF576" s="220" t="s">
        <v>170</v>
      </c>
      <c r="IG576" s="220"/>
      <c r="IH576" s="322"/>
      <c r="II576" s="220"/>
      <c r="IJ576" s="220"/>
      <c r="IK576" s="322"/>
      <c r="IM576" s="415"/>
      <c r="IN576" s="331"/>
      <c r="IP576" s="331"/>
      <c r="IR576" s="353"/>
    </row>
    <row r="577" spans="1:266" s="222" customFormat="1" ht="15" x14ac:dyDescent="0.25">
      <c r="A577" s="374"/>
      <c r="B577" s="369" t="s">
        <v>307</v>
      </c>
      <c r="C577" s="473" t="s">
        <v>306</v>
      </c>
      <c r="D577" s="473"/>
      <c r="E577" s="473"/>
      <c r="F577" s="473"/>
      <c r="G577" s="473"/>
      <c r="H577" s="368" t="s">
        <v>171</v>
      </c>
      <c r="I577" s="373">
        <v>0.17</v>
      </c>
      <c r="J577" s="307"/>
      <c r="K577" s="373">
        <v>0.17</v>
      </c>
      <c r="L577" s="419">
        <v>174.93</v>
      </c>
      <c r="M577" s="418">
        <v>1.07</v>
      </c>
      <c r="N577" s="372">
        <v>187.18</v>
      </c>
      <c r="O577" s="307"/>
      <c r="P577" s="366">
        <v>31.82</v>
      </c>
      <c r="Q577" s="371"/>
      <c r="R577" s="371"/>
      <c r="HY577" s="353"/>
      <c r="HZ577" s="322"/>
      <c r="IA577" s="322"/>
      <c r="IB577" s="322"/>
      <c r="IC577" s="322"/>
      <c r="ID577" s="322"/>
      <c r="IF577" s="220" t="s">
        <v>306</v>
      </c>
      <c r="IG577" s="220"/>
      <c r="IH577" s="322"/>
      <c r="II577" s="220"/>
      <c r="IJ577" s="220"/>
      <c r="IK577" s="322"/>
      <c r="IM577" s="415"/>
      <c r="IN577" s="331"/>
      <c r="IP577" s="331"/>
      <c r="IR577" s="353"/>
    </row>
    <row r="578" spans="1:266" s="222" customFormat="1" ht="22.5" x14ac:dyDescent="0.25">
      <c r="A578" s="374"/>
      <c r="B578" s="369" t="s">
        <v>684</v>
      </c>
      <c r="C578" s="473" t="s">
        <v>683</v>
      </c>
      <c r="D578" s="473"/>
      <c r="E578" s="473"/>
      <c r="F578" s="473"/>
      <c r="G578" s="473"/>
      <c r="H578" s="368" t="s">
        <v>157</v>
      </c>
      <c r="I578" s="382">
        <v>1.4999999999999999E-2</v>
      </c>
      <c r="J578" s="307"/>
      <c r="K578" s="382">
        <v>1.4999999999999999E-2</v>
      </c>
      <c r="L578" s="212"/>
      <c r="M578" s="221"/>
      <c r="N578" s="372">
        <v>122232.23</v>
      </c>
      <c r="O578" s="307"/>
      <c r="P578" s="366">
        <v>1833.48</v>
      </c>
      <c r="Q578" s="371"/>
      <c r="R578" s="371"/>
      <c r="HY578" s="353"/>
      <c r="HZ578" s="322"/>
      <c r="IA578" s="322"/>
      <c r="IB578" s="322"/>
      <c r="IC578" s="322"/>
      <c r="ID578" s="322"/>
      <c r="IF578" s="220" t="s">
        <v>683</v>
      </c>
      <c r="IG578" s="220"/>
      <c r="IH578" s="322"/>
      <c r="II578" s="220"/>
      <c r="IJ578" s="220"/>
      <c r="IK578" s="322"/>
      <c r="IM578" s="415"/>
      <c r="IN578" s="331"/>
      <c r="IP578" s="331"/>
      <c r="IR578" s="353"/>
    </row>
    <row r="579" spans="1:266" s="222" customFormat="1" ht="15" x14ac:dyDescent="0.25">
      <c r="A579" s="374"/>
      <c r="B579" s="369" t="s">
        <v>682</v>
      </c>
      <c r="C579" s="473" t="s">
        <v>681</v>
      </c>
      <c r="D579" s="473"/>
      <c r="E579" s="473"/>
      <c r="F579" s="473"/>
      <c r="G579" s="473"/>
      <c r="H579" s="368" t="s">
        <v>171</v>
      </c>
      <c r="I579" s="373">
        <v>0.03</v>
      </c>
      <c r="J579" s="307"/>
      <c r="K579" s="373">
        <v>0.03</v>
      </c>
      <c r="L579" s="419">
        <v>79.88</v>
      </c>
      <c r="M579" s="418">
        <v>1.52</v>
      </c>
      <c r="N579" s="372">
        <v>121.42</v>
      </c>
      <c r="O579" s="307"/>
      <c r="P579" s="366">
        <v>3.64</v>
      </c>
      <c r="Q579" s="371"/>
      <c r="R579" s="371"/>
      <c r="HY579" s="353"/>
      <c r="HZ579" s="322"/>
      <c r="IA579" s="322"/>
      <c r="IB579" s="322"/>
      <c r="IC579" s="322"/>
      <c r="ID579" s="322"/>
      <c r="IF579" s="220" t="s">
        <v>681</v>
      </c>
      <c r="IG579" s="220"/>
      <c r="IH579" s="322"/>
      <c r="II579" s="220"/>
      <c r="IJ579" s="220"/>
      <c r="IK579" s="322"/>
      <c r="IM579" s="415"/>
      <c r="IN579" s="331"/>
      <c r="IP579" s="331"/>
      <c r="IR579" s="353"/>
    </row>
    <row r="580" spans="1:266" s="222" customFormat="1" ht="15" x14ac:dyDescent="0.25">
      <c r="A580" s="341"/>
      <c r="B580" s="340"/>
      <c r="C580" s="553" t="s">
        <v>166</v>
      </c>
      <c r="D580" s="553"/>
      <c r="E580" s="553"/>
      <c r="F580" s="553"/>
      <c r="G580" s="553"/>
      <c r="H580" s="363"/>
      <c r="I580" s="360"/>
      <c r="J580" s="360"/>
      <c r="K580" s="360"/>
      <c r="L580" s="362"/>
      <c r="M580" s="360"/>
      <c r="N580" s="361"/>
      <c r="O580" s="360"/>
      <c r="P580" s="359">
        <v>4006.88</v>
      </c>
      <c r="Q580" s="371"/>
      <c r="R580" s="371"/>
      <c r="HY580" s="353"/>
      <c r="HZ580" s="322"/>
      <c r="IA580" s="322"/>
      <c r="IB580" s="322"/>
      <c r="IC580" s="322"/>
      <c r="ID580" s="322"/>
      <c r="IF580" s="220"/>
      <c r="IG580" s="220"/>
      <c r="IH580" s="322" t="s">
        <v>166</v>
      </c>
      <c r="II580" s="220"/>
      <c r="IJ580" s="220"/>
      <c r="IK580" s="322"/>
      <c r="IM580" s="415"/>
      <c r="IN580" s="331"/>
      <c r="IP580" s="331"/>
      <c r="IR580" s="353"/>
    </row>
    <row r="581" spans="1:266" s="222" customFormat="1" ht="15" x14ac:dyDescent="0.25">
      <c r="A581" s="370" t="s">
        <v>1017</v>
      </c>
      <c r="B581" s="369" t="s">
        <v>679</v>
      </c>
      <c r="C581" s="473" t="s">
        <v>678</v>
      </c>
      <c r="D581" s="473"/>
      <c r="E581" s="473"/>
      <c r="F581" s="473"/>
      <c r="G581" s="473"/>
      <c r="H581" s="368" t="s">
        <v>161</v>
      </c>
      <c r="I581" s="367">
        <v>2</v>
      </c>
      <c r="J581" s="307"/>
      <c r="K581" s="367">
        <v>2</v>
      </c>
      <c r="L581" s="219"/>
      <c r="M581" s="307"/>
      <c r="N581" s="219"/>
      <c r="O581" s="307"/>
      <c r="P581" s="381">
        <v>24.2</v>
      </c>
      <c r="HY581" s="353"/>
      <c r="HZ581" s="322"/>
      <c r="IA581" s="322"/>
      <c r="IB581" s="322"/>
      <c r="IC581" s="322"/>
      <c r="ID581" s="322"/>
      <c r="IF581" s="220"/>
      <c r="IG581" s="220"/>
      <c r="IH581" s="322"/>
      <c r="II581" s="220" t="s">
        <v>678</v>
      </c>
      <c r="IJ581" s="220"/>
      <c r="IK581" s="322"/>
      <c r="IM581" s="415"/>
      <c r="IN581" s="331"/>
      <c r="IP581" s="331"/>
      <c r="IR581" s="353"/>
    </row>
    <row r="582" spans="1:266" s="222" customFormat="1" ht="15" x14ac:dyDescent="0.25">
      <c r="A582" s="370"/>
      <c r="B582" s="369"/>
      <c r="C582" s="473" t="s">
        <v>165</v>
      </c>
      <c r="D582" s="473"/>
      <c r="E582" s="473"/>
      <c r="F582" s="473"/>
      <c r="G582" s="473"/>
      <c r="H582" s="368"/>
      <c r="I582" s="307"/>
      <c r="J582" s="307"/>
      <c r="K582" s="307"/>
      <c r="L582" s="219"/>
      <c r="M582" s="307"/>
      <c r="N582" s="219"/>
      <c r="O582" s="307"/>
      <c r="P582" s="366">
        <v>1795.61</v>
      </c>
      <c r="HY582" s="353"/>
      <c r="HZ582" s="322"/>
      <c r="IA582" s="322"/>
      <c r="IB582" s="322"/>
      <c r="IC582" s="322"/>
      <c r="ID582" s="322"/>
      <c r="IF582" s="220"/>
      <c r="IG582" s="220"/>
      <c r="IH582" s="322"/>
      <c r="II582" s="220"/>
      <c r="IJ582" s="220" t="s">
        <v>165</v>
      </c>
      <c r="IK582" s="322"/>
      <c r="IM582" s="415"/>
      <c r="IN582" s="331"/>
      <c r="IP582" s="331"/>
      <c r="IR582" s="353"/>
    </row>
    <row r="583" spans="1:266" s="222" customFormat="1" ht="15" x14ac:dyDescent="0.25">
      <c r="A583" s="370"/>
      <c r="B583" s="369" t="s">
        <v>677</v>
      </c>
      <c r="C583" s="473" t="s">
        <v>676</v>
      </c>
      <c r="D583" s="473"/>
      <c r="E583" s="473"/>
      <c r="F583" s="473"/>
      <c r="G583" s="473"/>
      <c r="H583" s="368" t="s">
        <v>161</v>
      </c>
      <c r="I583" s="367">
        <v>97</v>
      </c>
      <c r="J583" s="307"/>
      <c r="K583" s="367">
        <v>97</v>
      </c>
      <c r="L583" s="219"/>
      <c r="M583" s="307"/>
      <c r="N583" s="219"/>
      <c r="O583" s="307"/>
      <c r="P583" s="366">
        <v>1741.74</v>
      </c>
      <c r="HY583" s="353"/>
      <c r="HZ583" s="322"/>
      <c r="IA583" s="322"/>
      <c r="IB583" s="322"/>
      <c r="IC583" s="322"/>
      <c r="ID583" s="322"/>
      <c r="IF583" s="220"/>
      <c r="IG583" s="220"/>
      <c r="IH583" s="322"/>
      <c r="II583" s="220"/>
      <c r="IJ583" s="220" t="s">
        <v>676</v>
      </c>
      <c r="IK583" s="322"/>
      <c r="IM583" s="415"/>
      <c r="IN583" s="331"/>
      <c r="IP583" s="331"/>
      <c r="IR583" s="353"/>
    </row>
    <row r="584" spans="1:266" s="222" customFormat="1" ht="15" x14ac:dyDescent="0.25">
      <c r="A584" s="370"/>
      <c r="B584" s="369" t="s">
        <v>675</v>
      </c>
      <c r="C584" s="473" t="s">
        <v>674</v>
      </c>
      <c r="D584" s="473"/>
      <c r="E584" s="473"/>
      <c r="F584" s="473"/>
      <c r="G584" s="473"/>
      <c r="H584" s="368" t="s">
        <v>161</v>
      </c>
      <c r="I584" s="367">
        <v>51</v>
      </c>
      <c r="J584" s="307"/>
      <c r="K584" s="367">
        <v>51</v>
      </c>
      <c r="L584" s="219"/>
      <c r="M584" s="307"/>
      <c r="N584" s="219"/>
      <c r="O584" s="307"/>
      <c r="P584" s="381">
        <v>915.76</v>
      </c>
      <c r="HY584" s="353"/>
      <c r="HZ584" s="322"/>
      <c r="IA584" s="322"/>
      <c r="IB584" s="322"/>
      <c r="IC584" s="322"/>
      <c r="ID584" s="322"/>
      <c r="IF584" s="220"/>
      <c r="IG584" s="220"/>
      <c r="IH584" s="322"/>
      <c r="II584" s="220"/>
      <c r="IJ584" s="220" t="s">
        <v>674</v>
      </c>
      <c r="IK584" s="322"/>
      <c r="IM584" s="415"/>
      <c r="IN584" s="331"/>
      <c r="IP584" s="331"/>
      <c r="IR584" s="353"/>
    </row>
    <row r="585" spans="1:266" s="222" customFormat="1" ht="15" x14ac:dyDescent="0.25">
      <c r="A585" s="365"/>
      <c r="B585" s="364"/>
      <c r="C585" s="553" t="s">
        <v>154</v>
      </c>
      <c r="D585" s="553"/>
      <c r="E585" s="553"/>
      <c r="F585" s="553"/>
      <c r="G585" s="553"/>
      <c r="H585" s="363"/>
      <c r="I585" s="360"/>
      <c r="J585" s="360"/>
      <c r="K585" s="360"/>
      <c r="L585" s="362"/>
      <c r="M585" s="360"/>
      <c r="N585" s="361">
        <v>6688.58</v>
      </c>
      <c r="O585" s="360"/>
      <c r="P585" s="359">
        <v>6688.58</v>
      </c>
      <c r="HY585" s="353"/>
      <c r="HZ585" s="322"/>
      <c r="IA585" s="322"/>
      <c r="IB585" s="322"/>
      <c r="IC585" s="322"/>
      <c r="ID585" s="322"/>
      <c r="IF585" s="220"/>
      <c r="IG585" s="220"/>
      <c r="IH585" s="322"/>
      <c r="II585" s="220"/>
      <c r="IJ585" s="220"/>
      <c r="IK585" s="322" t="s">
        <v>154</v>
      </c>
      <c r="IM585" s="415"/>
      <c r="IN585" s="331"/>
      <c r="IP585" s="331"/>
      <c r="IR585" s="353"/>
    </row>
    <row r="586" spans="1:266" s="222" customFormat="1" ht="15" x14ac:dyDescent="0.25">
      <c r="A586" s="544" t="s">
        <v>673</v>
      </c>
      <c r="B586" s="545"/>
      <c r="C586" s="545"/>
      <c r="D586" s="545"/>
      <c r="E586" s="545"/>
      <c r="F586" s="545"/>
      <c r="G586" s="545"/>
      <c r="H586" s="545"/>
      <c r="I586" s="545"/>
      <c r="J586" s="545"/>
      <c r="K586" s="545"/>
      <c r="L586" s="545"/>
      <c r="M586" s="545"/>
      <c r="N586" s="545"/>
      <c r="O586" s="545"/>
      <c r="P586" s="546"/>
      <c r="HY586" s="353"/>
      <c r="HZ586" s="322"/>
      <c r="IA586" s="322"/>
      <c r="IB586" s="322"/>
      <c r="IC586" s="322"/>
      <c r="ID586" s="322"/>
      <c r="IF586" s="220"/>
      <c r="IG586" s="220"/>
      <c r="IH586" s="322"/>
      <c r="II586" s="220"/>
      <c r="IJ586" s="220"/>
      <c r="IK586" s="322"/>
      <c r="IM586" s="415"/>
      <c r="IN586" s="331"/>
      <c r="IP586" s="331"/>
      <c r="IR586" s="353" t="s">
        <v>673</v>
      </c>
    </row>
    <row r="587" spans="1:266" s="222" customFormat="1" ht="22.5" x14ac:dyDescent="0.25">
      <c r="A587" s="379" t="s">
        <v>1169</v>
      </c>
      <c r="B587" s="378" t="s">
        <v>671</v>
      </c>
      <c r="C587" s="554" t="s">
        <v>1168</v>
      </c>
      <c r="D587" s="554"/>
      <c r="E587" s="554"/>
      <c r="F587" s="554"/>
      <c r="G587" s="554"/>
      <c r="H587" s="363" t="s">
        <v>670</v>
      </c>
      <c r="I587" s="360">
        <v>1</v>
      </c>
      <c r="J587" s="377">
        <v>1</v>
      </c>
      <c r="K587" s="377">
        <v>1</v>
      </c>
      <c r="L587" s="362"/>
      <c r="M587" s="360"/>
      <c r="N587" s="416">
        <v>20433000</v>
      </c>
      <c r="O587" s="360"/>
      <c r="P587" s="359">
        <v>20433000</v>
      </c>
      <c r="HY587" s="353"/>
      <c r="HZ587" s="322" t="s">
        <v>1168</v>
      </c>
      <c r="IA587" s="322" t="s">
        <v>78</v>
      </c>
      <c r="IB587" s="322" t="s">
        <v>78</v>
      </c>
      <c r="IC587" s="322" t="s">
        <v>78</v>
      </c>
      <c r="ID587" s="322" t="s">
        <v>78</v>
      </c>
      <c r="IF587" s="220"/>
      <c r="IG587" s="220"/>
      <c r="IH587" s="322"/>
      <c r="II587" s="220"/>
      <c r="IJ587" s="220"/>
      <c r="IK587" s="322"/>
      <c r="IM587" s="415"/>
      <c r="IN587" s="331"/>
      <c r="IP587" s="331"/>
      <c r="IR587" s="353"/>
    </row>
    <row r="588" spans="1:266" s="222" customFormat="1" ht="15" x14ac:dyDescent="0.25">
      <c r="A588" s="365"/>
      <c r="B588" s="364"/>
      <c r="C588" s="523" t="s">
        <v>668</v>
      </c>
      <c r="D588" s="523"/>
      <c r="E588" s="523"/>
      <c r="F588" s="523"/>
      <c r="G588" s="523"/>
      <c r="H588" s="523"/>
      <c r="I588" s="523"/>
      <c r="J588" s="523"/>
      <c r="K588" s="523"/>
      <c r="L588" s="523"/>
      <c r="M588" s="523"/>
      <c r="N588" s="523"/>
      <c r="O588" s="523"/>
      <c r="P588" s="557"/>
      <c r="HY588" s="353"/>
      <c r="HZ588" s="322"/>
      <c r="IA588" s="322"/>
      <c r="IB588" s="322"/>
      <c r="IC588" s="322"/>
      <c r="ID588" s="322"/>
      <c r="IF588" s="220"/>
      <c r="IG588" s="220"/>
      <c r="IH588" s="322"/>
      <c r="II588" s="220"/>
      <c r="IJ588" s="220"/>
      <c r="IK588" s="322"/>
      <c r="IM588" s="415"/>
      <c r="IN588" s="331"/>
      <c r="IP588" s="331"/>
      <c r="IR588" s="353"/>
      <c r="IS588" s="213" t="s">
        <v>668</v>
      </c>
      <c r="IT588" s="213" t="s">
        <v>78</v>
      </c>
      <c r="IU588" s="213" t="s">
        <v>78</v>
      </c>
      <c r="IV588" s="213" t="s">
        <v>78</v>
      </c>
      <c r="IW588" s="213" t="s">
        <v>78</v>
      </c>
      <c r="IX588" s="213" t="s">
        <v>78</v>
      </c>
      <c r="IY588" s="213" t="s">
        <v>78</v>
      </c>
      <c r="IZ588" s="213" t="s">
        <v>78</v>
      </c>
      <c r="JA588" s="213" t="s">
        <v>78</v>
      </c>
      <c r="JB588" s="213" t="s">
        <v>78</v>
      </c>
      <c r="JC588" s="213" t="s">
        <v>78</v>
      </c>
      <c r="JD588" s="213" t="s">
        <v>78</v>
      </c>
      <c r="JE588" s="213" t="s">
        <v>78</v>
      </c>
      <c r="JF588" s="213" t="s">
        <v>78</v>
      </c>
    </row>
    <row r="589" spans="1:266" s="222" customFormat="1" ht="15" x14ac:dyDescent="0.25">
      <c r="A589" s="365"/>
      <c r="B589" s="364"/>
      <c r="C589" s="553" t="s">
        <v>154</v>
      </c>
      <c r="D589" s="553"/>
      <c r="E589" s="553"/>
      <c r="F589" s="553"/>
      <c r="G589" s="553"/>
      <c r="H589" s="363"/>
      <c r="I589" s="360"/>
      <c r="J589" s="360"/>
      <c r="K589" s="360"/>
      <c r="L589" s="362"/>
      <c r="M589" s="360"/>
      <c r="N589" s="362"/>
      <c r="O589" s="360"/>
      <c r="P589" s="359">
        <v>20433000</v>
      </c>
      <c r="HY589" s="353"/>
      <c r="HZ589" s="322"/>
      <c r="IA589" s="322"/>
      <c r="IB589" s="322"/>
      <c r="IC589" s="322"/>
      <c r="ID589" s="322"/>
      <c r="IF589" s="220"/>
      <c r="IG589" s="220"/>
      <c r="IH589" s="322"/>
      <c r="II589" s="220"/>
      <c r="IJ589" s="220"/>
      <c r="IK589" s="322" t="s">
        <v>154</v>
      </c>
      <c r="IM589" s="415"/>
      <c r="IN589" s="331"/>
      <c r="IP589" s="331"/>
      <c r="IR589" s="353"/>
    </row>
    <row r="590" spans="1:266" s="222" customFormat="1" ht="1.5" customHeight="1" x14ac:dyDescent="0.25">
      <c r="A590" s="358"/>
      <c r="B590" s="328"/>
      <c r="C590" s="328"/>
      <c r="D590" s="328"/>
      <c r="E590" s="328"/>
      <c r="F590" s="357"/>
      <c r="G590" s="357"/>
      <c r="H590" s="357"/>
      <c r="I590" s="357"/>
      <c r="J590" s="329"/>
      <c r="K590" s="357"/>
      <c r="L590" s="329"/>
      <c r="M590" s="356"/>
      <c r="N590" s="329"/>
      <c r="O590" s="355"/>
      <c r="P590" s="354"/>
      <c r="Q590" s="347"/>
      <c r="R590" s="346"/>
      <c r="HY590" s="353"/>
      <c r="HZ590" s="322"/>
      <c r="IA590" s="322"/>
      <c r="IB590" s="322"/>
      <c r="IC590" s="322"/>
      <c r="ID590" s="322"/>
      <c r="IF590" s="220"/>
      <c r="IG590" s="220"/>
      <c r="IH590" s="322"/>
      <c r="II590" s="220"/>
      <c r="IJ590" s="220"/>
      <c r="IK590" s="322"/>
      <c r="IM590" s="415"/>
      <c r="IN590" s="331"/>
      <c r="IP590" s="331"/>
      <c r="IR590" s="353"/>
    </row>
    <row r="591" spans="1:266" s="222" customFormat="1" ht="15" x14ac:dyDescent="0.25">
      <c r="A591" s="341"/>
      <c r="B591" s="345"/>
      <c r="C591" s="559" t="s">
        <v>1167</v>
      </c>
      <c r="D591" s="559"/>
      <c r="E591" s="559"/>
      <c r="F591" s="559"/>
      <c r="G591" s="559"/>
      <c r="H591" s="559"/>
      <c r="I591" s="559"/>
      <c r="J591" s="559"/>
      <c r="K591" s="559"/>
      <c r="L591" s="559"/>
      <c r="M591" s="559"/>
      <c r="N591" s="559"/>
      <c r="O591" s="559"/>
      <c r="P591" s="348"/>
      <c r="Q591" s="347"/>
      <c r="R591" s="346"/>
      <c r="HY591" s="353"/>
      <c r="HZ591" s="322"/>
      <c r="IA591" s="322"/>
      <c r="IB591" s="322"/>
      <c r="IC591" s="322"/>
      <c r="ID591" s="322"/>
      <c r="IF591" s="220"/>
      <c r="IG591" s="220"/>
      <c r="IH591" s="322"/>
      <c r="II591" s="220"/>
      <c r="IJ591" s="220"/>
      <c r="IK591" s="322"/>
      <c r="IM591" s="415"/>
      <c r="IN591" s="331" t="s">
        <v>1167</v>
      </c>
      <c r="IP591" s="331"/>
      <c r="IR591" s="353"/>
    </row>
    <row r="592" spans="1:266" s="222" customFormat="1" ht="15" x14ac:dyDescent="0.25">
      <c r="A592" s="341"/>
      <c r="B592" s="340"/>
      <c r="C592" s="524" t="s">
        <v>149</v>
      </c>
      <c r="D592" s="524"/>
      <c r="E592" s="524"/>
      <c r="F592" s="524"/>
      <c r="G592" s="524"/>
      <c r="H592" s="524"/>
      <c r="I592" s="524"/>
      <c r="J592" s="524"/>
      <c r="K592" s="524"/>
      <c r="L592" s="524"/>
      <c r="M592" s="524"/>
      <c r="N592" s="524"/>
      <c r="O592" s="524"/>
      <c r="P592" s="334">
        <v>331285.27</v>
      </c>
      <c r="Q592" s="347"/>
      <c r="R592" s="346"/>
      <c r="HY592" s="353"/>
      <c r="HZ592" s="322"/>
      <c r="IA592" s="322"/>
      <c r="IB592" s="322"/>
      <c r="IC592" s="322"/>
      <c r="ID592" s="322"/>
      <c r="IF592" s="220"/>
      <c r="IG592" s="220"/>
      <c r="IH592" s="322"/>
      <c r="II592" s="220"/>
      <c r="IJ592" s="220"/>
      <c r="IK592" s="322"/>
      <c r="IM592" s="415"/>
      <c r="IN592" s="331"/>
      <c r="IO592" s="226" t="s">
        <v>149</v>
      </c>
      <c r="IP592" s="331"/>
      <c r="IR592" s="353"/>
    </row>
    <row r="593" spans="1:252" s="222" customFormat="1" ht="15" x14ac:dyDescent="0.25">
      <c r="A593" s="341"/>
      <c r="B593" s="340"/>
      <c r="C593" s="524" t="s">
        <v>143</v>
      </c>
      <c r="D593" s="524"/>
      <c r="E593" s="524"/>
      <c r="F593" s="524"/>
      <c r="G593" s="524"/>
      <c r="H593" s="524"/>
      <c r="I593" s="524"/>
      <c r="J593" s="524"/>
      <c r="K593" s="524"/>
      <c r="L593" s="524"/>
      <c r="M593" s="524"/>
      <c r="N593" s="524"/>
      <c r="O593" s="524"/>
      <c r="P593" s="342"/>
      <c r="Q593" s="347"/>
      <c r="R593" s="346"/>
      <c r="HY593" s="353"/>
      <c r="HZ593" s="322"/>
      <c r="IA593" s="322"/>
      <c r="IB593" s="322"/>
      <c r="IC593" s="322"/>
      <c r="ID593" s="322"/>
      <c r="IF593" s="220"/>
      <c r="IG593" s="220"/>
      <c r="IH593" s="322"/>
      <c r="II593" s="220"/>
      <c r="IJ593" s="220"/>
      <c r="IK593" s="322"/>
      <c r="IM593" s="415"/>
      <c r="IN593" s="331"/>
      <c r="IO593" s="226" t="s">
        <v>143</v>
      </c>
      <c r="IP593" s="331"/>
      <c r="IR593" s="353"/>
    </row>
    <row r="594" spans="1:252" s="222" customFormat="1" ht="15" x14ac:dyDescent="0.25">
      <c r="A594" s="341"/>
      <c r="B594" s="340"/>
      <c r="C594" s="524" t="s">
        <v>148</v>
      </c>
      <c r="D594" s="524"/>
      <c r="E594" s="524"/>
      <c r="F594" s="524"/>
      <c r="G594" s="524"/>
      <c r="H594" s="524"/>
      <c r="I594" s="524"/>
      <c r="J594" s="524"/>
      <c r="K594" s="524"/>
      <c r="L594" s="524"/>
      <c r="M594" s="524"/>
      <c r="N594" s="524"/>
      <c r="O594" s="524"/>
      <c r="P594" s="334">
        <v>216356.91</v>
      </c>
      <c r="Q594" s="347"/>
      <c r="R594" s="346"/>
      <c r="HY594" s="353"/>
      <c r="HZ594" s="322"/>
      <c r="IA594" s="322"/>
      <c r="IB594" s="322"/>
      <c r="IC594" s="322"/>
      <c r="ID594" s="322"/>
      <c r="IF594" s="220"/>
      <c r="IG594" s="220"/>
      <c r="IH594" s="322"/>
      <c r="II594" s="220"/>
      <c r="IJ594" s="220"/>
      <c r="IK594" s="322"/>
      <c r="IM594" s="415"/>
      <c r="IN594" s="331"/>
      <c r="IO594" s="226" t="s">
        <v>148</v>
      </c>
      <c r="IP594" s="331"/>
      <c r="IR594" s="353"/>
    </row>
    <row r="595" spans="1:252" s="222" customFormat="1" ht="15" x14ac:dyDescent="0.25">
      <c r="A595" s="341"/>
      <c r="B595" s="340"/>
      <c r="C595" s="524" t="s">
        <v>147</v>
      </c>
      <c r="D595" s="524"/>
      <c r="E595" s="524"/>
      <c r="F595" s="524"/>
      <c r="G595" s="524"/>
      <c r="H595" s="524"/>
      <c r="I595" s="524"/>
      <c r="J595" s="524"/>
      <c r="K595" s="524"/>
      <c r="L595" s="524"/>
      <c r="M595" s="524"/>
      <c r="N595" s="524"/>
      <c r="O595" s="524"/>
      <c r="P595" s="334">
        <v>61769.63</v>
      </c>
      <c r="Q595" s="347"/>
      <c r="R595" s="346"/>
      <c r="HY595" s="353"/>
      <c r="HZ595" s="322"/>
      <c r="IA595" s="322"/>
      <c r="IB595" s="322"/>
      <c r="IC595" s="322"/>
      <c r="ID595" s="322"/>
      <c r="IF595" s="220"/>
      <c r="IG595" s="220"/>
      <c r="IH595" s="322"/>
      <c r="II595" s="220"/>
      <c r="IJ595" s="220"/>
      <c r="IK595" s="322"/>
      <c r="IM595" s="415"/>
      <c r="IN595" s="331"/>
      <c r="IO595" s="226" t="s">
        <v>147</v>
      </c>
      <c r="IP595" s="331"/>
      <c r="IR595" s="353"/>
    </row>
    <row r="596" spans="1:252" s="222" customFormat="1" ht="15" x14ac:dyDescent="0.25">
      <c r="A596" s="341"/>
      <c r="B596" s="340"/>
      <c r="C596" s="524" t="s">
        <v>146</v>
      </c>
      <c r="D596" s="524"/>
      <c r="E596" s="524"/>
      <c r="F596" s="524"/>
      <c r="G596" s="524"/>
      <c r="H596" s="524"/>
      <c r="I596" s="524"/>
      <c r="J596" s="524"/>
      <c r="K596" s="524"/>
      <c r="L596" s="524"/>
      <c r="M596" s="524"/>
      <c r="N596" s="524"/>
      <c r="O596" s="524"/>
      <c r="P596" s="334">
        <v>31022.95</v>
      </c>
      <c r="Q596" s="347"/>
      <c r="R596" s="346"/>
      <c r="HY596" s="353"/>
      <c r="HZ596" s="322"/>
      <c r="IA596" s="322"/>
      <c r="IB596" s="322"/>
      <c r="IC596" s="322"/>
      <c r="ID596" s="322"/>
      <c r="IF596" s="220"/>
      <c r="IG596" s="220"/>
      <c r="IH596" s="322"/>
      <c r="II596" s="220"/>
      <c r="IJ596" s="220"/>
      <c r="IK596" s="322"/>
      <c r="IM596" s="415"/>
      <c r="IN596" s="331"/>
      <c r="IO596" s="226" t="s">
        <v>146</v>
      </c>
      <c r="IP596" s="331"/>
      <c r="IR596" s="353"/>
    </row>
    <row r="597" spans="1:252" s="222" customFormat="1" ht="15" x14ac:dyDescent="0.25">
      <c r="A597" s="341"/>
      <c r="B597" s="340"/>
      <c r="C597" s="524" t="s">
        <v>145</v>
      </c>
      <c r="D597" s="524"/>
      <c r="E597" s="524"/>
      <c r="F597" s="524"/>
      <c r="G597" s="524"/>
      <c r="H597" s="524"/>
      <c r="I597" s="524"/>
      <c r="J597" s="524"/>
      <c r="K597" s="524"/>
      <c r="L597" s="524"/>
      <c r="M597" s="524"/>
      <c r="N597" s="524"/>
      <c r="O597" s="524"/>
      <c r="P597" s="334">
        <v>22135.78</v>
      </c>
      <c r="Q597" s="347"/>
      <c r="R597" s="346"/>
      <c r="HY597" s="353"/>
      <c r="HZ597" s="322"/>
      <c r="IA597" s="322"/>
      <c r="IB597" s="322"/>
      <c r="IC597" s="322"/>
      <c r="ID597" s="322"/>
      <c r="IF597" s="220"/>
      <c r="IG597" s="220"/>
      <c r="IH597" s="322"/>
      <c r="II597" s="220"/>
      <c r="IJ597" s="220"/>
      <c r="IK597" s="322"/>
      <c r="IM597" s="415"/>
      <c r="IN597" s="331"/>
      <c r="IO597" s="226" t="s">
        <v>145</v>
      </c>
      <c r="IP597" s="331"/>
      <c r="IR597" s="353"/>
    </row>
    <row r="598" spans="1:252" s="222" customFormat="1" ht="15" x14ac:dyDescent="0.25">
      <c r="A598" s="341"/>
      <c r="B598" s="340"/>
      <c r="C598" s="524" t="s">
        <v>652</v>
      </c>
      <c r="D598" s="524"/>
      <c r="E598" s="524"/>
      <c r="F598" s="524"/>
      <c r="G598" s="524"/>
      <c r="H598" s="524"/>
      <c r="I598" s="524"/>
      <c r="J598" s="524"/>
      <c r="K598" s="524"/>
      <c r="L598" s="524"/>
      <c r="M598" s="524"/>
      <c r="N598" s="524"/>
      <c r="O598" s="524"/>
      <c r="P598" s="334">
        <v>687100.15</v>
      </c>
      <c r="Q598" s="347"/>
      <c r="R598" s="346"/>
      <c r="HY598" s="353"/>
      <c r="HZ598" s="322"/>
      <c r="IA598" s="322"/>
      <c r="IB598" s="322"/>
      <c r="IC598" s="322"/>
      <c r="ID598" s="322"/>
      <c r="IF598" s="220"/>
      <c r="IG598" s="220"/>
      <c r="IH598" s="322"/>
      <c r="II598" s="220"/>
      <c r="IJ598" s="220"/>
      <c r="IK598" s="322"/>
      <c r="IM598" s="415"/>
      <c r="IN598" s="331"/>
      <c r="IO598" s="226" t="s">
        <v>652</v>
      </c>
      <c r="IP598" s="331"/>
      <c r="IR598" s="353"/>
    </row>
    <row r="599" spans="1:252" s="222" customFormat="1" ht="15" x14ac:dyDescent="0.25">
      <c r="A599" s="341"/>
      <c r="B599" s="340"/>
      <c r="C599" s="524" t="s">
        <v>143</v>
      </c>
      <c r="D599" s="524"/>
      <c r="E599" s="524"/>
      <c r="F599" s="524"/>
      <c r="G599" s="524"/>
      <c r="H599" s="524"/>
      <c r="I599" s="524"/>
      <c r="J599" s="524"/>
      <c r="K599" s="524"/>
      <c r="L599" s="524"/>
      <c r="M599" s="524"/>
      <c r="N599" s="524"/>
      <c r="O599" s="524"/>
      <c r="P599" s="342"/>
      <c r="Q599" s="347"/>
      <c r="R599" s="346"/>
      <c r="HY599" s="353"/>
      <c r="HZ599" s="322"/>
      <c r="IA599" s="322"/>
      <c r="IB599" s="322"/>
      <c r="IC599" s="322"/>
      <c r="ID599" s="322"/>
      <c r="IF599" s="220"/>
      <c r="IG599" s="220"/>
      <c r="IH599" s="322"/>
      <c r="II599" s="220"/>
      <c r="IJ599" s="220"/>
      <c r="IK599" s="322"/>
      <c r="IM599" s="415"/>
      <c r="IN599" s="331"/>
      <c r="IO599" s="226" t="s">
        <v>143</v>
      </c>
      <c r="IP599" s="331"/>
      <c r="IR599" s="353"/>
    </row>
    <row r="600" spans="1:252" s="222" customFormat="1" ht="15" x14ac:dyDescent="0.25">
      <c r="A600" s="341"/>
      <c r="B600" s="340"/>
      <c r="C600" s="524" t="s">
        <v>142</v>
      </c>
      <c r="D600" s="524"/>
      <c r="E600" s="524"/>
      <c r="F600" s="524"/>
      <c r="G600" s="524"/>
      <c r="H600" s="524"/>
      <c r="I600" s="524"/>
      <c r="J600" s="524"/>
      <c r="K600" s="524"/>
      <c r="L600" s="524"/>
      <c r="M600" s="524"/>
      <c r="N600" s="524"/>
      <c r="O600" s="524"/>
      <c r="P600" s="334">
        <v>216356.91</v>
      </c>
      <c r="Q600" s="347"/>
      <c r="R600" s="346"/>
      <c r="HY600" s="353"/>
      <c r="HZ600" s="322"/>
      <c r="IA600" s="322"/>
      <c r="IB600" s="322"/>
      <c r="IC600" s="322"/>
      <c r="ID600" s="322"/>
      <c r="IF600" s="220"/>
      <c r="IG600" s="220"/>
      <c r="IH600" s="322"/>
      <c r="II600" s="220"/>
      <c r="IJ600" s="220"/>
      <c r="IK600" s="322"/>
      <c r="IM600" s="415"/>
      <c r="IN600" s="331"/>
      <c r="IO600" s="226" t="s">
        <v>142</v>
      </c>
      <c r="IP600" s="331"/>
      <c r="IR600" s="353"/>
    </row>
    <row r="601" spans="1:252" s="222" customFormat="1" ht="15" x14ac:dyDescent="0.25">
      <c r="A601" s="341"/>
      <c r="B601" s="340"/>
      <c r="C601" s="524" t="s">
        <v>141</v>
      </c>
      <c r="D601" s="524"/>
      <c r="E601" s="524"/>
      <c r="F601" s="524"/>
      <c r="G601" s="524"/>
      <c r="H601" s="524"/>
      <c r="I601" s="524"/>
      <c r="J601" s="524"/>
      <c r="K601" s="524"/>
      <c r="L601" s="524"/>
      <c r="M601" s="524"/>
      <c r="N601" s="524"/>
      <c r="O601" s="524"/>
      <c r="P601" s="334">
        <v>61769.63</v>
      </c>
      <c r="Q601" s="347"/>
      <c r="R601" s="346"/>
      <c r="HY601" s="353"/>
      <c r="HZ601" s="322"/>
      <c r="IA601" s="322"/>
      <c r="IB601" s="322"/>
      <c r="IC601" s="322"/>
      <c r="ID601" s="322"/>
      <c r="IF601" s="220"/>
      <c r="IG601" s="220"/>
      <c r="IH601" s="322"/>
      <c r="II601" s="220"/>
      <c r="IJ601" s="220"/>
      <c r="IK601" s="322"/>
      <c r="IM601" s="415"/>
      <c r="IN601" s="331"/>
      <c r="IO601" s="226" t="s">
        <v>141</v>
      </c>
      <c r="IP601" s="331"/>
      <c r="IR601" s="353"/>
    </row>
    <row r="602" spans="1:252" s="222" customFormat="1" ht="15" x14ac:dyDescent="0.25">
      <c r="A602" s="341"/>
      <c r="B602" s="340"/>
      <c r="C602" s="524" t="s">
        <v>140</v>
      </c>
      <c r="D602" s="524"/>
      <c r="E602" s="524"/>
      <c r="F602" s="524"/>
      <c r="G602" s="524"/>
      <c r="H602" s="524"/>
      <c r="I602" s="524"/>
      <c r="J602" s="524"/>
      <c r="K602" s="524"/>
      <c r="L602" s="524"/>
      <c r="M602" s="524"/>
      <c r="N602" s="524"/>
      <c r="O602" s="524"/>
      <c r="P602" s="334">
        <v>31022.95</v>
      </c>
      <c r="Q602" s="347"/>
      <c r="R602" s="346"/>
      <c r="HY602" s="353"/>
      <c r="HZ602" s="322"/>
      <c r="IA602" s="322"/>
      <c r="IB602" s="322"/>
      <c r="IC602" s="322"/>
      <c r="ID602" s="322"/>
      <c r="IF602" s="220"/>
      <c r="IG602" s="220"/>
      <c r="IH602" s="322"/>
      <c r="II602" s="220"/>
      <c r="IJ602" s="220"/>
      <c r="IK602" s="322"/>
      <c r="IM602" s="415"/>
      <c r="IN602" s="331"/>
      <c r="IO602" s="226" t="s">
        <v>140</v>
      </c>
      <c r="IP602" s="331"/>
      <c r="IR602" s="353"/>
    </row>
    <row r="603" spans="1:252" s="222" customFormat="1" ht="15" x14ac:dyDescent="0.25">
      <c r="A603" s="341"/>
      <c r="B603" s="340"/>
      <c r="C603" s="524" t="s">
        <v>139</v>
      </c>
      <c r="D603" s="524"/>
      <c r="E603" s="524"/>
      <c r="F603" s="524"/>
      <c r="G603" s="524"/>
      <c r="H603" s="524"/>
      <c r="I603" s="524"/>
      <c r="J603" s="524"/>
      <c r="K603" s="524"/>
      <c r="L603" s="524"/>
      <c r="M603" s="524"/>
      <c r="N603" s="524"/>
      <c r="O603" s="524"/>
      <c r="P603" s="334">
        <v>22135.78</v>
      </c>
      <c r="Q603" s="347"/>
      <c r="R603" s="346"/>
      <c r="HY603" s="353"/>
      <c r="HZ603" s="322"/>
      <c r="IA603" s="322"/>
      <c r="IB603" s="322"/>
      <c r="IC603" s="322"/>
      <c r="ID603" s="322"/>
      <c r="IF603" s="220"/>
      <c r="IG603" s="220"/>
      <c r="IH603" s="322"/>
      <c r="II603" s="220"/>
      <c r="IJ603" s="220"/>
      <c r="IK603" s="322"/>
      <c r="IM603" s="415"/>
      <c r="IN603" s="331"/>
      <c r="IO603" s="226" t="s">
        <v>139</v>
      </c>
      <c r="IP603" s="331"/>
      <c r="IR603" s="353"/>
    </row>
    <row r="604" spans="1:252" s="222" customFormat="1" ht="15" x14ac:dyDescent="0.25">
      <c r="A604" s="341"/>
      <c r="B604" s="340"/>
      <c r="C604" s="524" t="s">
        <v>138</v>
      </c>
      <c r="D604" s="524"/>
      <c r="E604" s="524"/>
      <c r="F604" s="524"/>
      <c r="G604" s="524"/>
      <c r="H604" s="524"/>
      <c r="I604" s="524"/>
      <c r="J604" s="524"/>
      <c r="K604" s="524"/>
      <c r="L604" s="524"/>
      <c r="M604" s="524"/>
      <c r="N604" s="524"/>
      <c r="O604" s="524"/>
      <c r="P604" s="334">
        <v>232596.1</v>
      </c>
      <c r="Q604" s="347"/>
      <c r="R604" s="346"/>
      <c r="HY604" s="353"/>
      <c r="HZ604" s="322"/>
      <c r="IA604" s="322"/>
      <c r="IB604" s="322"/>
      <c r="IC604" s="322"/>
      <c r="ID604" s="322"/>
      <c r="IF604" s="220"/>
      <c r="IG604" s="220"/>
      <c r="IH604" s="322"/>
      <c r="II604" s="220"/>
      <c r="IJ604" s="220"/>
      <c r="IK604" s="322"/>
      <c r="IM604" s="415"/>
      <c r="IN604" s="331"/>
      <c r="IO604" s="226" t="s">
        <v>138</v>
      </c>
      <c r="IP604" s="331"/>
      <c r="IR604" s="353"/>
    </row>
    <row r="605" spans="1:252" s="222" customFormat="1" ht="15" x14ac:dyDescent="0.25">
      <c r="A605" s="341"/>
      <c r="B605" s="340"/>
      <c r="C605" s="524" t="s">
        <v>137</v>
      </c>
      <c r="D605" s="524"/>
      <c r="E605" s="524"/>
      <c r="F605" s="524"/>
      <c r="G605" s="524"/>
      <c r="H605" s="524"/>
      <c r="I605" s="524"/>
      <c r="J605" s="524"/>
      <c r="K605" s="524"/>
      <c r="L605" s="524"/>
      <c r="M605" s="524"/>
      <c r="N605" s="524"/>
      <c r="O605" s="524"/>
      <c r="P605" s="334">
        <v>123218.78</v>
      </c>
      <c r="Q605" s="347"/>
      <c r="R605" s="346"/>
      <c r="HY605" s="353"/>
      <c r="HZ605" s="322"/>
      <c r="IA605" s="322"/>
      <c r="IB605" s="322"/>
      <c r="IC605" s="322"/>
      <c r="ID605" s="322"/>
      <c r="IF605" s="220"/>
      <c r="IG605" s="220"/>
      <c r="IH605" s="322"/>
      <c r="II605" s="220"/>
      <c r="IJ605" s="220"/>
      <c r="IK605" s="322"/>
      <c r="IM605" s="415"/>
      <c r="IN605" s="331"/>
      <c r="IO605" s="226" t="s">
        <v>137</v>
      </c>
      <c r="IP605" s="331"/>
      <c r="IR605" s="353"/>
    </row>
    <row r="606" spans="1:252" s="222" customFormat="1" ht="15" x14ac:dyDescent="0.25">
      <c r="A606" s="341"/>
      <c r="B606" s="340"/>
      <c r="C606" s="524" t="s">
        <v>136</v>
      </c>
      <c r="D606" s="524"/>
      <c r="E606" s="524"/>
      <c r="F606" s="524"/>
      <c r="G606" s="524"/>
      <c r="H606" s="524"/>
      <c r="I606" s="524"/>
      <c r="J606" s="524"/>
      <c r="K606" s="524"/>
      <c r="L606" s="524"/>
      <c r="M606" s="524"/>
      <c r="N606" s="524"/>
      <c r="O606" s="524"/>
      <c r="P606" s="334">
        <v>20433000</v>
      </c>
      <c r="Q606" s="347"/>
      <c r="R606" s="346"/>
      <c r="HY606" s="353"/>
      <c r="HZ606" s="322"/>
      <c r="IA606" s="322"/>
      <c r="IB606" s="322"/>
      <c r="IC606" s="322"/>
      <c r="ID606" s="322"/>
      <c r="IF606" s="220"/>
      <c r="IG606" s="220"/>
      <c r="IH606" s="322"/>
      <c r="II606" s="220"/>
      <c r="IJ606" s="220"/>
      <c r="IK606" s="322"/>
      <c r="IM606" s="415"/>
      <c r="IN606" s="331"/>
      <c r="IO606" s="226" t="s">
        <v>136</v>
      </c>
      <c r="IP606" s="331"/>
      <c r="IR606" s="353"/>
    </row>
    <row r="607" spans="1:252" s="222" customFormat="1" ht="15" x14ac:dyDescent="0.25">
      <c r="A607" s="341"/>
      <c r="B607" s="340"/>
      <c r="C607" s="524" t="s">
        <v>134</v>
      </c>
      <c r="D607" s="524"/>
      <c r="E607" s="524"/>
      <c r="F607" s="524"/>
      <c r="G607" s="524"/>
      <c r="H607" s="524"/>
      <c r="I607" s="524"/>
      <c r="J607" s="524"/>
      <c r="K607" s="524"/>
      <c r="L607" s="524"/>
      <c r="M607" s="524"/>
      <c r="N607" s="524"/>
      <c r="O607" s="524"/>
      <c r="P607" s="334">
        <v>247379.86</v>
      </c>
      <c r="Q607" s="347"/>
      <c r="R607" s="346"/>
      <c r="HY607" s="353"/>
      <c r="HZ607" s="322"/>
      <c r="IA607" s="322"/>
      <c r="IB607" s="322"/>
      <c r="IC607" s="322"/>
      <c r="ID607" s="322"/>
      <c r="IF607" s="220"/>
      <c r="IG607" s="220"/>
      <c r="IH607" s="322"/>
      <c r="II607" s="220"/>
      <c r="IJ607" s="220"/>
      <c r="IK607" s="322"/>
      <c r="IM607" s="415"/>
      <c r="IN607" s="331"/>
      <c r="IO607" s="226" t="s">
        <v>134</v>
      </c>
      <c r="IP607" s="331"/>
      <c r="IR607" s="353"/>
    </row>
    <row r="608" spans="1:252" s="222" customFormat="1" ht="15" x14ac:dyDescent="0.25">
      <c r="A608" s="341"/>
      <c r="B608" s="340"/>
      <c r="C608" s="524" t="s">
        <v>133</v>
      </c>
      <c r="D608" s="524"/>
      <c r="E608" s="524"/>
      <c r="F608" s="524"/>
      <c r="G608" s="524"/>
      <c r="H608" s="524"/>
      <c r="I608" s="524"/>
      <c r="J608" s="524"/>
      <c r="K608" s="524"/>
      <c r="L608" s="524"/>
      <c r="M608" s="524"/>
      <c r="N608" s="524"/>
      <c r="O608" s="524"/>
      <c r="P608" s="334">
        <v>232596.1</v>
      </c>
      <c r="Q608" s="347"/>
      <c r="R608" s="346"/>
      <c r="HY608" s="353"/>
      <c r="HZ608" s="322"/>
      <c r="IA608" s="322"/>
      <c r="IB608" s="322"/>
      <c r="IC608" s="322"/>
      <c r="ID608" s="322"/>
      <c r="IF608" s="220"/>
      <c r="IG608" s="220"/>
      <c r="IH608" s="322"/>
      <c r="II608" s="220"/>
      <c r="IJ608" s="220"/>
      <c r="IK608" s="322"/>
      <c r="IM608" s="415"/>
      <c r="IN608" s="331"/>
      <c r="IO608" s="226" t="s">
        <v>133</v>
      </c>
      <c r="IP608" s="331"/>
      <c r="IR608" s="353"/>
    </row>
    <row r="609" spans="1:252" s="222" customFormat="1" ht="15" x14ac:dyDescent="0.25">
      <c r="A609" s="341"/>
      <c r="B609" s="340"/>
      <c r="C609" s="524" t="s">
        <v>132</v>
      </c>
      <c r="D609" s="524"/>
      <c r="E609" s="524"/>
      <c r="F609" s="524"/>
      <c r="G609" s="524"/>
      <c r="H609" s="524"/>
      <c r="I609" s="524"/>
      <c r="J609" s="524"/>
      <c r="K609" s="524"/>
      <c r="L609" s="524"/>
      <c r="M609" s="524"/>
      <c r="N609" s="524"/>
      <c r="O609" s="524"/>
      <c r="P609" s="334">
        <v>123218.78</v>
      </c>
      <c r="Q609" s="347"/>
      <c r="R609" s="346"/>
      <c r="HY609" s="353"/>
      <c r="HZ609" s="322"/>
      <c r="IA609" s="322"/>
      <c r="IB609" s="322"/>
      <c r="IC609" s="322"/>
      <c r="ID609" s="322"/>
      <c r="IF609" s="220"/>
      <c r="IG609" s="220"/>
      <c r="IH609" s="322"/>
      <c r="II609" s="220"/>
      <c r="IJ609" s="220"/>
      <c r="IK609" s="322"/>
      <c r="IM609" s="415"/>
      <c r="IN609" s="331"/>
      <c r="IO609" s="226" t="s">
        <v>132</v>
      </c>
      <c r="IP609" s="331"/>
      <c r="IR609" s="353"/>
    </row>
    <row r="610" spans="1:252" s="222" customFormat="1" ht="15" x14ac:dyDescent="0.25">
      <c r="A610" s="341"/>
      <c r="B610" s="345"/>
      <c r="C610" s="559" t="s">
        <v>1166</v>
      </c>
      <c r="D610" s="559"/>
      <c r="E610" s="559"/>
      <c r="F610" s="559"/>
      <c r="G610" s="559"/>
      <c r="H610" s="559"/>
      <c r="I610" s="559"/>
      <c r="J610" s="559"/>
      <c r="K610" s="559"/>
      <c r="L610" s="559"/>
      <c r="M610" s="559"/>
      <c r="N610" s="559"/>
      <c r="O610" s="559"/>
      <c r="P610" s="344">
        <v>21120100.149999999</v>
      </c>
      <c r="Q610" s="347"/>
      <c r="R610" s="346"/>
      <c r="HY610" s="353"/>
      <c r="HZ610" s="322"/>
      <c r="IA610" s="322"/>
      <c r="IB610" s="322"/>
      <c r="IC610" s="322"/>
      <c r="ID610" s="322"/>
      <c r="IF610" s="220"/>
      <c r="IG610" s="220"/>
      <c r="IH610" s="322"/>
      <c r="II610" s="220"/>
      <c r="IJ610" s="220"/>
      <c r="IK610" s="322"/>
      <c r="IM610" s="415"/>
      <c r="IN610" s="331"/>
      <c r="IP610" s="331" t="s">
        <v>1166</v>
      </c>
      <c r="IR610" s="353"/>
    </row>
    <row r="611" spans="1:252" s="222" customFormat="1" ht="15" x14ac:dyDescent="0.25">
      <c r="A611" s="341"/>
      <c r="B611" s="340"/>
      <c r="C611" s="524" t="s">
        <v>130</v>
      </c>
      <c r="D611" s="524"/>
      <c r="E611" s="524"/>
      <c r="F611" s="524"/>
      <c r="G611" s="524"/>
      <c r="H611" s="524"/>
      <c r="I611" s="524"/>
      <c r="J611" s="524"/>
      <c r="K611" s="524"/>
      <c r="L611" s="524"/>
      <c r="M611" s="524"/>
      <c r="N611" s="524"/>
      <c r="O611" s="524"/>
      <c r="P611" s="342"/>
      <c r="Q611" s="347"/>
      <c r="R611" s="346"/>
      <c r="HY611" s="353"/>
      <c r="HZ611" s="322"/>
      <c r="IA611" s="322"/>
      <c r="IB611" s="322"/>
      <c r="IC611" s="322"/>
      <c r="ID611" s="322"/>
      <c r="IF611" s="220"/>
      <c r="IG611" s="220"/>
      <c r="IH611" s="322"/>
      <c r="II611" s="220"/>
      <c r="IJ611" s="220"/>
      <c r="IK611" s="322"/>
      <c r="IM611" s="415"/>
      <c r="IN611" s="331"/>
      <c r="IO611" s="226" t="s">
        <v>130</v>
      </c>
      <c r="IP611" s="331"/>
      <c r="IR611" s="353"/>
    </row>
    <row r="612" spans="1:252" s="222" customFormat="1" ht="15" x14ac:dyDescent="0.25">
      <c r="A612" s="341"/>
      <c r="B612" s="340"/>
      <c r="C612" s="524" t="s">
        <v>649</v>
      </c>
      <c r="D612" s="524"/>
      <c r="E612" s="524"/>
      <c r="F612" s="524"/>
      <c r="G612" s="524"/>
      <c r="H612" s="524"/>
      <c r="I612" s="524"/>
      <c r="J612" s="524"/>
      <c r="K612" s="524"/>
      <c r="L612" s="524"/>
      <c r="M612" s="524"/>
      <c r="N612" s="524"/>
      <c r="O612" s="524"/>
      <c r="P612" s="334">
        <v>20433000</v>
      </c>
      <c r="Q612" s="347"/>
      <c r="R612" s="346"/>
      <c r="HY612" s="353"/>
      <c r="HZ612" s="322"/>
      <c r="IA612" s="322"/>
      <c r="IB612" s="322"/>
      <c r="IC612" s="322"/>
      <c r="ID612" s="322"/>
      <c r="IF612" s="220"/>
      <c r="IG612" s="220"/>
      <c r="IH612" s="322"/>
      <c r="II612" s="220"/>
      <c r="IJ612" s="220"/>
      <c r="IK612" s="322"/>
      <c r="IM612" s="415"/>
      <c r="IN612" s="331"/>
      <c r="IO612" s="226" t="s">
        <v>649</v>
      </c>
      <c r="IP612" s="331"/>
      <c r="IR612" s="353"/>
    </row>
    <row r="613" spans="1:252" s="222" customFormat="1" ht="15" x14ac:dyDescent="0.25">
      <c r="A613" s="341"/>
      <c r="B613" s="340"/>
      <c r="C613" s="524" t="s">
        <v>127</v>
      </c>
      <c r="D613" s="524"/>
      <c r="E613" s="524"/>
      <c r="F613" s="524"/>
      <c r="G613" s="524"/>
      <c r="H613" s="524"/>
      <c r="I613" s="524"/>
      <c r="J613" s="524"/>
      <c r="K613" s="337" t="s">
        <v>1165</v>
      </c>
      <c r="L613" s="336"/>
      <c r="M613" s="336"/>
      <c r="O613" s="335"/>
      <c r="P613" s="342"/>
      <c r="Q613" s="347"/>
      <c r="R613" s="346"/>
      <c r="HY613" s="353"/>
      <c r="HZ613" s="322"/>
      <c r="IA613" s="322"/>
      <c r="IB613" s="322"/>
      <c r="IC613" s="322"/>
      <c r="ID613" s="322"/>
      <c r="IF613" s="220"/>
      <c r="IG613" s="220"/>
      <c r="IH613" s="322"/>
      <c r="II613" s="220"/>
      <c r="IJ613" s="220"/>
      <c r="IK613" s="322"/>
      <c r="IM613" s="415"/>
      <c r="IN613" s="331"/>
      <c r="IP613" s="331"/>
      <c r="IQ613" s="226" t="s">
        <v>127</v>
      </c>
      <c r="IR613" s="353"/>
    </row>
    <row r="614" spans="1:252" s="222" customFormat="1" ht="15" x14ac:dyDescent="0.25">
      <c r="A614" s="341"/>
      <c r="B614" s="340"/>
      <c r="C614" s="524" t="s">
        <v>125</v>
      </c>
      <c r="D614" s="524"/>
      <c r="E614" s="524"/>
      <c r="F614" s="524"/>
      <c r="G614" s="524"/>
      <c r="H614" s="524"/>
      <c r="I614" s="524"/>
      <c r="J614" s="524"/>
      <c r="K614" s="337" t="s">
        <v>1164</v>
      </c>
      <c r="L614" s="336"/>
      <c r="M614" s="336"/>
      <c r="O614" s="335"/>
      <c r="P614" s="342"/>
      <c r="Q614" s="347"/>
      <c r="R614" s="346"/>
      <c r="HY614" s="353"/>
      <c r="HZ614" s="322"/>
      <c r="IA614" s="322"/>
      <c r="IB614" s="322"/>
      <c r="IC614" s="322"/>
      <c r="ID614" s="322"/>
      <c r="IF614" s="220"/>
      <c r="IG614" s="220"/>
      <c r="IH614" s="322"/>
      <c r="II614" s="220"/>
      <c r="IJ614" s="220"/>
      <c r="IK614" s="322"/>
      <c r="IM614" s="415"/>
      <c r="IN614" s="331"/>
      <c r="IP614" s="331"/>
      <c r="IQ614" s="226" t="s">
        <v>125</v>
      </c>
      <c r="IR614" s="353"/>
    </row>
    <row r="615" spans="1:252" s="222" customFormat="1" ht="15" x14ac:dyDescent="0.25">
      <c r="A615" s="544" t="s">
        <v>1163</v>
      </c>
      <c r="B615" s="545"/>
      <c r="C615" s="545"/>
      <c r="D615" s="545"/>
      <c r="E615" s="545"/>
      <c r="F615" s="545"/>
      <c r="G615" s="545"/>
      <c r="H615" s="545"/>
      <c r="I615" s="545"/>
      <c r="J615" s="545"/>
      <c r="K615" s="545"/>
      <c r="L615" s="545"/>
      <c r="M615" s="545"/>
      <c r="N615" s="545"/>
      <c r="O615" s="545"/>
      <c r="P615" s="546"/>
      <c r="HY615" s="353" t="s">
        <v>1163</v>
      </c>
      <c r="HZ615" s="322"/>
      <c r="IA615" s="322"/>
      <c r="IB615" s="322"/>
      <c r="IC615" s="322"/>
      <c r="ID615" s="322"/>
      <c r="IF615" s="220"/>
      <c r="IG615" s="220"/>
      <c r="IH615" s="322"/>
      <c r="II615" s="220"/>
      <c r="IJ615" s="220"/>
      <c r="IK615" s="322"/>
      <c r="IM615" s="415"/>
      <c r="IN615" s="331"/>
      <c r="IP615" s="331"/>
      <c r="IR615" s="353"/>
    </row>
    <row r="616" spans="1:252" s="222" customFormat="1" ht="15" x14ac:dyDescent="0.25">
      <c r="A616" s="379" t="s">
        <v>480</v>
      </c>
      <c r="B616" s="378" t="s">
        <v>186</v>
      </c>
      <c r="C616" s="554" t="s">
        <v>184</v>
      </c>
      <c r="D616" s="554"/>
      <c r="E616" s="554"/>
      <c r="F616" s="554"/>
      <c r="G616" s="554"/>
      <c r="H616" s="363" t="s">
        <v>185</v>
      </c>
      <c r="I616" s="360">
        <v>1</v>
      </c>
      <c r="J616" s="377">
        <v>1</v>
      </c>
      <c r="K616" s="377">
        <v>1</v>
      </c>
      <c r="L616" s="362"/>
      <c r="M616" s="360"/>
      <c r="N616" s="376"/>
      <c r="O616" s="360"/>
      <c r="P616" s="375"/>
      <c r="HY616" s="353"/>
      <c r="HZ616" s="322" t="s">
        <v>184</v>
      </c>
      <c r="IA616" s="322" t="s">
        <v>78</v>
      </c>
      <c r="IB616" s="322" t="s">
        <v>78</v>
      </c>
      <c r="IC616" s="322" t="s">
        <v>78</v>
      </c>
      <c r="ID616" s="322" t="s">
        <v>78</v>
      </c>
      <c r="IF616" s="220"/>
      <c r="IG616" s="220"/>
      <c r="IH616" s="322"/>
      <c r="II616" s="220"/>
      <c r="IJ616" s="220"/>
      <c r="IK616" s="322"/>
      <c r="IM616" s="415"/>
      <c r="IN616" s="331"/>
      <c r="IP616" s="331"/>
      <c r="IR616" s="353"/>
    </row>
    <row r="617" spans="1:252" s="222" customFormat="1" ht="15" x14ac:dyDescent="0.25">
      <c r="A617" s="384"/>
      <c r="B617" s="383"/>
      <c r="C617" s="523" t="s">
        <v>1162</v>
      </c>
      <c r="D617" s="523"/>
      <c r="E617" s="523"/>
      <c r="F617" s="523"/>
      <c r="G617" s="523"/>
      <c r="H617" s="523"/>
      <c r="I617" s="523"/>
      <c r="J617" s="523"/>
      <c r="K617" s="523"/>
      <c r="L617" s="523"/>
      <c r="M617" s="523"/>
      <c r="N617" s="523"/>
      <c r="O617" s="523"/>
      <c r="P617" s="557"/>
      <c r="HY617" s="353"/>
      <c r="HZ617" s="322"/>
      <c r="IA617" s="322"/>
      <c r="IB617" s="322"/>
      <c r="IC617" s="322"/>
      <c r="ID617" s="322"/>
      <c r="IF617" s="220"/>
      <c r="IG617" s="220"/>
      <c r="IH617" s="322"/>
      <c r="II617" s="220"/>
      <c r="IJ617" s="220"/>
      <c r="IK617" s="322"/>
      <c r="IL617" s="213" t="s">
        <v>1162</v>
      </c>
      <c r="IM617" s="415"/>
      <c r="IN617" s="331"/>
      <c r="IP617" s="331"/>
      <c r="IR617" s="353"/>
    </row>
    <row r="618" spans="1:252" s="222" customFormat="1" ht="22.5" x14ac:dyDescent="0.25">
      <c r="A618" s="423"/>
      <c r="B618" s="340" t="s">
        <v>1129</v>
      </c>
      <c r="C618" s="555" t="s">
        <v>1127</v>
      </c>
      <c r="D618" s="555"/>
      <c r="E618" s="555"/>
      <c r="F618" s="555"/>
      <c r="G618" s="555"/>
      <c r="H618" s="555"/>
      <c r="I618" s="555"/>
      <c r="J618" s="555"/>
      <c r="K618" s="555"/>
      <c r="L618" s="555"/>
      <c r="M618" s="555"/>
      <c r="N618" s="555"/>
      <c r="O618" s="555"/>
      <c r="P618" s="556"/>
      <c r="HY618" s="353"/>
      <c r="HZ618" s="322"/>
      <c r="IA618" s="322"/>
      <c r="IB618" s="322"/>
      <c r="IC618" s="322"/>
      <c r="ID618" s="322"/>
      <c r="IE618" s="213" t="s">
        <v>1127</v>
      </c>
      <c r="IF618" s="220"/>
      <c r="IG618" s="220"/>
      <c r="IH618" s="322"/>
      <c r="II618" s="220"/>
      <c r="IJ618" s="220"/>
      <c r="IK618" s="322"/>
      <c r="IM618" s="415"/>
      <c r="IN618" s="331"/>
      <c r="IP618" s="331"/>
      <c r="IR618" s="353"/>
    </row>
    <row r="619" spans="1:252" s="222" customFormat="1" ht="15" x14ac:dyDescent="0.25">
      <c r="A619" s="374"/>
      <c r="B619" s="369" t="s">
        <v>182</v>
      </c>
      <c r="C619" s="473" t="s">
        <v>181</v>
      </c>
      <c r="D619" s="473"/>
      <c r="E619" s="473"/>
      <c r="F619" s="473"/>
      <c r="G619" s="473"/>
      <c r="H619" s="368" t="s">
        <v>177</v>
      </c>
      <c r="I619" s="380">
        <v>1.8</v>
      </c>
      <c r="J619" s="373">
        <v>1.35</v>
      </c>
      <c r="K619" s="373">
        <v>2.4300000000000002</v>
      </c>
      <c r="L619" s="212"/>
      <c r="M619" s="221"/>
      <c r="N619" s="372">
        <v>502.17</v>
      </c>
      <c r="O619" s="307"/>
      <c r="P619" s="366">
        <v>1220.27</v>
      </c>
      <c r="Q619" s="371"/>
      <c r="R619" s="371"/>
      <c r="HY619" s="353"/>
      <c r="HZ619" s="322"/>
      <c r="IA619" s="322"/>
      <c r="IB619" s="322"/>
      <c r="IC619" s="322"/>
      <c r="ID619" s="322"/>
      <c r="IF619" s="220" t="s">
        <v>181</v>
      </c>
      <c r="IG619" s="220"/>
      <c r="IH619" s="322"/>
      <c r="II619" s="220"/>
      <c r="IJ619" s="220"/>
      <c r="IK619" s="322"/>
      <c r="IM619" s="415"/>
      <c r="IN619" s="331"/>
      <c r="IP619" s="331"/>
      <c r="IR619" s="353"/>
    </row>
    <row r="620" spans="1:252" s="222" customFormat="1" ht="15" x14ac:dyDescent="0.25">
      <c r="A620" s="374"/>
      <c r="B620" s="369" t="s">
        <v>180</v>
      </c>
      <c r="C620" s="473" t="s">
        <v>179</v>
      </c>
      <c r="D620" s="473"/>
      <c r="E620" s="473"/>
      <c r="F620" s="473"/>
      <c r="G620" s="473"/>
      <c r="H620" s="368" t="s">
        <v>174</v>
      </c>
      <c r="I620" s="373">
        <v>0.01</v>
      </c>
      <c r="J620" s="373">
        <v>1.35</v>
      </c>
      <c r="K620" s="421">
        <v>1.35E-2</v>
      </c>
      <c r="L620" s="212"/>
      <c r="M620" s="221"/>
      <c r="N620" s="372">
        <v>657.75</v>
      </c>
      <c r="O620" s="307"/>
      <c r="P620" s="366">
        <v>8.8800000000000008</v>
      </c>
      <c r="Q620" s="371"/>
      <c r="R620" s="371"/>
      <c r="HY620" s="353"/>
      <c r="HZ620" s="322"/>
      <c r="IA620" s="322"/>
      <c r="IB620" s="322"/>
      <c r="IC620" s="322"/>
      <c r="ID620" s="322"/>
      <c r="IF620" s="220" t="s">
        <v>179</v>
      </c>
      <c r="IG620" s="220"/>
      <c r="IH620" s="322"/>
      <c r="II620" s="220"/>
      <c r="IJ620" s="220"/>
      <c r="IK620" s="322"/>
      <c r="IM620" s="415"/>
      <c r="IN620" s="331"/>
      <c r="IP620" s="331"/>
      <c r="IR620" s="353"/>
    </row>
    <row r="621" spans="1:252" s="222" customFormat="1" ht="15" x14ac:dyDescent="0.25">
      <c r="A621" s="370"/>
      <c r="B621" s="369" t="s">
        <v>178</v>
      </c>
      <c r="C621" s="473" t="s">
        <v>176</v>
      </c>
      <c r="D621" s="473"/>
      <c r="E621" s="473"/>
      <c r="F621" s="473"/>
      <c r="G621" s="473"/>
      <c r="H621" s="368" t="s">
        <v>177</v>
      </c>
      <c r="I621" s="373">
        <v>0.01</v>
      </c>
      <c r="J621" s="373">
        <v>1.35</v>
      </c>
      <c r="K621" s="421">
        <v>1.35E-2</v>
      </c>
      <c r="L621" s="219"/>
      <c r="M621" s="307"/>
      <c r="N621" s="425">
        <v>570.26</v>
      </c>
      <c r="O621" s="307"/>
      <c r="P621" s="381">
        <v>7.7</v>
      </c>
      <c r="HY621" s="353"/>
      <c r="HZ621" s="322"/>
      <c r="IA621" s="322"/>
      <c r="IB621" s="322"/>
      <c r="IC621" s="322"/>
      <c r="ID621" s="322"/>
      <c r="IF621" s="220"/>
      <c r="IG621" s="220" t="s">
        <v>176</v>
      </c>
      <c r="IH621" s="322"/>
      <c r="II621" s="220"/>
      <c r="IJ621" s="220"/>
      <c r="IK621" s="322"/>
      <c r="IM621" s="415"/>
      <c r="IN621" s="331"/>
      <c r="IP621" s="331"/>
      <c r="IR621" s="353"/>
    </row>
    <row r="622" spans="1:252" s="222" customFormat="1" ht="33.75" x14ac:dyDescent="0.25">
      <c r="A622" s="374"/>
      <c r="B622" s="369" t="s">
        <v>175</v>
      </c>
      <c r="C622" s="473" t="s">
        <v>173</v>
      </c>
      <c r="D622" s="473"/>
      <c r="E622" s="473"/>
      <c r="F622" s="473"/>
      <c r="G622" s="473"/>
      <c r="H622" s="368" t="s">
        <v>174</v>
      </c>
      <c r="I622" s="373">
        <v>0.05</v>
      </c>
      <c r="J622" s="373">
        <v>1.35</v>
      </c>
      <c r="K622" s="421">
        <v>6.7500000000000004E-2</v>
      </c>
      <c r="L622" s="212"/>
      <c r="M622" s="221"/>
      <c r="N622" s="372">
        <v>114.27</v>
      </c>
      <c r="O622" s="307"/>
      <c r="P622" s="366">
        <v>7.71</v>
      </c>
      <c r="Q622" s="371"/>
      <c r="R622" s="371"/>
      <c r="HY622" s="353"/>
      <c r="HZ622" s="322"/>
      <c r="IA622" s="322"/>
      <c r="IB622" s="322"/>
      <c r="IC622" s="322"/>
      <c r="ID622" s="322"/>
      <c r="IF622" s="220" t="s">
        <v>173</v>
      </c>
      <c r="IG622" s="220"/>
      <c r="IH622" s="322"/>
      <c r="II622" s="220"/>
      <c r="IJ622" s="220"/>
      <c r="IK622" s="322"/>
      <c r="IM622" s="415"/>
      <c r="IN622" s="331"/>
      <c r="IP622" s="331"/>
      <c r="IR622" s="353"/>
    </row>
    <row r="623" spans="1:252" s="222" customFormat="1" ht="22.5" x14ac:dyDescent="0.25">
      <c r="A623" s="374"/>
      <c r="B623" s="369" t="s">
        <v>172</v>
      </c>
      <c r="C623" s="473" t="s">
        <v>170</v>
      </c>
      <c r="D623" s="473"/>
      <c r="E623" s="473"/>
      <c r="F623" s="473"/>
      <c r="G623" s="473"/>
      <c r="H623" s="368" t="s">
        <v>171</v>
      </c>
      <c r="I623" s="373">
        <v>0.12</v>
      </c>
      <c r="J623" s="307"/>
      <c r="K623" s="373">
        <v>0.12</v>
      </c>
      <c r="L623" s="419">
        <v>155.63</v>
      </c>
      <c r="M623" s="418">
        <v>0.81</v>
      </c>
      <c r="N623" s="372">
        <v>126.06</v>
      </c>
      <c r="O623" s="307"/>
      <c r="P623" s="366">
        <v>15.13</v>
      </c>
      <c r="Q623" s="371"/>
      <c r="R623" s="371"/>
      <c r="HY623" s="353"/>
      <c r="HZ623" s="322"/>
      <c r="IA623" s="322"/>
      <c r="IB623" s="322"/>
      <c r="IC623" s="322"/>
      <c r="ID623" s="322"/>
      <c r="IF623" s="220" t="s">
        <v>170</v>
      </c>
      <c r="IG623" s="220"/>
      <c r="IH623" s="322"/>
      <c r="II623" s="220"/>
      <c r="IJ623" s="220"/>
      <c r="IK623" s="322"/>
      <c r="IM623" s="415"/>
      <c r="IN623" s="331"/>
      <c r="IP623" s="331"/>
      <c r="IR623" s="353"/>
    </row>
    <row r="624" spans="1:252" s="222" customFormat="1" ht="15" x14ac:dyDescent="0.25">
      <c r="A624" s="432" t="s">
        <v>169</v>
      </c>
      <c r="B624" s="431" t="s">
        <v>168</v>
      </c>
      <c r="C624" s="558" t="s">
        <v>167</v>
      </c>
      <c r="D624" s="558"/>
      <c r="E624" s="558"/>
      <c r="F624" s="558"/>
      <c r="G624" s="558"/>
      <c r="H624" s="339" t="s">
        <v>157</v>
      </c>
      <c r="I624" s="430">
        <v>0</v>
      </c>
      <c r="J624" s="428"/>
      <c r="K624" s="430">
        <v>0</v>
      </c>
      <c r="L624" s="429"/>
      <c r="M624" s="428"/>
      <c r="N624" s="429"/>
      <c r="O624" s="428"/>
      <c r="P624" s="427"/>
      <c r="HY624" s="353"/>
      <c r="HZ624" s="322"/>
      <c r="IA624" s="322"/>
      <c r="IB624" s="322"/>
      <c r="IC624" s="322"/>
      <c r="ID624" s="322"/>
      <c r="IF624" s="220"/>
      <c r="IG624" s="220"/>
      <c r="IH624" s="322"/>
      <c r="II624" s="220"/>
      <c r="IJ624" s="220"/>
      <c r="IK624" s="322"/>
      <c r="IM624" s="415" t="s">
        <v>167</v>
      </c>
      <c r="IN624" s="331"/>
      <c r="IP624" s="331"/>
      <c r="IR624" s="353"/>
    </row>
    <row r="625" spans="1:252" s="222" customFormat="1" ht="15" x14ac:dyDescent="0.25">
      <c r="A625" s="341"/>
      <c r="B625" s="340"/>
      <c r="C625" s="553" t="s">
        <v>166</v>
      </c>
      <c r="D625" s="553"/>
      <c r="E625" s="553"/>
      <c r="F625" s="553"/>
      <c r="G625" s="553"/>
      <c r="H625" s="363"/>
      <c r="I625" s="360"/>
      <c r="J625" s="360"/>
      <c r="K625" s="360"/>
      <c r="L625" s="362"/>
      <c r="M625" s="360"/>
      <c r="N625" s="361"/>
      <c r="O625" s="360"/>
      <c r="P625" s="359">
        <v>1259.69</v>
      </c>
      <c r="Q625" s="371"/>
      <c r="R625" s="371"/>
      <c r="HY625" s="353"/>
      <c r="HZ625" s="322"/>
      <c r="IA625" s="322"/>
      <c r="IB625" s="322"/>
      <c r="IC625" s="322"/>
      <c r="ID625" s="322"/>
      <c r="IF625" s="220"/>
      <c r="IG625" s="220"/>
      <c r="IH625" s="322" t="s">
        <v>166</v>
      </c>
      <c r="II625" s="220"/>
      <c r="IJ625" s="220"/>
      <c r="IK625" s="322"/>
      <c r="IM625" s="415"/>
      <c r="IN625" s="331"/>
      <c r="IP625" s="331"/>
      <c r="IR625" s="353"/>
    </row>
    <row r="626" spans="1:252" s="222" customFormat="1" ht="15" x14ac:dyDescent="0.25">
      <c r="A626" s="370"/>
      <c r="B626" s="369"/>
      <c r="C626" s="473" t="s">
        <v>165</v>
      </c>
      <c r="D626" s="473"/>
      <c r="E626" s="473"/>
      <c r="F626" s="473"/>
      <c r="G626" s="473"/>
      <c r="H626" s="368"/>
      <c r="I626" s="307"/>
      <c r="J626" s="307"/>
      <c r="K626" s="307"/>
      <c r="L626" s="219"/>
      <c r="M626" s="307"/>
      <c r="N626" s="219"/>
      <c r="O626" s="307"/>
      <c r="P626" s="366">
        <v>1227.97</v>
      </c>
      <c r="HY626" s="353"/>
      <c r="HZ626" s="322"/>
      <c r="IA626" s="322"/>
      <c r="IB626" s="322"/>
      <c r="IC626" s="322"/>
      <c r="ID626" s="322"/>
      <c r="IF626" s="220"/>
      <c r="IG626" s="220"/>
      <c r="IH626" s="322"/>
      <c r="II626" s="220"/>
      <c r="IJ626" s="220" t="s">
        <v>165</v>
      </c>
      <c r="IK626" s="322"/>
      <c r="IM626" s="415"/>
      <c r="IN626" s="331"/>
      <c r="IP626" s="331"/>
      <c r="IR626" s="353"/>
    </row>
    <row r="627" spans="1:252" s="222" customFormat="1" ht="15" x14ac:dyDescent="0.25">
      <c r="A627" s="370"/>
      <c r="B627" s="369" t="s">
        <v>164</v>
      </c>
      <c r="C627" s="473" t="s">
        <v>163</v>
      </c>
      <c r="D627" s="473"/>
      <c r="E627" s="473"/>
      <c r="F627" s="473"/>
      <c r="G627" s="473"/>
      <c r="H627" s="368" t="s">
        <v>161</v>
      </c>
      <c r="I627" s="367">
        <v>103</v>
      </c>
      <c r="J627" s="307"/>
      <c r="K627" s="367">
        <v>103</v>
      </c>
      <c r="L627" s="219"/>
      <c r="M627" s="307"/>
      <c r="N627" s="219"/>
      <c r="O627" s="307"/>
      <c r="P627" s="366">
        <v>1264.81</v>
      </c>
      <c r="HY627" s="353"/>
      <c r="HZ627" s="322"/>
      <c r="IA627" s="322"/>
      <c r="IB627" s="322"/>
      <c r="IC627" s="322"/>
      <c r="ID627" s="322"/>
      <c r="IF627" s="220"/>
      <c r="IG627" s="220"/>
      <c r="IH627" s="322"/>
      <c r="II627" s="220"/>
      <c r="IJ627" s="220" t="s">
        <v>163</v>
      </c>
      <c r="IK627" s="322"/>
      <c r="IM627" s="415"/>
      <c r="IN627" s="331"/>
      <c r="IP627" s="331"/>
      <c r="IR627" s="353"/>
    </row>
    <row r="628" spans="1:252" s="222" customFormat="1" ht="15" x14ac:dyDescent="0.25">
      <c r="A628" s="370"/>
      <c r="B628" s="369" t="s">
        <v>162</v>
      </c>
      <c r="C628" s="473" t="s">
        <v>160</v>
      </c>
      <c r="D628" s="473"/>
      <c r="E628" s="473"/>
      <c r="F628" s="473"/>
      <c r="G628" s="473"/>
      <c r="H628" s="368" t="s">
        <v>161</v>
      </c>
      <c r="I628" s="367">
        <v>60</v>
      </c>
      <c r="J628" s="307"/>
      <c r="K628" s="367">
        <v>60</v>
      </c>
      <c r="L628" s="219"/>
      <c r="M628" s="307"/>
      <c r="N628" s="219"/>
      <c r="O628" s="307"/>
      <c r="P628" s="381">
        <v>736.78</v>
      </c>
      <c r="HY628" s="353"/>
      <c r="HZ628" s="322"/>
      <c r="IA628" s="322"/>
      <c r="IB628" s="322"/>
      <c r="IC628" s="322"/>
      <c r="ID628" s="322"/>
      <c r="IF628" s="220"/>
      <c r="IG628" s="220"/>
      <c r="IH628" s="322"/>
      <c r="II628" s="220"/>
      <c r="IJ628" s="220" t="s">
        <v>160</v>
      </c>
      <c r="IK628" s="322"/>
      <c r="IM628" s="415"/>
      <c r="IN628" s="331"/>
      <c r="IP628" s="331"/>
      <c r="IR628" s="353"/>
    </row>
    <row r="629" spans="1:252" s="222" customFormat="1" ht="15" x14ac:dyDescent="0.25">
      <c r="A629" s="365"/>
      <c r="B629" s="364"/>
      <c r="C629" s="553" t="s">
        <v>154</v>
      </c>
      <c r="D629" s="553"/>
      <c r="E629" s="553"/>
      <c r="F629" s="553"/>
      <c r="G629" s="553"/>
      <c r="H629" s="363"/>
      <c r="I629" s="360"/>
      <c r="J629" s="360"/>
      <c r="K629" s="360"/>
      <c r="L629" s="362"/>
      <c r="M629" s="360"/>
      <c r="N629" s="361">
        <v>3261.28</v>
      </c>
      <c r="O629" s="360"/>
      <c r="P629" s="359">
        <v>3261.28</v>
      </c>
      <c r="HY629" s="353"/>
      <c r="HZ629" s="322"/>
      <c r="IA629" s="322"/>
      <c r="IB629" s="322"/>
      <c r="IC629" s="322"/>
      <c r="ID629" s="322"/>
      <c r="IF629" s="220"/>
      <c r="IG629" s="220"/>
      <c r="IH629" s="322"/>
      <c r="II629" s="220"/>
      <c r="IJ629" s="220"/>
      <c r="IK629" s="322" t="s">
        <v>154</v>
      </c>
      <c r="IM629" s="415"/>
      <c r="IN629" s="331"/>
      <c r="IP629" s="331"/>
      <c r="IR629" s="353"/>
    </row>
    <row r="630" spans="1:252" s="222" customFormat="1" ht="56.25" x14ac:dyDescent="0.25">
      <c r="A630" s="379" t="s">
        <v>479</v>
      </c>
      <c r="B630" s="378" t="s">
        <v>158</v>
      </c>
      <c r="C630" s="554" t="s">
        <v>156</v>
      </c>
      <c r="D630" s="554"/>
      <c r="E630" s="554"/>
      <c r="F630" s="554"/>
      <c r="G630" s="554"/>
      <c r="H630" s="363" t="s">
        <v>157</v>
      </c>
      <c r="I630" s="360">
        <v>3.7699999999999997E-2</v>
      </c>
      <c r="J630" s="377">
        <v>1</v>
      </c>
      <c r="K630" s="426">
        <v>3.7699999999999997E-2</v>
      </c>
      <c r="L630" s="361">
        <v>70842.5</v>
      </c>
      <c r="M630" s="417">
        <v>0.62</v>
      </c>
      <c r="N630" s="416">
        <v>43922.35</v>
      </c>
      <c r="O630" s="360"/>
      <c r="P630" s="359">
        <v>1655.87</v>
      </c>
      <c r="HY630" s="353"/>
      <c r="HZ630" s="322" t="s">
        <v>156</v>
      </c>
      <c r="IA630" s="322" t="s">
        <v>78</v>
      </c>
      <c r="IB630" s="322" t="s">
        <v>78</v>
      </c>
      <c r="IC630" s="322" t="s">
        <v>78</v>
      </c>
      <c r="ID630" s="322" t="s">
        <v>78</v>
      </c>
      <c r="IF630" s="220"/>
      <c r="IG630" s="220"/>
      <c r="IH630" s="322"/>
      <c r="II630" s="220"/>
      <c r="IJ630" s="220"/>
      <c r="IK630" s="322"/>
      <c r="IM630" s="415"/>
      <c r="IN630" s="331"/>
      <c r="IP630" s="331"/>
      <c r="IR630" s="353"/>
    </row>
    <row r="631" spans="1:252" s="222" customFormat="1" ht="15" x14ac:dyDescent="0.25">
      <c r="A631" s="384"/>
      <c r="B631" s="383"/>
      <c r="C631" s="523" t="s">
        <v>1161</v>
      </c>
      <c r="D631" s="523"/>
      <c r="E631" s="523"/>
      <c r="F631" s="523"/>
      <c r="G631" s="523"/>
      <c r="H631" s="523"/>
      <c r="I631" s="523"/>
      <c r="J631" s="523"/>
      <c r="K631" s="523"/>
      <c r="L631" s="523"/>
      <c r="M631" s="523"/>
      <c r="N631" s="523"/>
      <c r="O631" s="523"/>
      <c r="P631" s="557"/>
      <c r="HY631" s="353"/>
      <c r="HZ631" s="322"/>
      <c r="IA631" s="322"/>
      <c r="IB631" s="322"/>
      <c r="IC631" s="322"/>
      <c r="ID631" s="322"/>
      <c r="IF631" s="220"/>
      <c r="IG631" s="220"/>
      <c r="IH631" s="322"/>
      <c r="II631" s="220"/>
      <c r="IJ631" s="220"/>
      <c r="IK631" s="322"/>
      <c r="IL631" s="213" t="s">
        <v>1161</v>
      </c>
      <c r="IM631" s="415"/>
      <c r="IN631" s="331"/>
      <c r="IP631" s="331"/>
      <c r="IR631" s="353"/>
    </row>
    <row r="632" spans="1:252" s="222" customFormat="1" ht="15" x14ac:dyDescent="0.25">
      <c r="A632" s="365"/>
      <c r="B632" s="364"/>
      <c r="C632" s="553" t="s">
        <v>154</v>
      </c>
      <c r="D632" s="553"/>
      <c r="E632" s="553"/>
      <c r="F632" s="553"/>
      <c r="G632" s="553"/>
      <c r="H632" s="363"/>
      <c r="I632" s="360"/>
      <c r="J632" s="360"/>
      <c r="K632" s="360"/>
      <c r="L632" s="362"/>
      <c r="M632" s="360"/>
      <c r="N632" s="362"/>
      <c r="O632" s="360"/>
      <c r="P632" s="359">
        <v>1655.87</v>
      </c>
      <c r="HY632" s="353"/>
      <c r="HZ632" s="322"/>
      <c r="IA632" s="322"/>
      <c r="IB632" s="322"/>
      <c r="IC632" s="322"/>
      <c r="ID632" s="322"/>
      <c r="IF632" s="220"/>
      <c r="IG632" s="220"/>
      <c r="IH632" s="322"/>
      <c r="II632" s="220"/>
      <c r="IJ632" s="220"/>
      <c r="IK632" s="322" t="s">
        <v>154</v>
      </c>
      <c r="IM632" s="415"/>
      <c r="IN632" s="331"/>
      <c r="IP632" s="331"/>
      <c r="IR632" s="353"/>
    </row>
    <row r="633" spans="1:252" s="222" customFormat="1" ht="22.5" x14ac:dyDescent="0.25">
      <c r="A633" s="379" t="s">
        <v>477</v>
      </c>
      <c r="B633" s="378" t="s">
        <v>1032</v>
      </c>
      <c r="C633" s="554" t="s">
        <v>1031</v>
      </c>
      <c r="D633" s="554"/>
      <c r="E633" s="554"/>
      <c r="F633" s="554"/>
      <c r="G633" s="554"/>
      <c r="H633" s="363" t="s">
        <v>774</v>
      </c>
      <c r="I633" s="360">
        <v>2</v>
      </c>
      <c r="J633" s="377">
        <v>1</v>
      </c>
      <c r="K633" s="377">
        <v>2</v>
      </c>
      <c r="L633" s="362"/>
      <c r="M633" s="360"/>
      <c r="N633" s="376"/>
      <c r="O633" s="360"/>
      <c r="P633" s="375"/>
      <c r="HY633" s="353"/>
      <c r="HZ633" s="322" t="s">
        <v>1031</v>
      </c>
      <c r="IA633" s="322" t="s">
        <v>78</v>
      </c>
      <c r="IB633" s="322" t="s">
        <v>78</v>
      </c>
      <c r="IC633" s="322" t="s">
        <v>78</v>
      </c>
      <c r="ID633" s="322" t="s">
        <v>78</v>
      </c>
      <c r="IF633" s="220"/>
      <c r="IG633" s="220"/>
      <c r="IH633" s="322"/>
      <c r="II633" s="220"/>
      <c r="IJ633" s="220"/>
      <c r="IK633" s="322"/>
      <c r="IM633" s="415"/>
      <c r="IN633" s="331"/>
      <c r="IP633" s="331"/>
      <c r="IR633" s="353"/>
    </row>
    <row r="634" spans="1:252" s="222" customFormat="1" ht="15" x14ac:dyDescent="0.25">
      <c r="A634" s="384"/>
      <c r="B634" s="383"/>
      <c r="C634" s="523" t="s">
        <v>1160</v>
      </c>
      <c r="D634" s="523"/>
      <c r="E634" s="523"/>
      <c r="F634" s="523"/>
      <c r="G634" s="523"/>
      <c r="H634" s="523"/>
      <c r="I634" s="523"/>
      <c r="J634" s="523"/>
      <c r="K634" s="523"/>
      <c r="L634" s="523"/>
      <c r="M634" s="523"/>
      <c r="N634" s="523"/>
      <c r="O634" s="523"/>
      <c r="P634" s="557"/>
      <c r="HY634" s="353"/>
      <c r="HZ634" s="322"/>
      <c r="IA634" s="322"/>
      <c r="IB634" s="322"/>
      <c r="IC634" s="322"/>
      <c r="ID634" s="322"/>
      <c r="IF634" s="220"/>
      <c r="IG634" s="220"/>
      <c r="IH634" s="322"/>
      <c r="II634" s="220"/>
      <c r="IJ634" s="220"/>
      <c r="IK634" s="322"/>
      <c r="IL634" s="213" t="s">
        <v>1160</v>
      </c>
      <c r="IM634" s="415"/>
      <c r="IN634" s="331"/>
      <c r="IP634" s="331"/>
      <c r="IR634" s="353"/>
    </row>
    <row r="635" spans="1:252" s="222" customFormat="1" ht="22.5" x14ac:dyDescent="0.25">
      <c r="A635" s="423"/>
      <c r="B635" s="340" t="s">
        <v>1128</v>
      </c>
      <c r="C635" s="555" t="s">
        <v>1127</v>
      </c>
      <c r="D635" s="555"/>
      <c r="E635" s="555"/>
      <c r="F635" s="555"/>
      <c r="G635" s="555"/>
      <c r="H635" s="555"/>
      <c r="I635" s="555"/>
      <c r="J635" s="555"/>
      <c r="K635" s="555"/>
      <c r="L635" s="555"/>
      <c r="M635" s="555"/>
      <c r="N635" s="555"/>
      <c r="O635" s="555"/>
      <c r="P635" s="556"/>
      <c r="HY635" s="353"/>
      <c r="HZ635" s="322"/>
      <c r="IA635" s="322"/>
      <c r="IB635" s="322"/>
      <c r="IC635" s="322"/>
      <c r="ID635" s="322"/>
      <c r="IE635" s="213" t="s">
        <v>1127</v>
      </c>
      <c r="IF635" s="220"/>
      <c r="IG635" s="220"/>
      <c r="IH635" s="322"/>
      <c r="II635" s="220"/>
      <c r="IJ635" s="220"/>
      <c r="IK635" s="322"/>
      <c r="IM635" s="415"/>
      <c r="IN635" s="331"/>
      <c r="IP635" s="331"/>
      <c r="IR635" s="353"/>
    </row>
    <row r="636" spans="1:252" s="222" customFormat="1" ht="15" x14ac:dyDescent="0.25">
      <c r="A636" s="374"/>
      <c r="B636" s="369" t="s">
        <v>771</v>
      </c>
      <c r="C636" s="473" t="s">
        <v>770</v>
      </c>
      <c r="D636" s="473"/>
      <c r="E636" s="473"/>
      <c r="F636" s="473"/>
      <c r="G636" s="473"/>
      <c r="H636" s="368" t="s">
        <v>177</v>
      </c>
      <c r="I636" s="373">
        <v>18.559999999999999</v>
      </c>
      <c r="J636" s="373">
        <v>1.35</v>
      </c>
      <c r="K636" s="382">
        <v>50.112000000000002</v>
      </c>
      <c r="L636" s="212"/>
      <c r="M636" s="221"/>
      <c r="N636" s="372">
        <v>557.5</v>
      </c>
      <c r="O636" s="307"/>
      <c r="P636" s="366">
        <v>27937.439999999999</v>
      </c>
      <c r="Q636" s="371"/>
      <c r="R636" s="371"/>
      <c r="HY636" s="353"/>
      <c r="HZ636" s="322"/>
      <c r="IA636" s="322"/>
      <c r="IB636" s="322"/>
      <c r="IC636" s="322"/>
      <c r="ID636" s="322"/>
      <c r="IF636" s="220" t="s">
        <v>770</v>
      </c>
      <c r="IG636" s="220"/>
      <c r="IH636" s="322"/>
      <c r="II636" s="220"/>
      <c r="IJ636" s="220"/>
      <c r="IK636" s="322"/>
      <c r="IM636" s="415"/>
      <c r="IN636" s="331"/>
      <c r="IP636" s="331"/>
      <c r="IR636" s="353"/>
    </row>
    <row r="637" spans="1:252" s="222" customFormat="1" ht="15" x14ac:dyDescent="0.25">
      <c r="A637" s="374"/>
      <c r="B637" s="369" t="s">
        <v>207</v>
      </c>
      <c r="C637" s="473" t="s">
        <v>206</v>
      </c>
      <c r="D637" s="473"/>
      <c r="E637" s="473"/>
      <c r="F637" s="473"/>
      <c r="G637" s="473"/>
      <c r="H637" s="368" t="s">
        <v>174</v>
      </c>
      <c r="I637" s="380">
        <v>0.2</v>
      </c>
      <c r="J637" s="373">
        <v>1.35</v>
      </c>
      <c r="K637" s="373">
        <v>0.54</v>
      </c>
      <c r="L637" s="212"/>
      <c r="M637" s="221"/>
      <c r="N637" s="372">
        <v>1664.09</v>
      </c>
      <c r="O637" s="307"/>
      <c r="P637" s="366">
        <v>898.61</v>
      </c>
      <c r="Q637" s="371"/>
      <c r="R637" s="371"/>
      <c r="HY637" s="353"/>
      <c r="HZ637" s="322"/>
      <c r="IA637" s="322"/>
      <c r="IB637" s="322"/>
      <c r="IC637" s="322"/>
      <c r="ID637" s="322"/>
      <c r="IF637" s="220" t="s">
        <v>206</v>
      </c>
      <c r="IG637" s="220"/>
      <c r="IH637" s="322"/>
      <c r="II637" s="220"/>
      <c r="IJ637" s="220"/>
      <c r="IK637" s="322"/>
      <c r="IM637" s="415"/>
      <c r="IN637" s="331"/>
      <c r="IP637" s="331"/>
      <c r="IR637" s="353"/>
    </row>
    <row r="638" spans="1:252" s="222" customFormat="1" ht="15" x14ac:dyDescent="0.25">
      <c r="A638" s="370"/>
      <c r="B638" s="369" t="s">
        <v>205</v>
      </c>
      <c r="C638" s="473" t="s">
        <v>204</v>
      </c>
      <c r="D638" s="473"/>
      <c r="E638" s="473"/>
      <c r="F638" s="473"/>
      <c r="G638" s="473"/>
      <c r="H638" s="368" t="s">
        <v>177</v>
      </c>
      <c r="I638" s="380">
        <v>0.2</v>
      </c>
      <c r="J638" s="373">
        <v>1.35</v>
      </c>
      <c r="K638" s="373">
        <v>0.54</v>
      </c>
      <c r="L638" s="219"/>
      <c r="M638" s="307"/>
      <c r="N638" s="425">
        <v>766.03</v>
      </c>
      <c r="O638" s="307"/>
      <c r="P638" s="381">
        <v>413.66</v>
      </c>
      <c r="HY638" s="353"/>
      <c r="HZ638" s="322"/>
      <c r="IA638" s="322"/>
      <c r="IB638" s="322"/>
      <c r="IC638" s="322"/>
      <c r="ID638" s="322"/>
      <c r="IF638" s="220"/>
      <c r="IG638" s="220" t="s">
        <v>204</v>
      </c>
      <c r="IH638" s="322"/>
      <c r="II638" s="220"/>
      <c r="IJ638" s="220"/>
      <c r="IK638" s="322"/>
      <c r="IM638" s="415"/>
      <c r="IN638" s="331"/>
      <c r="IP638" s="331"/>
      <c r="IR638" s="353"/>
    </row>
    <row r="639" spans="1:252" s="222" customFormat="1" ht="15" x14ac:dyDescent="0.25">
      <c r="A639" s="374"/>
      <c r="B639" s="369" t="s">
        <v>698</v>
      </c>
      <c r="C639" s="473" t="s">
        <v>697</v>
      </c>
      <c r="D639" s="473"/>
      <c r="E639" s="473"/>
      <c r="F639" s="473"/>
      <c r="G639" s="473"/>
      <c r="H639" s="368" t="s">
        <v>174</v>
      </c>
      <c r="I639" s="373">
        <v>4.2699999999999996</v>
      </c>
      <c r="J639" s="373">
        <v>1.35</v>
      </c>
      <c r="K639" s="382">
        <v>11.529</v>
      </c>
      <c r="L639" s="419">
        <v>1.75</v>
      </c>
      <c r="M639" s="418">
        <v>1.59</v>
      </c>
      <c r="N639" s="372">
        <v>2.78</v>
      </c>
      <c r="O639" s="307"/>
      <c r="P639" s="366">
        <v>32.049999999999997</v>
      </c>
      <c r="Q639" s="371"/>
      <c r="R639" s="371"/>
      <c r="HY639" s="353"/>
      <c r="HZ639" s="322"/>
      <c r="IA639" s="322"/>
      <c r="IB639" s="322"/>
      <c r="IC639" s="322"/>
      <c r="ID639" s="322"/>
      <c r="IF639" s="220" t="s">
        <v>697</v>
      </c>
      <c r="IG639" s="220"/>
      <c r="IH639" s="322"/>
      <c r="II639" s="220"/>
      <c r="IJ639" s="220"/>
      <c r="IK639" s="322"/>
      <c r="IM639" s="415"/>
      <c r="IN639" s="331"/>
      <c r="IP639" s="331"/>
      <c r="IR639" s="353"/>
    </row>
    <row r="640" spans="1:252" s="222" customFormat="1" ht="15" x14ac:dyDescent="0.25">
      <c r="A640" s="374"/>
      <c r="B640" s="369" t="s">
        <v>1030</v>
      </c>
      <c r="C640" s="473" t="s">
        <v>1029</v>
      </c>
      <c r="D640" s="473"/>
      <c r="E640" s="473"/>
      <c r="F640" s="473"/>
      <c r="G640" s="473"/>
      <c r="H640" s="368" t="s">
        <v>174</v>
      </c>
      <c r="I640" s="373">
        <v>4.2699999999999996</v>
      </c>
      <c r="J640" s="373">
        <v>1.35</v>
      </c>
      <c r="K640" s="382">
        <v>11.529</v>
      </c>
      <c r="L640" s="419">
        <v>8.84</v>
      </c>
      <c r="M640" s="418">
        <v>1.52</v>
      </c>
      <c r="N640" s="372">
        <v>13.44</v>
      </c>
      <c r="O640" s="307"/>
      <c r="P640" s="366">
        <v>154.94999999999999</v>
      </c>
      <c r="Q640" s="371"/>
      <c r="R640" s="371"/>
      <c r="HY640" s="353"/>
      <c r="HZ640" s="322"/>
      <c r="IA640" s="322"/>
      <c r="IB640" s="322"/>
      <c r="IC640" s="322"/>
      <c r="ID640" s="322"/>
      <c r="IF640" s="220" t="s">
        <v>1029</v>
      </c>
      <c r="IG640" s="220"/>
      <c r="IH640" s="322"/>
      <c r="II640" s="220"/>
      <c r="IJ640" s="220"/>
      <c r="IK640" s="322"/>
      <c r="IM640" s="415"/>
      <c r="IN640" s="331"/>
      <c r="IP640" s="331"/>
      <c r="IR640" s="353"/>
    </row>
    <row r="641" spans="1:252" s="222" customFormat="1" ht="15" x14ac:dyDescent="0.25">
      <c r="A641" s="374"/>
      <c r="B641" s="369" t="s">
        <v>180</v>
      </c>
      <c r="C641" s="473" t="s">
        <v>179</v>
      </c>
      <c r="D641" s="473"/>
      <c r="E641" s="473"/>
      <c r="F641" s="473"/>
      <c r="G641" s="473"/>
      <c r="H641" s="368" t="s">
        <v>174</v>
      </c>
      <c r="I641" s="380">
        <v>0.2</v>
      </c>
      <c r="J641" s="373">
        <v>1.35</v>
      </c>
      <c r="K641" s="373">
        <v>0.54</v>
      </c>
      <c r="L641" s="212"/>
      <c r="M641" s="221"/>
      <c r="N641" s="372">
        <v>657.75</v>
      </c>
      <c r="O641" s="307"/>
      <c r="P641" s="366">
        <v>355.19</v>
      </c>
      <c r="Q641" s="371"/>
      <c r="R641" s="371"/>
      <c r="HY641" s="353"/>
      <c r="HZ641" s="322"/>
      <c r="IA641" s="322"/>
      <c r="IB641" s="322"/>
      <c r="IC641" s="322"/>
      <c r="ID641" s="322"/>
      <c r="IF641" s="220" t="s">
        <v>179</v>
      </c>
      <c r="IG641" s="220"/>
      <c r="IH641" s="322"/>
      <c r="II641" s="220"/>
      <c r="IJ641" s="220"/>
      <c r="IK641" s="322"/>
      <c r="IM641" s="415"/>
      <c r="IN641" s="331"/>
      <c r="IP641" s="331"/>
      <c r="IR641" s="353"/>
    </row>
    <row r="642" spans="1:252" s="222" customFormat="1" ht="15" x14ac:dyDescent="0.25">
      <c r="A642" s="370"/>
      <c r="B642" s="369" t="s">
        <v>178</v>
      </c>
      <c r="C642" s="473" t="s">
        <v>176</v>
      </c>
      <c r="D642" s="473"/>
      <c r="E642" s="473"/>
      <c r="F642" s="473"/>
      <c r="G642" s="473"/>
      <c r="H642" s="368" t="s">
        <v>177</v>
      </c>
      <c r="I642" s="380">
        <v>0.2</v>
      </c>
      <c r="J642" s="373">
        <v>1.35</v>
      </c>
      <c r="K642" s="373">
        <v>0.54</v>
      </c>
      <c r="L642" s="219"/>
      <c r="M642" s="307"/>
      <c r="N642" s="425">
        <v>570.26</v>
      </c>
      <c r="O642" s="307"/>
      <c r="P642" s="381">
        <v>307.94</v>
      </c>
      <c r="HY642" s="353"/>
      <c r="HZ642" s="322"/>
      <c r="IA642" s="322"/>
      <c r="IB642" s="322"/>
      <c r="IC642" s="322"/>
      <c r="ID642" s="322"/>
      <c r="IF642" s="220"/>
      <c r="IG642" s="220" t="s">
        <v>176</v>
      </c>
      <c r="IH642" s="322"/>
      <c r="II642" s="220"/>
      <c r="IJ642" s="220"/>
      <c r="IK642" s="322"/>
      <c r="IM642" s="415"/>
      <c r="IN642" s="331"/>
      <c r="IP642" s="331"/>
      <c r="IR642" s="353"/>
    </row>
    <row r="643" spans="1:252" s="222" customFormat="1" ht="22.5" x14ac:dyDescent="0.25">
      <c r="A643" s="374"/>
      <c r="B643" s="369" t="s">
        <v>1028</v>
      </c>
      <c r="C643" s="473" t="s">
        <v>1027</v>
      </c>
      <c r="D643" s="473"/>
      <c r="E643" s="473"/>
      <c r="F643" s="473"/>
      <c r="G643" s="473"/>
      <c r="H643" s="368" t="s">
        <v>185</v>
      </c>
      <c r="I643" s="382">
        <v>9.6000000000000002E-2</v>
      </c>
      <c r="J643" s="307"/>
      <c r="K643" s="382">
        <v>0.192</v>
      </c>
      <c r="L643" s="419">
        <v>37.71</v>
      </c>
      <c r="M643" s="418">
        <v>1.58</v>
      </c>
      <c r="N643" s="372">
        <v>59.58</v>
      </c>
      <c r="O643" s="307"/>
      <c r="P643" s="366">
        <v>11.44</v>
      </c>
      <c r="Q643" s="371"/>
      <c r="R643" s="371"/>
      <c r="HY643" s="353"/>
      <c r="HZ643" s="322"/>
      <c r="IA643" s="322"/>
      <c r="IB643" s="322"/>
      <c r="IC643" s="322"/>
      <c r="ID643" s="322"/>
      <c r="IF643" s="220" t="s">
        <v>1027</v>
      </c>
      <c r="IG643" s="220"/>
      <c r="IH643" s="322"/>
      <c r="II643" s="220"/>
      <c r="IJ643" s="220"/>
      <c r="IK643" s="322"/>
      <c r="IM643" s="415"/>
      <c r="IN643" s="331"/>
      <c r="IP643" s="331"/>
      <c r="IR643" s="353"/>
    </row>
    <row r="644" spans="1:252" s="222" customFormat="1" ht="15" x14ac:dyDescent="0.25">
      <c r="A644" s="374"/>
      <c r="B644" s="369" t="s">
        <v>1026</v>
      </c>
      <c r="C644" s="473" t="s">
        <v>1025</v>
      </c>
      <c r="D644" s="473"/>
      <c r="E644" s="473"/>
      <c r="F644" s="473"/>
      <c r="G644" s="473"/>
      <c r="H644" s="368" t="s">
        <v>171</v>
      </c>
      <c r="I644" s="380">
        <v>0.5</v>
      </c>
      <c r="J644" s="307"/>
      <c r="K644" s="367">
        <v>1</v>
      </c>
      <c r="L644" s="419">
        <v>931.11</v>
      </c>
      <c r="M644" s="418">
        <v>1.61</v>
      </c>
      <c r="N644" s="372">
        <v>1499.09</v>
      </c>
      <c r="O644" s="307"/>
      <c r="P644" s="366">
        <v>1499.09</v>
      </c>
      <c r="Q644" s="371"/>
      <c r="R644" s="371"/>
      <c r="HY644" s="353"/>
      <c r="HZ644" s="322"/>
      <c r="IA644" s="322"/>
      <c r="IB644" s="322"/>
      <c r="IC644" s="322"/>
      <c r="ID644" s="322"/>
      <c r="IF644" s="220" t="s">
        <v>1025</v>
      </c>
      <c r="IG644" s="220"/>
      <c r="IH644" s="322"/>
      <c r="II644" s="220"/>
      <c r="IJ644" s="220"/>
      <c r="IK644" s="322"/>
      <c r="IM644" s="415"/>
      <c r="IN644" s="331"/>
      <c r="IP644" s="331"/>
      <c r="IR644" s="353"/>
    </row>
    <row r="645" spans="1:252" s="222" customFormat="1" ht="15" x14ac:dyDescent="0.25">
      <c r="A645" s="374"/>
      <c r="B645" s="369" t="s">
        <v>1024</v>
      </c>
      <c r="C645" s="473" t="s">
        <v>1023</v>
      </c>
      <c r="D645" s="473"/>
      <c r="E645" s="473"/>
      <c r="F645" s="473"/>
      <c r="G645" s="473"/>
      <c r="H645" s="368" t="s">
        <v>157</v>
      </c>
      <c r="I645" s="422">
        <v>6.0000000000000002E-5</v>
      </c>
      <c r="J645" s="307"/>
      <c r="K645" s="422">
        <v>1.2E-4</v>
      </c>
      <c r="L645" s="420">
        <v>82698.14</v>
      </c>
      <c r="M645" s="418">
        <v>1.36</v>
      </c>
      <c r="N645" s="372">
        <v>112469.47</v>
      </c>
      <c r="O645" s="307"/>
      <c r="P645" s="366">
        <v>13.5</v>
      </c>
      <c r="Q645" s="371"/>
      <c r="R645" s="371"/>
      <c r="HY645" s="353"/>
      <c r="HZ645" s="322"/>
      <c r="IA645" s="322"/>
      <c r="IB645" s="322"/>
      <c r="IC645" s="322"/>
      <c r="ID645" s="322"/>
      <c r="IF645" s="220" t="s">
        <v>1023</v>
      </c>
      <c r="IG645" s="220"/>
      <c r="IH645" s="322"/>
      <c r="II645" s="220"/>
      <c r="IJ645" s="220"/>
      <c r="IK645" s="322"/>
      <c r="IM645" s="415"/>
      <c r="IN645" s="331"/>
      <c r="IP645" s="331"/>
      <c r="IR645" s="353"/>
    </row>
    <row r="646" spans="1:252" s="222" customFormat="1" ht="15" x14ac:dyDescent="0.25">
      <c r="A646" s="341"/>
      <c r="B646" s="340"/>
      <c r="C646" s="553" t="s">
        <v>166</v>
      </c>
      <c r="D646" s="553"/>
      <c r="E646" s="553"/>
      <c r="F646" s="553"/>
      <c r="G646" s="553"/>
      <c r="H646" s="363"/>
      <c r="I646" s="360"/>
      <c r="J646" s="360"/>
      <c r="K646" s="360"/>
      <c r="L646" s="362"/>
      <c r="M646" s="360"/>
      <c r="N646" s="361"/>
      <c r="O646" s="360"/>
      <c r="P646" s="359">
        <v>31623.87</v>
      </c>
      <c r="Q646" s="371"/>
      <c r="R646" s="371"/>
      <c r="HY646" s="353"/>
      <c r="HZ646" s="322"/>
      <c r="IA646" s="322"/>
      <c r="IB646" s="322"/>
      <c r="IC646" s="322"/>
      <c r="ID646" s="322"/>
      <c r="IF646" s="220"/>
      <c r="IG646" s="220"/>
      <c r="IH646" s="322" t="s">
        <v>166</v>
      </c>
      <c r="II646" s="220"/>
      <c r="IJ646" s="220"/>
      <c r="IK646" s="322"/>
      <c r="IM646" s="415"/>
      <c r="IN646" s="331"/>
      <c r="IP646" s="331"/>
      <c r="IR646" s="353"/>
    </row>
    <row r="647" spans="1:252" s="222" customFormat="1" ht="15" x14ac:dyDescent="0.25">
      <c r="A647" s="370" t="s">
        <v>1159</v>
      </c>
      <c r="B647" s="369" t="s">
        <v>679</v>
      </c>
      <c r="C647" s="473" t="s">
        <v>678</v>
      </c>
      <c r="D647" s="473"/>
      <c r="E647" s="473"/>
      <c r="F647" s="473"/>
      <c r="G647" s="473"/>
      <c r="H647" s="368" t="s">
        <v>161</v>
      </c>
      <c r="I647" s="367">
        <v>2</v>
      </c>
      <c r="J647" s="307"/>
      <c r="K647" s="367">
        <v>2</v>
      </c>
      <c r="L647" s="219"/>
      <c r="M647" s="307"/>
      <c r="N647" s="219"/>
      <c r="O647" s="307"/>
      <c r="P647" s="381">
        <v>413.89</v>
      </c>
      <c r="HY647" s="353"/>
      <c r="HZ647" s="322"/>
      <c r="IA647" s="322"/>
      <c r="IB647" s="322"/>
      <c r="IC647" s="322"/>
      <c r="ID647" s="322"/>
      <c r="IF647" s="220"/>
      <c r="IG647" s="220"/>
      <c r="IH647" s="322"/>
      <c r="II647" s="220" t="s">
        <v>678</v>
      </c>
      <c r="IJ647" s="220"/>
      <c r="IK647" s="322"/>
      <c r="IM647" s="415"/>
      <c r="IN647" s="331"/>
      <c r="IP647" s="331"/>
      <c r="IR647" s="353"/>
    </row>
    <row r="648" spans="1:252" s="222" customFormat="1" ht="15" x14ac:dyDescent="0.25">
      <c r="A648" s="370"/>
      <c r="B648" s="369"/>
      <c r="C648" s="473" t="s">
        <v>165</v>
      </c>
      <c r="D648" s="473"/>
      <c r="E648" s="473"/>
      <c r="F648" s="473"/>
      <c r="G648" s="473"/>
      <c r="H648" s="368"/>
      <c r="I648" s="307"/>
      <c r="J648" s="307"/>
      <c r="K648" s="307"/>
      <c r="L648" s="219"/>
      <c r="M648" s="307"/>
      <c r="N648" s="219"/>
      <c r="O648" s="307"/>
      <c r="P648" s="366">
        <v>28659.040000000001</v>
      </c>
      <c r="HY648" s="353"/>
      <c r="HZ648" s="322"/>
      <c r="IA648" s="322"/>
      <c r="IB648" s="322"/>
      <c r="IC648" s="322"/>
      <c r="ID648" s="322"/>
      <c r="IF648" s="220"/>
      <c r="IG648" s="220"/>
      <c r="IH648" s="322"/>
      <c r="II648" s="220"/>
      <c r="IJ648" s="220" t="s">
        <v>165</v>
      </c>
      <c r="IK648" s="322"/>
      <c r="IM648" s="415"/>
      <c r="IN648" s="331"/>
      <c r="IP648" s="331"/>
      <c r="IR648" s="353"/>
    </row>
    <row r="649" spans="1:252" s="222" customFormat="1" ht="15" x14ac:dyDescent="0.25">
      <c r="A649" s="370"/>
      <c r="B649" s="369" t="s">
        <v>677</v>
      </c>
      <c r="C649" s="473" t="s">
        <v>676</v>
      </c>
      <c r="D649" s="473"/>
      <c r="E649" s="473"/>
      <c r="F649" s="473"/>
      <c r="G649" s="473"/>
      <c r="H649" s="368" t="s">
        <v>161</v>
      </c>
      <c r="I649" s="367">
        <v>97</v>
      </c>
      <c r="J649" s="307"/>
      <c r="K649" s="367">
        <v>97</v>
      </c>
      <c r="L649" s="219"/>
      <c r="M649" s="307"/>
      <c r="N649" s="219"/>
      <c r="O649" s="307"/>
      <c r="P649" s="366">
        <v>27799.27</v>
      </c>
      <c r="HY649" s="353"/>
      <c r="HZ649" s="322"/>
      <c r="IA649" s="322"/>
      <c r="IB649" s="322"/>
      <c r="IC649" s="322"/>
      <c r="ID649" s="322"/>
      <c r="IF649" s="220"/>
      <c r="IG649" s="220"/>
      <c r="IH649" s="322"/>
      <c r="II649" s="220"/>
      <c r="IJ649" s="220" t="s">
        <v>676</v>
      </c>
      <c r="IK649" s="322"/>
      <c r="IM649" s="415"/>
      <c r="IN649" s="331"/>
      <c r="IP649" s="331"/>
      <c r="IR649" s="353"/>
    </row>
    <row r="650" spans="1:252" s="222" customFormat="1" ht="15" x14ac:dyDescent="0.25">
      <c r="A650" s="370"/>
      <c r="B650" s="369" t="s">
        <v>675</v>
      </c>
      <c r="C650" s="473" t="s">
        <v>674</v>
      </c>
      <c r="D650" s="473"/>
      <c r="E650" s="473"/>
      <c r="F650" s="473"/>
      <c r="G650" s="473"/>
      <c r="H650" s="368" t="s">
        <v>161</v>
      </c>
      <c r="I650" s="367">
        <v>51</v>
      </c>
      <c r="J650" s="307"/>
      <c r="K650" s="367">
        <v>51</v>
      </c>
      <c r="L650" s="219"/>
      <c r="M650" s="307"/>
      <c r="N650" s="219"/>
      <c r="O650" s="307"/>
      <c r="P650" s="366">
        <v>14616.11</v>
      </c>
      <c r="HY650" s="353"/>
      <c r="HZ650" s="322"/>
      <c r="IA650" s="322"/>
      <c r="IB650" s="322"/>
      <c r="IC650" s="322"/>
      <c r="ID650" s="322"/>
      <c r="IF650" s="220"/>
      <c r="IG650" s="220"/>
      <c r="IH650" s="322"/>
      <c r="II650" s="220"/>
      <c r="IJ650" s="220" t="s">
        <v>674</v>
      </c>
      <c r="IK650" s="322"/>
      <c r="IM650" s="415"/>
      <c r="IN650" s="331"/>
      <c r="IP650" s="331"/>
      <c r="IR650" s="353"/>
    </row>
    <row r="651" spans="1:252" s="222" customFormat="1" ht="15" x14ac:dyDescent="0.25">
      <c r="A651" s="365"/>
      <c r="B651" s="364"/>
      <c r="C651" s="553" t="s">
        <v>154</v>
      </c>
      <c r="D651" s="553"/>
      <c r="E651" s="553"/>
      <c r="F651" s="553"/>
      <c r="G651" s="553"/>
      <c r="H651" s="363"/>
      <c r="I651" s="360"/>
      <c r="J651" s="360"/>
      <c r="K651" s="360"/>
      <c r="L651" s="362"/>
      <c r="M651" s="360"/>
      <c r="N651" s="361">
        <v>37226.57</v>
      </c>
      <c r="O651" s="360"/>
      <c r="P651" s="359">
        <v>74453.14</v>
      </c>
      <c r="HY651" s="353"/>
      <c r="HZ651" s="322"/>
      <c r="IA651" s="322"/>
      <c r="IB651" s="322"/>
      <c r="IC651" s="322"/>
      <c r="ID651" s="322"/>
      <c r="IF651" s="220"/>
      <c r="IG651" s="220"/>
      <c r="IH651" s="322"/>
      <c r="II651" s="220"/>
      <c r="IJ651" s="220"/>
      <c r="IK651" s="322" t="s">
        <v>154</v>
      </c>
      <c r="IM651" s="415"/>
      <c r="IN651" s="331"/>
      <c r="IP651" s="331"/>
      <c r="IR651" s="353"/>
    </row>
    <row r="652" spans="1:252" s="222" customFormat="1" ht="56.25" x14ac:dyDescent="0.25">
      <c r="A652" s="379" t="s">
        <v>475</v>
      </c>
      <c r="B652" s="378" t="s">
        <v>1158</v>
      </c>
      <c r="C652" s="554" t="s">
        <v>1157</v>
      </c>
      <c r="D652" s="554"/>
      <c r="E652" s="554"/>
      <c r="F652" s="554"/>
      <c r="G652" s="554"/>
      <c r="H652" s="363" t="s">
        <v>199</v>
      </c>
      <c r="I652" s="360">
        <v>0.20399999999999999</v>
      </c>
      <c r="J652" s="377">
        <v>1</v>
      </c>
      <c r="K652" s="424">
        <v>0.20399999999999999</v>
      </c>
      <c r="L652" s="361">
        <v>703431.08</v>
      </c>
      <c r="M652" s="417">
        <v>1.17</v>
      </c>
      <c r="N652" s="416">
        <v>823014.36</v>
      </c>
      <c r="O652" s="360"/>
      <c r="P652" s="359">
        <v>167894.93</v>
      </c>
      <c r="HY652" s="353"/>
      <c r="HZ652" s="322" t="s">
        <v>1157</v>
      </c>
      <c r="IA652" s="322" t="s">
        <v>78</v>
      </c>
      <c r="IB652" s="322" t="s">
        <v>78</v>
      </c>
      <c r="IC652" s="322" t="s">
        <v>78</v>
      </c>
      <c r="ID652" s="322" t="s">
        <v>78</v>
      </c>
      <c r="IF652" s="220"/>
      <c r="IG652" s="220"/>
      <c r="IH652" s="322"/>
      <c r="II652" s="220"/>
      <c r="IJ652" s="220"/>
      <c r="IK652" s="322"/>
      <c r="IM652" s="415"/>
      <c r="IN652" s="331"/>
      <c r="IP652" s="331"/>
      <c r="IR652" s="353"/>
    </row>
    <row r="653" spans="1:252" s="222" customFormat="1" ht="15" x14ac:dyDescent="0.25">
      <c r="A653" s="384"/>
      <c r="B653" s="383"/>
      <c r="C653" s="523" t="s">
        <v>1156</v>
      </c>
      <c r="D653" s="523"/>
      <c r="E653" s="523"/>
      <c r="F653" s="523"/>
      <c r="G653" s="523"/>
      <c r="H653" s="523"/>
      <c r="I653" s="523"/>
      <c r="J653" s="523"/>
      <c r="K653" s="523"/>
      <c r="L653" s="523"/>
      <c r="M653" s="523"/>
      <c r="N653" s="523"/>
      <c r="O653" s="523"/>
      <c r="P653" s="557"/>
      <c r="HY653" s="353"/>
      <c r="HZ653" s="322"/>
      <c r="IA653" s="322"/>
      <c r="IB653" s="322"/>
      <c r="IC653" s="322"/>
      <c r="ID653" s="322"/>
      <c r="IF653" s="220"/>
      <c r="IG653" s="220"/>
      <c r="IH653" s="322"/>
      <c r="II653" s="220"/>
      <c r="IJ653" s="220"/>
      <c r="IK653" s="322"/>
      <c r="IL653" s="213" t="s">
        <v>1156</v>
      </c>
      <c r="IM653" s="415"/>
      <c r="IN653" s="331"/>
      <c r="IP653" s="331"/>
      <c r="IR653" s="353"/>
    </row>
    <row r="654" spans="1:252" s="222" customFormat="1" ht="15" x14ac:dyDescent="0.25">
      <c r="A654" s="365"/>
      <c r="B654" s="364"/>
      <c r="C654" s="553" t="s">
        <v>154</v>
      </c>
      <c r="D654" s="553"/>
      <c r="E654" s="553"/>
      <c r="F654" s="553"/>
      <c r="G654" s="553"/>
      <c r="H654" s="363"/>
      <c r="I654" s="360"/>
      <c r="J654" s="360"/>
      <c r="K654" s="360"/>
      <c r="L654" s="362"/>
      <c r="M654" s="360"/>
      <c r="N654" s="362"/>
      <c r="O654" s="360"/>
      <c r="P654" s="359">
        <v>167894.93</v>
      </c>
      <c r="HY654" s="353"/>
      <c r="HZ654" s="322"/>
      <c r="IA654" s="322"/>
      <c r="IB654" s="322"/>
      <c r="IC654" s="322"/>
      <c r="ID654" s="322"/>
      <c r="IF654" s="220"/>
      <c r="IG654" s="220"/>
      <c r="IH654" s="322"/>
      <c r="II654" s="220"/>
      <c r="IJ654" s="220"/>
      <c r="IK654" s="322" t="s">
        <v>154</v>
      </c>
      <c r="IM654" s="415"/>
      <c r="IN654" s="331"/>
      <c r="IP654" s="331"/>
      <c r="IR654" s="353"/>
    </row>
    <row r="655" spans="1:252" s="222" customFormat="1" ht="22.5" x14ac:dyDescent="0.25">
      <c r="A655" s="379" t="s">
        <v>473</v>
      </c>
      <c r="B655" s="378" t="s">
        <v>1155</v>
      </c>
      <c r="C655" s="554" t="s">
        <v>1154</v>
      </c>
      <c r="D655" s="554"/>
      <c r="E655" s="554"/>
      <c r="F655" s="554"/>
      <c r="G655" s="554"/>
      <c r="H655" s="363" t="s">
        <v>194</v>
      </c>
      <c r="I655" s="360">
        <v>10</v>
      </c>
      <c r="J655" s="377">
        <v>1</v>
      </c>
      <c r="K655" s="377">
        <v>10</v>
      </c>
      <c r="L655" s="362"/>
      <c r="M655" s="360"/>
      <c r="N655" s="376"/>
      <c r="O655" s="360"/>
      <c r="P655" s="375"/>
      <c r="HY655" s="353"/>
      <c r="HZ655" s="322" t="s">
        <v>1154</v>
      </c>
      <c r="IA655" s="322" t="s">
        <v>78</v>
      </c>
      <c r="IB655" s="322" t="s">
        <v>78</v>
      </c>
      <c r="IC655" s="322" t="s">
        <v>78</v>
      </c>
      <c r="ID655" s="322" t="s">
        <v>78</v>
      </c>
      <c r="IF655" s="220"/>
      <c r="IG655" s="220"/>
      <c r="IH655" s="322"/>
      <c r="II655" s="220"/>
      <c r="IJ655" s="220"/>
      <c r="IK655" s="322"/>
      <c r="IM655" s="415"/>
      <c r="IN655" s="331"/>
      <c r="IP655" s="331"/>
      <c r="IR655" s="353"/>
    </row>
    <row r="656" spans="1:252" s="222" customFormat="1" ht="22.5" x14ac:dyDescent="0.25">
      <c r="A656" s="423"/>
      <c r="B656" s="340" t="s">
        <v>1128</v>
      </c>
      <c r="C656" s="555" t="s">
        <v>1127</v>
      </c>
      <c r="D656" s="555"/>
      <c r="E656" s="555"/>
      <c r="F656" s="555"/>
      <c r="G656" s="555"/>
      <c r="H656" s="555"/>
      <c r="I656" s="555"/>
      <c r="J656" s="555"/>
      <c r="K656" s="555"/>
      <c r="L656" s="555"/>
      <c r="M656" s="555"/>
      <c r="N656" s="555"/>
      <c r="O656" s="555"/>
      <c r="P656" s="556"/>
      <c r="HY656" s="353"/>
      <c r="HZ656" s="322"/>
      <c r="IA656" s="322"/>
      <c r="IB656" s="322"/>
      <c r="IC656" s="322"/>
      <c r="ID656" s="322"/>
      <c r="IE656" s="213" t="s">
        <v>1127</v>
      </c>
      <c r="IF656" s="220"/>
      <c r="IG656" s="220"/>
      <c r="IH656" s="322"/>
      <c r="II656" s="220"/>
      <c r="IJ656" s="220"/>
      <c r="IK656" s="322"/>
      <c r="IM656" s="415"/>
      <c r="IN656" s="331"/>
      <c r="IP656" s="331"/>
      <c r="IR656" s="353"/>
    </row>
    <row r="657" spans="1:252" s="222" customFormat="1" ht="15" x14ac:dyDescent="0.25">
      <c r="A657" s="374"/>
      <c r="B657" s="369" t="s">
        <v>771</v>
      </c>
      <c r="C657" s="473" t="s">
        <v>770</v>
      </c>
      <c r="D657" s="473"/>
      <c r="E657" s="473"/>
      <c r="F657" s="473"/>
      <c r="G657" s="473"/>
      <c r="H657" s="368" t="s">
        <v>177</v>
      </c>
      <c r="I657" s="380">
        <v>3.1</v>
      </c>
      <c r="J657" s="373">
        <v>1.35</v>
      </c>
      <c r="K657" s="373">
        <v>41.85</v>
      </c>
      <c r="L657" s="212"/>
      <c r="M657" s="221"/>
      <c r="N657" s="372">
        <v>557.5</v>
      </c>
      <c r="O657" s="307"/>
      <c r="P657" s="366">
        <v>23331.38</v>
      </c>
      <c r="Q657" s="371"/>
      <c r="R657" s="371"/>
      <c r="HY657" s="353"/>
      <c r="HZ657" s="322"/>
      <c r="IA657" s="322"/>
      <c r="IB657" s="322"/>
      <c r="IC657" s="322"/>
      <c r="ID657" s="322"/>
      <c r="IF657" s="220" t="s">
        <v>770</v>
      </c>
      <c r="IG657" s="220"/>
      <c r="IH657" s="322"/>
      <c r="II657" s="220"/>
      <c r="IJ657" s="220"/>
      <c r="IK657" s="322"/>
      <c r="IM657" s="415"/>
      <c r="IN657" s="331"/>
      <c r="IP657" s="331"/>
      <c r="IR657" s="353"/>
    </row>
    <row r="658" spans="1:252" s="222" customFormat="1" ht="15" x14ac:dyDescent="0.25">
      <c r="A658" s="374"/>
      <c r="B658" s="369" t="s">
        <v>1056</v>
      </c>
      <c r="C658" s="473" t="s">
        <v>1055</v>
      </c>
      <c r="D658" s="473"/>
      <c r="E658" s="473"/>
      <c r="F658" s="473"/>
      <c r="G658" s="473"/>
      <c r="H658" s="368" t="s">
        <v>157</v>
      </c>
      <c r="I658" s="421">
        <v>8.0000000000000004E-4</v>
      </c>
      <c r="J658" s="307"/>
      <c r="K658" s="382">
        <v>8.0000000000000002E-3</v>
      </c>
      <c r="L658" s="420">
        <v>116448.72</v>
      </c>
      <c r="M658" s="418">
        <v>1.32</v>
      </c>
      <c r="N658" s="372">
        <v>153712.31</v>
      </c>
      <c r="O658" s="307"/>
      <c r="P658" s="366">
        <v>1229.7</v>
      </c>
      <c r="Q658" s="371"/>
      <c r="R658" s="371"/>
      <c r="HY658" s="353"/>
      <c r="HZ658" s="322"/>
      <c r="IA658" s="322"/>
      <c r="IB658" s="322"/>
      <c r="IC658" s="322"/>
      <c r="ID658" s="322"/>
      <c r="IF658" s="220" t="s">
        <v>1055</v>
      </c>
      <c r="IG658" s="220"/>
      <c r="IH658" s="322"/>
      <c r="II658" s="220"/>
      <c r="IJ658" s="220"/>
      <c r="IK658" s="322"/>
      <c r="IM658" s="415"/>
      <c r="IN658" s="331"/>
      <c r="IP658" s="331"/>
      <c r="IR658" s="353"/>
    </row>
    <row r="659" spans="1:252" s="222" customFormat="1" ht="15" x14ac:dyDescent="0.25">
      <c r="A659" s="374"/>
      <c r="B659" s="369" t="s">
        <v>1054</v>
      </c>
      <c r="C659" s="473" t="s">
        <v>1053</v>
      </c>
      <c r="D659" s="473"/>
      <c r="E659" s="473"/>
      <c r="F659" s="473"/>
      <c r="G659" s="473"/>
      <c r="H659" s="368" t="s">
        <v>157</v>
      </c>
      <c r="I659" s="422">
        <v>1.0000000000000001E-5</v>
      </c>
      <c r="J659" s="307"/>
      <c r="K659" s="421">
        <v>1E-4</v>
      </c>
      <c r="L659" s="420">
        <v>81827.199999999997</v>
      </c>
      <c r="M659" s="418">
        <v>1.82</v>
      </c>
      <c r="N659" s="372">
        <v>148925.5</v>
      </c>
      <c r="O659" s="307"/>
      <c r="P659" s="366">
        <v>14.89</v>
      </c>
      <c r="Q659" s="371"/>
      <c r="R659" s="371"/>
      <c r="HY659" s="353"/>
      <c r="HZ659" s="322"/>
      <c r="IA659" s="322"/>
      <c r="IB659" s="322"/>
      <c r="IC659" s="322"/>
      <c r="ID659" s="322"/>
      <c r="IF659" s="220" t="s">
        <v>1053</v>
      </c>
      <c r="IG659" s="220"/>
      <c r="IH659" s="322"/>
      <c r="II659" s="220"/>
      <c r="IJ659" s="220"/>
      <c r="IK659" s="322"/>
      <c r="IM659" s="415"/>
      <c r="IN659" s="331"/>
      <c r="IP659" s="331"/>
      <c r="IR659" s="353"/>
    </row>
    <row r="660" spans="1:252" s="222" customFormat="1" ht="15" x14ac:dyDescent="0.25">
      <c r="A660" s="374"/>
      <c r="B660" s="369" t="s">
        <v>721</v>
      </c>
      <c r="C660" s="473" t="s">
        <v>720</v>
      </c>
      <c r="D660" s="473"/>
      <c r="E660" s="473"/>
      <c r="F660" s="473"/>
      <c r="G660" s="473"/>
      <c r="H660" s="368" t="s">
        <v>171</v>
      </c>
      <c r="I660" s="373">
        <v>0.15</v>
      </c>
      <c r="J660" s="307"/>
      <c r="K660" s="380">
        <v>1.5</v>
      </c>
      <c r="L660" s="419">
        <v>41.38</v>
      </c>
      <c r="M660" s="418">
        <v>1.71</v>
      </c>
      <c r="N660" s="372">
        <v>70.760000000000005</v>
      </c>
      <c r="O660" s="307"/>
      <c r="P660" s="366">
        <v>106.14</v>
      </c>
      <c r="Q660" s="371"/>
      <c r="R660" s="371"/>
      <c r="HY660" s="353"/>
      <c r="HZ660" s="322"/>
      <c r="IA660" s="322"/>
      <c r="IB660" s="322"/>
      <c r="IC660" s="322"/>
      <c r="ID660" s="322"/>
      <c r="IF660" s="220" t="s">
        <v>720</v>
      </c>
      <c r="IG660" s="220"/>
      <c r="IH660" s="322"/>
      <c r="II660" s="220"/>
      <c r="IJ660" s="220"/>
      <c r="IK660" s="322"/>
      <c r="IM660" s="415"/>
      <c r="IN660" s="331"/>
      <c r="IP660" s="331"/>
      <c r="IR660" s="353"/>
    </row>
    <row r="661" spans="1:252" s="222" customFormat="1" ht="22.5" x14ac:dyDescent="0.25">
      <c r="A661" s="374"/>
      <c r="B661" s="369" t="s">
        <v>1028</v>
      </c>
      <c r="C661" s="473" t="s">
        <v>1027</v>
      </c>
      <c r="D661" s="473"/>
      <c r="E661" s="473"/>
      <c r="F661" s="473"/>
      <c r="G661" s="473"/>
      <c r="H661" s="368" t="s">
        <v>185</v>
      </c>
      <c r="I661" s="382">
        <v>2.4E-2</v>
      </c>
      <c r="J661" s="307"/>
      <c r="K661" s="373">
        <v>0.24</v>
      </c>
      <c r="L661" s="419">
        <v>37.71</v>
      </c>
      <c r="M661" s="418">
        <v>1.58</v>
      </c>
      <c r="N661" s="372">
        <v>59.58</v>
      </c>
      <c r="O661" s="307"/>
      <c r="P661" s="366">
        <v>14.3</v>
      </c>
      <c r="Q661" s="371"/>
      <c r="R661" s="371"/>
      <c r="HY661" s="353"/>
      <c r="HZ661" s="322"/>
      <c r="IA661" s="322"/>
      <c r="IB661" s="322"/>
      <c r="IC661" s="322"/>
      <c r="ID661" s="322"/>
      <c r="IF661" s="220" t="s">
        <v>1027</v>
      </c>
      <c r="IG661" s="220"/>
      <c r="IH661" s="322"/>
      <c r="II661" s="220"/>
      <c r="IJ661" s="220"/>
      <c r="IK661" s="322"/>
      <c r="IM661" s="415"/>
      <c r="IN661" s="331"/>
      <c r="IP661" s="331"/>
      <c r="IR661" s="353"/>
    </row>
    <row r="662" spans="1:252" s="222" customFormat="1" ht="15" x14ac:dyDescent="0.25">
      <c r="A662" s="341"/>
      <c r="B662" s="340"/>
      <c r="C662" s="553" t="s">
        <v>166</v>
      </c>
      <c r="D662" s="553"/>
      <c r="E662" s="553"/>
      <c r="F662" s="553"/>
      <c r="G662" s="553"/>
      <c r="H662" s="363"/>
      <c r="I662" s="360"/>
      <c r="J662" s="360"/>
      <c r="K662" s="360"/>
      <c r="L662" s="362"/>
      <c r="M662" s="360"/>
      <c r="N662" s="361"/>
      <c r="O662" s="360"/>
      <c r="P662" s="359">
        <v>24696.41</v>
      </c>
      <c r="Q662" s="371"/>
      <c r="R662" s="371"/>
      <c r="HY662" s="353"/>
      <c r="HZ662" s="322"/>
      <c r="IA662" s="322"/>
      <c r="IB662" s="322"/>
      <c r="IC662" s="322"/>
      <c r="ID662" s="322"/>
      <c r="IF662" s="220"/>
      <c r="IG662" s="220"/>
      <c r="IH662" s="322" t="s">
        <v>166</v>
      </c>
      <c r="II662" s="220"/>
      <c r="IJ662" s="220"/>
      <c r="IK662" s="322"/>
      <c r="IM662" s="415"/>
      <c r="IN662" s="331"/>
      <c r="IP662" s="331"/>
      <c r="IR662" s="353"/>
    </row>
    <row r="663" spans="1:252" s="222" customFormat="1" ht="15" x14ac:dyDescent="0.25">
      <c r="A663" s="370" t="s">
        <v>985</v>
      </c>
      <c r="B663" s="369" t="s">
        <v>679</v>
      </c>
      <c r="C663" s="473" t="s">
        <v>678</v>
      </c>
      <c r="D663" s="473"/>
      <c r="E663" s="473"/>
      <c r="F663" s="473"/>
      <c r="G663" s="473"/>
      <c r="H663" s="368" t="s">
        <v>161</v>
      </c>
      <c r="I663" s="367">
        <v>2</v>
      </c>
      <c r="J663" s="307"/>
      <c r="K663" s="367">
        <v>2</v>
      </c>
      <c r="L663" s="219"/>
      <c r="M663" s="307"/>
      <c r="N663" s="219"/>
      <c r="O663" s="307"/>
      <c r="P663" s="381">
        <v>345.65</v>
      </c>
      <c r="HY663" s="353"/>
      <c r="HZ663" s="322"/>
      <c r="IA663" s="322"/>
      <c r="IB663" s="322"/>
      <c r="IC663" s="322"/>
      <c r="ID663" s="322"/>
      <c r="IF663" s="220"/>
      <c r="IG663" s="220"/>
      <c r="IH663" s="322"/>
      <c r="II663" s="220" t="s">
        <v>678</v>
      </c>
      <c r="IJ663" s="220"/>
      <c r="IK663" s="322"/>
      <c r="IM663" s="415"/>
      <c r="IN663" s="331"/>
      <c r="IP663" s="331"/>
      <c r="IR663" s="353"/>
    </row>
    <row r="664" spans="1:252" s="222" customFormat="1" ht="15" x14ac:dyDescent="0.25">
      <c r="A664" s="370"/>
      <c r="B664" s="369"/>
      <c r="C664" s="473" t="s">
        <v>165</v>
      </c>
      <c r="D664" s="473"/>
      <c r="E664" s="473"/>
      <c r="F664" s="473"/>
      <c r="G664" s="473"/>
      <c r="H664" s="368"/>
      <c r="I664" s="307"/>
      <c r="J664" s="307"/>
      <c r="K664" s="307"/>
      <c r="L664" s="219"/>
      <c r="M664" s="307"/>
      <c r="N664" s="219"/>
      <c r="O664" s="307"/>
      <c r="P664" s="366">
        <v>23331.38</v>
      </c>
      <c r="HY664" s="353"/>
      <c r="HZ664" s="322"/>
      <c r="IA664" s="322"/>
      <c r="IB664" s="322"/>
      <c r="IC664" s="322"/>
      <c r="ID664" s="322"/>
      <c r="IF664" s="220"/>
      <c r="IG664" s="220"/>
      <c r="IH664" s="322"/>
      <c r="II664" s="220"/>
      <c r="IJ664" s="220" t="s">
        <v>165</v>
      </c>
      <c r="IK664" s="322"/>
      <c r="IM664" s="415"/>
      <c r="IN664" s="331"/>
      <c r="IP664" s="331"/>
      <c r="IR664" s="353"/>
    </row>
    <row r="665" spans="1:252" s="222" customFormat="1" ht="15" x14ac:dyDescent="0.25">
      <c r="A665" s="370"/>
      <c r="B665" s="369" t="s">
        <v>677</v>
      </c>
      <c r="C665" s="473" t="s">
        <v>676</v>
      </c>
      <c r="D665" s="473"/>
      <c r="E665" s="473"/>
      <c r="F665" s="473"/>
      <c r="G665" s="473"/>
      <c r="H665" s="368" t="s">
        <v>161</v>
      </c>
      <c r="I665" s="367">
        <v>97</v>
      </c>
      <c r="J665" s="307"/>
      <c r="K665" s="367">
        <v>97</v>
      </c>
      <c r="L665" s="219"/>
      <c r="M665" s="307"/>
      <c r="N665" s="219"/>
      <c r="O665" s="307"/>
      <c r="P665" s="366">
        <v>22631.439999999999</v>
      </c>
      <c r="HY665" s="353"/>
      <c r="HZ665" s="322"/>
      <c r="IA665" s="322"/>
      <c r="IB665" s="322"/>
      <c r="IC665" s="322"/>
      <c r="ID665" s="322"/>
      <c r="IF665" s="220"/>
      <c r="IG665" s="220"/>
      <c r="IH665" s="322"/>
      <c r="II665" s="220"/>
      <c r="IJ665" s="220" t="s">
        <v>676</v>
      </c>
      <c r="IK665" s="322"/>
      <c r="IM665" s="415"/>
      <c r="IN665" s="331"/>
      <c r="IP665" s="331"/>
      <c r="IR665" s="353"/>
    </row>
    <row r="666" spans="1:252" s="222" customFormat="1" ht="15" x14ac:dyDescent="0.25">
      <c r="A666" s="370"/>
      <c r="B666" s="369" t="s">
        <v>675</v>
      </c>
      <c r="C666" s="473" t="s">
        <v>674</v>
      </c>
      <c r="D666" s="473"/>
      <c r="E666" s="473"/>
      <c r="F666" s="473"/>
      <c r="G666" s="473"/>
      <c r="H666" s="368" t="s">
        <v>161</v>
      </c>
      <c r="I666" s="367">
        <v>51</v>
      </c>
      <c r="J666" s="307"/>
      <c r="K666" s="367">
        <v>51</v>
      </c>
      <c r="L666" s="219"/>
      <c r="M666" s="307"/>
      <c r="N666" s="219"/>
      <c r="O666" s="307"/>
      <c r="P666" s="366">
        <v>11899</v>
      </c>
      <c r="HY666" s="353"/>
      <c r="HZ666" s="322"/>
      <c r="IA666" s="322"/>
      <c r="IB666" s="322"/>
      <c r="IC666" s="322"/>
      <c r="ID666" s="322"/>
      <c r="IF666" s="220"/>
      <c r="IG666" s="220"/>
      <c r="IH666" s="322"/>
      <c r="II666" s="220"/>
      <c r="IJ666" s="220" t="s">
        <v>674</v>
      </c>
      <c r="IK666" s="322"/>
      <c r="IM666" s="415"/>
      <c r="IN666" s="331"/>
      <c r="IP666" s="331"/>
      <c r="IR666" s="353"/>
    </row>
    <row r="667" spans="1:252" s="222" customFormat="1" ht="15" x14ac:dyDescent="0.25">
      <c r="A667" s="365"/>
      <c r="B667" s="364"/>
      <c r="C667" s="553" t="s">
        <v>154</v>
      </c>
      <c r="D667" s="553"/>
      <c r="E667" s="553"/>
      <c r="F667" s="553"/>
      <c r="G667" s="553"/>
      <c r="H667" s="363"/>
      <c r="I667" s="360"/>
      <c r="J667" s="360"/>
      <c r="K667" s="360"/>
      <c r="L667" s="362"/>
      <c r="M667" s="360"/>
      <c r="N667" s="361">
        <v>5957.25</v>
      </c>
      <c r="O667" s="360"/>
      <c r="P667" s="359">
        <v>59572.5</v>
      </c>
      <c r="HY667" s="353"/>
      <c r="HZ667" s="322"/>
      <c r="IA667" s="322"/>
      <c r="IB667" s="322"/>
      <c r="IC667" s="322"/>
      <c r="ID667" s="322"/>
      <c r="IF667" s="220"/>
      <c r="IG667" s="220"/>
      <c r="IH667" s="322"/>
      <c r="II667" s="220"/>
      <c r="IJ667" s="220"/>
      <c r="IK667" s="322" t="s">
        <v>154</v>
      </c>
      <c r="IM667" s="415"/>
      <c r="IN667" s="331"/>
      <c r="IP667" s="331"/>
      <c r="IR667" s="353"/>
    </row>
    <row r="668" spans="1:252" s="222" customFormat="1" ht="56.25" x14ac:dyDescent="0.25">
      <c r="A668" s="379" t="s">
        <v>471</v>
      </c>
      <c r="B668" s="378" t="s">
        <v>1153</v>
      </c>
      <c r="C668" s="554" t="s">
        <v>1152</v>
      </c>
      <c r="D668" s="554"/>
      <c r="E668" s="554"/>
      <c r="F668" s="554"/>
      <c r="G668" s="554"/>
      <c r="H668" s="363" t="s">
        <v>194</v>
      </c>
      <c r="I668" s="360">
        <v>10</v>
      </c>
      <c r="J668" s="377">
        <v>1</v>
      </c>
      <c r="K668" s="377">
        <v>10</v>
      </c>
      <c r="L668" s="361">
        <v>1331.01</v>
      </c>
      <c r="M668" s="417">
        <v>1.75</v>
      </c>
      <c r="N668" s="416">
        <v>2329.27</v>
      </c>
      <c r="O668" s="360"/>
      <c r="P668" s="359">
        <v>23292.7</v>
      </c>
      <c r="HY668" s="353"/>
      <c r="HZ668" s="322" t="s">
        <v>1152</v>
      </c>
      <c r="IA668" s="322" t="s">
        <v>78</v>
      </c>
      <c r="IB668" s="322" t="s">
        <v>78</v>
      </c>
      <c r="IC668" s="322" t="s">
        <v>78</v>
      </c>
      <c r="ID668" s="322" t="s">
        <v>78</v>
      </c>
      <c r="IF668" s="220"/>
      <c r="IG668" s="220"/>
      <c r="IH668" s="322"/>
      <c r="II668" s="220"/>
      <c r="IJ668" s="220"/>
      <c r="IK668" s="322"/>
      <c r="IM668" s="415"/>
      <c r="IN668" s="331"/>
      <c r="IP668" s="331"/>
      <c r="IR668" s="353"/>
    </row>
    <row r="669" spans="1:252" s="222" customFormat="1" ht="15" x14ac:dyDescent="0.25">
      <c r="A669" s="365"/>
      <c r="B669" s="364"/>
      <c r="C669" s="553" t="s">
        <v>154</v>
      </c>
      <c r="D669" s="553"/>
      <c r="E669" s="553"/>
      <c r="F669" s="553"/>
      <c r="G669" s="553"/>
      <c r="H669" s="363"/>
      <c r="I669" s="360"/>
      <c r="J669" s="360"/>
      <c r="K669" s="360"/>
      <c r="L669" s="362"/>
      <c r="M669" s="360"/>
      <c r="N669" s="362"/>
      <c r="O669" s="360"/>
      <c r="P669" s="359">
        <v>23292.7</v>
      </c>
      <c r="HY669" s="353"/>
      <c r="HZ669" s="322"/>
      <c r="IA669" s="322"/>
      <c r="IB669" s="322"/>
      <c r="IC669" s="322"/>
      <c r="ID669" s="322"/>
      <c r="IF669" s="220"/>
      <c r="IG669" s="220"/>
      <c r="IH669" s="322"/>
      <c r="II669" s="220"/>
      <c r="IJ669" s="220"/>
      <c r="IK669" s="322" t="s">
        <v>154</v>
      </c>
      <c r="IM669" s="415"/>
      <c r="IN669" s="331"/>
      <c r="IP669" s="331"/>
      <c r="IR669" s="353"/>
    </row>
    <row r="670" spans="1:252" s="222" customFormat="1" ht="1.5" customHeight="1" x14ac:dyDescent="0.25">
      <c r="A670" s="358"/>
      <c r="B670" s="328"/>
      <c r="C670" s="328"/>
      <c r="D670" s="328"/>
      <c r="E670" s="328"/>
      <c r="F670" s="357"/>
      <c r="G670" s="357"/>
      <c r="H670" s="357"/>
      <c r="I670" s="357"/>
      <c r="J670" s="329"/>
      <c r="K670" s="357"/>
      <c r="L670" s="329"/>
      <c r="M670" s="356"/>
      <c r="N670" s="329"/>
      <c r="O670" s="355"/>
      <c r="P670" s="354"/>
      <c r="Q670" s="347"/>
      <c r="R670" s="346"/>
      <c r="HY670" s="353"/>
      <c r="HZ670" s="322"/>
      <c r="IA670" s="322"/>
      <c r="IB670" s="322"/>
      <c r="IC670" s="322"/>
      <c r="ID670" s="322"/>
      <c r="IF670" s="220"/>
      <c r="IG670" s="220"/>
      <c r="IH670" s="322"/>
      <c r="II670" s="220"/>
      <c r="IJ670" s="220"/>
      <c r="IK670" s="322"/>
      <c r="IM670" s="415"/>
      <c r="IN670" s="331"/>
      <c r="IP670" s="331"/>
      <c r="IR670" s="353"/>
    </row>
    <row r="671" spans="1:252" s="222" customFormat="1" ht="15" x14ac:dyDescent="0.25">
      <c r="A671" s="341"/>
      <c r="B671" s="345"/>
      <c r="C671" s="559" t="s">
        <v>1151</v>
      </c>
      <c r="D671" s="559"/>
      <c r="E671" s="559"/>
      <c r="F671" s="559"/>
      <c r="G671" s="559"/>
      <c r="H671" s="559"/>
      <c r="I671" s="559"/>
      <c r="J671" s="559"/>
      <c r="K671" s="559"/>
      <c r="L671" s="559"/>
      <c r="M671" s="559"/>
      <c r="N671" s="559"/>
      <c r="O671" s="559"/>
      <c r="P671" s="348"/>
      <c r="Q671" s="347"/>
      <c r="R671" s="346"/>
      <c r="HY671" s="353"/>
      <c r="HZ671" s="322"/>
      <c r="IA671" s="322"/>
      <c r="IB671" s="322"/>
      <c r="IC671" s="322"/>
      <c r="ID671" s="322"/>
      <c r="IF671" s="220"/>
      <c r="IG671" s="220"/>
      <c r="IH671" s="322"/>
      <c r="II671" s="220"/>
      <c r="IJ671" s="220"/>
      <c r="IK671" s="322"/>
      <c r="IM671" s="415"/>
      <c r="IN671" s="331" t="s">
        <v>1151</v>
      </c>
      <c r="IP671" s="331"/>
      <c r="IR671" s="353"/>
    </row>
    <row r="672" spans="1:252" s="222" customFormat="1" ht="15" x14ac:dyDescent="0.25">
      <c r="A672" s="341"/>
      <c r="B672" s="340"/>
      <c r="C672" s="524" t="s">
        <v>149</v>
      </c>
      <c r="D672" s="524"/>
      <c r="E672" s="524"/>
      <c r="F672" s="524"/>
      <c r="G672" s="524"/>
      <c r="H672" s="524"/>
      <c r="I672" s="524"/>
      <c r="J672" s="524"/>
      <c r="K672" s="524"/>
      <c r="L672" s="524"/>
      <c r="M672" s="524"/>
      <c r="N672" s="524"/>
      <c r="O672" s="524"/>
      <c r="P672" s="334">
        <v>251183.01</v>
      </c>
      <c r="Q672" s="347"/>
      <c r="R672" s="346"/>
      <c r="HY672" s="353"/>
      <c r="HZ672" s="322"/>
      <c r="IA672" s="322"/>
      <c r="IB672" s="322"/>
      <c r="IC672" s="322"/>
      <c r="ID672" s="322"/>
      <c r="IF672" s="220"/>
      <c r="IG672" s="220"/>
      <c r="IH672" s="322"/>
      <c r="II672" s="220"/>
      <c r="IJ672" s="220"/>
      <c r="IK672" s="322"/>
      <c r="IM672" s="415"/>
      <c r="IN672" s="331"/>
      <c r="IO672" s="226" t="s">
        <v>149</v>
      </c>
      <c r="IP672" s="331"/>
      <c r="IR672" s="353"/>
    </row>
    <row r="673" spans="1:252" s="222" customFormat="1" ht="15" x14ac:dyDescent="0.25">
      <c r="A673" s="341"/>
      <c r="B673" s="340"/>
      <c r="C673" s="524" t="s">
        <v>143</v>
      </c>
      <c r="D673" s="524"/>
      <c r="E673" s="524"/>
      <c r="F673" s="524"/>
      <c r="G673" s="524"/>
      <c r="H673" s="524"/>
      <c r="I673" s="524"/>
      <c r="J673" s="524"/>
      <c r="K673" s="524"/>
      <c r="L673" s="524"/>
      <c r="M673" s="524"/>
      <c r="N673" s="524"/>
      <c r="O673" s="524"/>
      <c r="P673" s="342"/>
      <c r="Q673" s="347"/>
      <c r="R673" s="346"/>
      <c r="HY673" s="353"/>
      <c r="HZ673" s="322"/>
      <c r="IA673" s="322"/>
      <c r="IB673" s="322"/>
      <c r="IC673" s="322"/>
      <c r="ID673" s="322"/>
      <c r="IF673" s="220"/>
      <c r="IG673" s="220"/>
      <c r="IH673" s="322"/>
      <c r="II673" s="220"/>
      <c r="IJ673" s="220"/>
      <c r="IK673" s="322"/>
      <c r="IM673" s="415"/>
      <c r="IN673" s="331"/>
      <c r="IO673" s="226" t="s">
        <v>143</v>
      </c>
      <c r="IP673" s="331"/>
      <c r="IR673" s="353"/>
    </row>
    <row r="674" spans="1:252" s="222" customFormat="1" ht="15" x14ac:dyDescent="0.25">
      <c r="A674" s="341"/>
      <c r="B674" s="340"/>
      <c r="C674" s="524" t="s">
        <v>148</v>
      </c>
      <c r="D674" s="524"/>
      <c r="E674" s="524"/>
      <c r="F674" s="524"/>
      <c r="G674" s="524"/>
      <c r="H674" s="524"/>
      <c r="I674" s="524"/>
      <c r="J674" s="524"/>
      <c r="K674" s="524"/>
      <c r="L674" s="524"/>
      <c r="M674" s="524"/>
      <c r="N674" s="524"/>
      <c r="O674" s="524"/>
      <c r="P674" s="334">
        <v>52489.09</v>
      </c>
      <c r="Q674" s="347"/>
      <c r="R674" s="346"/>
      <c r="HY674" s="353"/>
      <c r="HZ674" s="322"/>
      <c r="IA674" s="322"/>
      <c r="IB674" s="322"/>
      <c r="IC674" s="322"/>
      <c r="ID674" s="322"/>
      <c r="IF674" s="220"/>
      <c r="IG674" s="220"/>
      <c r="IH674" s="322"/>
      <c r="II674" s="220"/>
      <c r="IJ674" s="220"/>
      <c r="IK674" s="322"/>
      <c r="IM674" s="415"/>
      <c r="IN674" s="331"/>
      <c r="IO674" s="226" t="s">
        <v>148</v>
      </c>
      <c r="IP674" s="331"/>
      <c r="IR674" s="353"/>
    </row>
    <row r="675" spans="1:252" s="222" customFormat="1" ht="15" x14ac:dyDescent="0.25">
      <c r="A675" s="341"/>
      <c r="B675" s="340"/>
      <c r="C675" s="524" t="s">
        <v>147</v>
      </c>
      <c r="D675" s="524"/>
      <c r="E675" s="524"/>
      <c r="F675" s="524"/>
      <c r="G675" s="524"/>
      <c r="H675" s="524"/>
      <c r="I675" s="524"/>
      <c r="J675" s="524"/>
      <c r="K675" s="524"/>
      <c r="L675" s="524"/>
      <c r="M675" s="524"/>
      <c r="N675" s="524"/>
      <c r="O675" s="524"/>
      <c r="P675" s="334">
        <v>1457.39</v>
      </c>
      <c r="Q675" s="347"/>
      <c r="R675" s="346"/>
      <c r="HY675" s="353"/>
      <c r="HZ675" s="322"/>
      <c r="IA675" s="322"/>
      <c r="IB675" s="322"/>
      <c r="IC675" s="322"/>
      <c r="ID675" s="322"/>
      <c r="IF675" s="220"/>
      <c r="IG675" s="220"/>
      <c r="IH675" s="322"/>
      <c r="II675" s="220"/>
      <c r="IJ675" s="220"/>
      <c r="IK675" s="322"/>
      <c r="IM675" s="415"/>
      <c r="IN675" s="331"/>
      <c r="IO675" s="226" t="s">
        <v>147</v>
      </c>
      <c r="IP675" s="331"/>
      <c r="IR675" s="353"/>
    </row>
    <row r="676" spans="1:252" s="222" customFormat="1" ht="15" x14ac:dyDescent="0.25">
      <c r="A676" s="341"/>
      <c r="B676" s="340"/>
      <c r="C676" s="524" t="s">
        <v>146</v>
      </c>
      <c r="D676" s="524"/>
      <c r="E676" s="524"/>
      <c r="F676" s="524"/>
      <c r="G676" s="524"/>
      <c r="H676" s="524"/>
      <c r="I676" s="524"/>
      <c r="J676" s="524"/>
      <c r="K676" s="524"/>
      <c r="L676" s="524"/>
      <c r="M676" s="524"/>
      <c r="N676" s="524"/>
      <c r="O676" s="524"/>
      <c r="P676" s="414">
        <v>729.3</v>
      </c>
      <c r="Q676" s="347"/>
      <c r="R676" s="346"/>
      <c r="HY676" s="353"/>
      <c r="HZ676" s="322"/>
      <c r="IA676" s="322"/>
      <c r="IB676" s="322"/>
      <c r="IC676" s="322"/>
      <c r="ID676" s="322"/>
      <c r="IF676" s="220"/>
      <c r="IG676" s="220"/>
      <c r="IH676" s="322"/>
      <c r="II676" s="220"/>
      <c r="IJ676" s="220"/>
      <c r="IK676" s="322"/>
      <c r="IM676" s="415"/>
      <c r="IN676" s="331"/>
      <c r="IO676" s="226" t="s">
        <v>146</v>
      </c>
      <c r="IP676" s="331"/>
      <c r="IR676" s="353"/>
    </row>
    <row r="677" spans="1:252" s="222" customFormat="1" ht="15" x14ac:dyDescent="0.25">
      <c r="A677" s="341"/>
      <c r="B677" s="340"/>
      <c r="C677" s="524" t="s">
        <v>145</v>
      </c>
      <c r="D677" s="524"/>
      <c r="E677" s="524"/>
      <c r="F677" s="524"/>
      <c r="G677" s="524"/>
      <c r="H677" s="524"/>
      <c r="I677" s="524"/>
      <c r="J677" s="524"/>
      <c r="K677" s="524"/>
      <c r="L677" s="524"/>
      <c r="M677" s="524"/>
      <c r="N677" s="524"/>
      <c r="O677" s="524"/>
      <c r="P677" s="334">
        <v>196507.23</v>
      </c>
      <c r="Q677" s="347"/>
      <c r="R677" s="346"/>
      <c r="HY677" s="353"/>
      <c r="HZ677" s="322"/>
      <c r="IA677" s="322"/>
      <c r="IB677" s="322"/>
      <c r="IC677" s="322"/>
      <c r="ID677" s="322"/>
      <c r="IF677" s="220"/>
      <c r="IG677" s="220"/>
      <c r="IH677" s="322"/>
      <c r="II677" s="220"/>
      <c r="IJ677" s="220"/>
      <c r="IK677" s="322"/>
      <c r="IM677" s="415"/>
      <c r="IN677" s="331"/>
      <c r="IO677" s="226" t="s">
        <v>145</v>
      </c>
      <c r="IP677" s="331"/>
      <c r="IR677" s="353"/>
    </row>
    <row r="678" spans="1:252" s="222" customFormat="1" ht="15" x14ac:dyDescent="0.25">
      <c r="A678" s="341"/>
      <c r="B678" s="340"/>
      <c r="C678" s="524" t="s">
        <v>144</v>
      </c>
      <c r="D678" s="524"/>
      <c r="E678" s="524"/>
      <c r="F678" s="524"/>
      <c r="G678" s="524"/>
      <c r="H678" s="524"/>
      <c r="I678" s="524"/>
      <c r="J678" s="524"/>
      <c r="K678" s="524"/>
      <c r="L678" s="524"/>
      <c r="M678" s="524"/>
      <c r="N678" s="524"/>
      <c r="O678" s="524"/>
      <c r="P678" s="334">
        <v>4917.1499999999996</v>
      </c>
      <c r="Q678" s="347"/>
      <c r="R678" s="346"/>
      <c r="HY678" s="353"/>
      <c r="HZ678" s="322"/>
      <c r="IA678" s="322"/>
      <c r="IB678" s="322"/>
      <c r="IC678" s="322"/>
      <c r="ID678" s="322"/>
      <c r="IF678" s="220"/>
      <c r="IG678" s="220"/>
      <c r="IH678" s="322"/>
      <c r="II678" s="220"/>
      <c r="IJ678" s="220"/>
      <c r="IK678" s="322"/>
      <c r="IM678" s="415"/>
      <c r="IN678" s="331"/>
      <c r="IO678" s="226" t="s">
        <v>144</v>
      </c>
      <c r="IP678" s="331"/>
      <c r="IR678" s="353"/>
    </row>
    <row r="679" spans="1:252" s="222" customFormat="1" ht="15" x14ac:dyDescent="0.25">
      <c r="A679" s="341"/>
      <c r="B679" s="340"/>
      <c r="C679" s="524" t="s">
        <v>143</v>
      </c>
      <c r="D679" s="524"/>
      <c r="E679" s="524"/>
      <c r="F679" s="524"/>
      <c r="G679" s="524"/>
      <c r="H679" s="524"/>
      <c r="I679" s="524"/>
      <c r="J679" s="524"/>
      <c r="K679" s="524"/>
      <c r="L679" s="524"/>
      <c r="M679" s="524"/>
      <c r="N679" s="524"/>
      <c r="O679" s="524"/>
      <c r="P679" s="342"/>
      <c r="Q679" s="347"/>
      <c r="R679" s="346"/>
      <c r="HY679" s="353"/>
      <c r="HZ679" s="322"/>
      <c r="IA679" s="322"/>
      <c r="IB679" s="322"/>
      <c r="IC679" s="322"/>
      <c r="ID679" s="322"/>
      <c r="IF679" s="220"/>
      <c r="IG679" s="220"/>
      <c r="IH679" s="322"/>
      <c r="II679" s="220"/>
      <c r="IJ679" s="220"/>
      <c r="IK679" s="322"/>
      <c r="IM679" s="415"/>
      <c r="IN679" s="331"/>
      <c r="IO679" s="226" t="s">
        <v>143</v>
      </c>
      <c r="IP679" s="331"/>
      <c r="IR679" s="353"/>
    </row>
    <row r="680" spans="1:252" s="222" customFormat="1" ht="15" x14ac:dyDescent="0.25">
      <c r="A680" s="341"/>
      <c r="B680" s="340"/>
      <c r="C680" s="524" t="s">
        <v>142</v>
      </c>
      <c r="D680" s="524"/>
      <c r="E680" s="524"/>
      <c r="F680" s="524"/>
      <c r="G680" s="524"/>
      <c r="H680" s="524"/>
      <c r="I680" s="524"/>
      <c r="J680" s="524"/>
      <c r="K680" s="524"/>
      <c r="L680" s="524"/>
      <c r="M680" s="524"/>
      <c r="N680" s="524"/>
      <c r="O680" s="524"/>
      <c r="P680" s="334">
        <v>1220.27</v>
      </c>
      <c r="Q680" s="347"/>
      <c r="R680" s="346"/>
      <c r="HY680" s="353"/>
      <c r="HZ680" s="322"/>
      <c r="IA680" s="322"/>
      <c r="IB680" s="322"/>
      <c r="IC680" s="322"/>
      <c r="ID680" s="322"/>
      <c r="IF680" s="220"/>
      <c r="IG680" s="220"/>
      <c r="IH680" s="322"/>
      <c r="II680" s="220"/>
      <c r="IJ680" s="220"/>
      <c r="IK680" s="322"/>
      <c r="IM680" s="415"/>
      <c r="IN680" s="331"/>
      <c r="IO680" s="226" t="s">
        <v>142</v>
      </c>
      <c r="IP680" s="331"/>
      <c r="IR680" s="353"/>
    </row>
    <row r="681" spans="1:252" s="222" customFormat="1" ht="15" x14ac:dyDescent="0.25">
      <c r="A681" s="341"/>
      <c r="B681" s="340"/>
      <c r="C681" s="524" t="s">
        <v>141</v>
      </c>
      <c r="D681" s="524"/>
      <c r="E681" s="524"/>
      <c r="F681" s="524"/>
      <c r="G681" s="524"/>
      <c r="H681" s="524"/>
      <c r="I681" s="524"/>
      <c r="J681" s="524"/>
      <c r="K681" s="524"/>
      <c r="L681" s="524"/>
      <c r="M681" s="524"/>
      <c r="N681" s="524"/>
      <c r="O681" s="524"/>
      <c r="P681" s="414">
        <v>16.59</v>
      </c>
      <c r="Q681" s="347"/>
      <c r="R681" s="346"/>
      <c r="HY681" s="353"/>
      <c r="HZ681" s="322"/>
      <c r="IA681" s="322"/>
      <c r="IB681" s="322"/>
      <c r="IC681" s="322"/>
      <c r="ID681" s="322"/>
      <c r="IF681" s="220"/>
      <c r="IG681" s="220"/>
      <c r="IH681" s="322"/>
      <c r="II681" s="220"/>
      <c r="IJ681" s="220"/>
      <c r="IK681" s="322"/>
      <c r="IM681" s="415"/>
      <c r="IN681" s="331"/>
      <c r="IO681" s="226" t="s">
        <v>141</v>
      </c>
      <c r="IP681" s="331"/>
      <c r="IR681" s="353"/>
    </row>
    <row r="682" spans="1:252" s="222" customFormat="1" ht="15" x14ac:dyDescent="0.25">
      <c r="A682" s="341"/>
      <c r="B682" s="340"/>
      <c r="C682" s="524" t="s">
        <v>140</v>
      </c>
      <c r="D682" s="524"/>
      <c r="E682" s="524"/>
      <c r="F682" s="524"/>
      <c r="G682" s="524"/>
      <c r="H682" s="524"/>
      <c r="I682" s="524"/>
      <c r="J682" s="524"/>
      <c r="K682" s="524"/>
      <c r="L682" s="524"/>
      <c r="M682" s="524"/>
      <c r="N682" s="524"/>
      <c r="O682" s="524"/>
      <c r="P682" s="414">
        <v>7.7</v>
      </c>
      <c r="Q682" s="347"/>
      <c r="R682" s="346"/>
      <c r="HY682" s="353"/>
      <c r="HZ682" s="322"/>
      <c r="IA682" s="322"/>
      <c r="IB682" s="322"/>
      <c r="IC682" s="322"/>
      <c r="ID682" s="322"/>
      <c r="IF682" s="220"/>
      <c r="IG682" s="220"/>
      <c r="IH682" s="322"/>
      <c r="II682" s="220"/>
      <c r="IJ682" s="220"/>
      <c r="IK682" s="322"/>
      <c r="IM682" s="415"/>
      <c r="IN682" s="331"/>
      <c r="IO682" s="226" t="s">
        <v>140</v>
      </c>
      <c r="IP682" s="331"/>
      <c r="IR682" s="353"/>
    </row>
    <row r="683" spans="1:252" s="222" customFormat="1" ht="15" x14ac:dyDescent="0.25">
      <c r="A683" s="341"/>
      <c r="B683" s="340"/>
      <c r="C683" s="524" t="s">
        <v>139</v>
      </c>
      <c r="D683" s="524"/>
      <c r="E683" s="524"/>
      <c r="F683" s="524"/>
      <c r="G683" s="524"/>
      <c r="H683" s="524"/>
      <c r="I683" s="524"/>
      <c r="J683" s="524"/>
      <c r="K683" s="524"/>
      <c r="L683" s="524"/>
      <c r="M683" s="524"/>
      <c r="N683" s="524"/>
      <c r="O683" s="524"/>
      <c r="P683" s="334">
        <v>1671</v>
      </c>
      <c r="Q683" s="347"/>
      <c r="R683" s="346"/>
      <c r="HY683" s="353"/>
      <c r="HZ683" s="322"/>
      <c r="IA683" s="322"/>
      <c r="IB683" s="322"/>
      <c r="IC683" s="322"/>
      <c r="ID683" s="322"/>
      <c r="IF683" s="220"/>
      <c r="IG683" s="220"/>
      <c r="IH683" s="322"/>
      <c r="II683" s="220"/>
      <c r="IJ683" s="220"/>
      <c r="IK683" s="322"/>
      <c r="IM683" s="415"/>
      <c r="IN683" s="331"/>
      <c r="IO683" s="226" t="s">
        <v>139</v>
      </c>
      <c r="IP683" s="331"/>
      <c r="IR683" s="353"/>
    </row>
    <row r="684" spans="1:252" s="222" customFormat="1" ht="15" x14ac:dyDescent="0.25">
      <c r="A684" s="341"/>
      <c r="B684" s="340"/>
      <c r="C684" s="524" t="s">
        <v>138</v>
      </c>
      <c r="D684" s="524"/>
      <c r="E684" s="524"/>
      <c r="F684" s="524"/>
      <c r="G684" s="524"/>
      <c r="H684" s="524"/>
      <c r="I684" s="524"/>
      <c r="J684" s="524"/>
      <c r="K684" s="524"/>
      <c r="L684" s="524"/>
      <c r="M684" s="524"/>
      <c r="N684" s="524"/>
      <c r="O684" s="524"/>
      <c r="P684" s="334">
        <v>1264.81</v>
      </c>
      <c r="Q684" s="347"/>
      <c r="R684" s="346"/>
      <c r="HY684" s="353"/>
      <c r="HZ684" s="322"/>
      <c r="IA684" s="322"/>
      <c r="IB684" s="322"/>
      <c r="IC684" s="322"/>
      <c r="ID684" s="322"/>
      <c r="IF684" s="220"/>
      <c r="IG684" s="220"/>
      <c r="IH684" s="322"/>
      <c r="II684" s="220"/>
      <c r="IJ684" s="220"/>
      <c r="IK684" s="322"/>
      <c r="IM684" s="415"/>
      <c r="IN684" s="331"/>
      <c r="IO684" s="226" t="s">
        <v>138</v>
      </c>
      <c r="IP684" s="331"/>
      <c r="IR684" s="353"/>
    </row>
    <row r="685" spans="1:252" s="222" customFormat="1" ht="15" x14ac:dyDescent="0.25">
      <c r="A685" s="341"/>
      <c r="B685" s="340"/>
      <c r="C685" s="524" t="s">
        <v>137</v>
      </c>
      <c r="D685" s="524"/>
      <c r="E685" s="524"/>
      <c r="F685" s="524"/>
      <c r="G685" s="524"/>
      <c r="H685" s="524"/>
      <c r="I685" s="524"/>
      <c r="J685" s="524"/>
      <c r="K685" s="524"/>
      <c r="L685" s="524"/>
      <c r="M685" s="524"/>
      <c r="N685" s="524"/>
      <c r="O685" s="524"/>
      <c r="P685" s="414">
        <v>736.78</v>
      </c>
      <c r="Q685" s="347"/>
      <c r="R685" s="346"/>
      <c r="HY685" s="353"/>
      <c r="HZ685" s="322"/>
      <c r="IA685" s="322"/>
      <c r="IB685" s="322"/>
      <c r="IC685" s="322"/>
      <c r="ID685" s="322"/>
      <c r="IF685" s="220"/>
      <c r="IG685" s="220"/>
      <c r="IH685" s="322"/>
      <c r="II685" s="220"/>
      <c r="IJ685" s="220"/>
      <c r="IK685" s="322"/>
      <c r="IM685" s="415"/>
      <c r="IN685" s="331"/>
      <c r="IO685" s="226" t="s">
        <v>137</v>
      </c>
      <c r="IP685" s="331"/>
      <c r="IR685" s="353"/>
    </row>
    <row r="686" spans="1:252" s="222" customFormat="1" ht="15" x14ac:dyDescent="0.25">
      <c r="A686" s="341"/>
      <c r="B686" s="340"/>
      <c r="C686" s="524" t="s">
        <v>652</v>
      </c>
      <c r="D686" s="524"/>
      <c r="E686" s="524"/>
      <c r="F686" s="524"/>
      <c r="G686" s="524"/>
      <c r="H686" s="524"/>
      <c r="I686" s="524"/>
      <c r="J686" s="524"/>
      <c r="K686" s="524"/>
      <c r="L686" s="524"/>
      <c r="M686" s="524"/>
      <c r="N686" s="524"/>
      <c r="O686" s="524"/>
      <c r="P686" s="334">
        <v>325213.27</v>
      </c>
      <c r="Q686" s="347"/>
      <c r="R686" s="346"/>
      <c r="HY686" s="353"/>
      <c r="HZ686" s="322"/>
      <c r="IA686" s="322"/>
      <c r="IB686" s="322"/>
      <c r="IC686" s="322"/>
      <c r="ID686" s="322"/>
      <c r="IF686" s="220"/>
      <c r="IG686" s="220"/>
      <c r="IH686" s="322"/>
      <c r="II686" s="220"/>
      <c r="IJ686" s="220"/>
      <c r="IK686" s="322"/>
      <c r="IM686" s="415"/>
      <c r="IN686" s="331"/>
      <c r="IO686" s="226" t="s">
        <v>652</v>
      </c>
      <c r="IP686" s="331"/>
      <c r="IR686" s="353"/>
    </row>
    <row r="687" spans="1:252" s="222" customFormat="1" ht="15" x14ac:dyDescent="0.25">
      <c r="A687" s="341"/>
      <c r="B687" s="340"/>
      <c r="C687" s="524" t="s">
        <v>143</v>
      </c>
      <c r="D687" s="524"/>
      <c r="E687" s="524"/>
      <c r="F687" s="524"/>
      <c r="G687" s="524"/>
      <c r="H687" s="524"/>
      <c r="I687" s="524"/>
      <c r="J687" s="524"/>
      <c r="K687" s="524"/>
      <c r="L687" s="524"/>
      <c r="M687" s="524"/>
      <c r="N687" s="524"/>
      <c r="O687" s="524"/>
      <c r="P687" s="342"/>
      <c r="Q687" s="347"/>
      <c r="R687" s="346"/>
      <c r="HY687" s="353"/>
      <c r="HZ687" s="322"/>
      <c r="IA687" s="322"/>
      <c r="IB687" s="322"/>
      <c r="IC687" s="322"/>
      <c r="ID687" s="322"/>
      <c r="IF687" s="220"/>
      <c r="IG687" s="220"/>
      <c r="IH687" s="322"/>
      <c r="II687" s="220"/>
      <c r="IJ687" s="220"/>
      <c r="IK687" s="322"/>
      <c r="IM687" s="415"/>
      <c r="IN687" s="331"/>
      <c r="IO687" s="226" t="s">
        <v>143</v>
      </c>
      <c r="IP687" s="331"/>
      <c r="IR687" s="353"/>
    </row>
    <row r="688" spans="1:252" s="222" customFormat="1" ht="15" x14ac:dyDescent="0.25">
      <c r="A688" s="341"/>
      <c r="B688" s="340"/>
      <c r="C688" s="524" t="s">
        <v>142</v>
      </c>
      <c r="D688" s="524"/>
      <c r="E688" s="524"/>
      <c r="F688" s="524"/>
      <c r="G688" s="524"/>
      <c r="H688" s="524"/>
      <c r="I688" s="524"/>
      <c r="J688" s="524"/>
      <c r="K688" s="524"/>
      <c r="L688" s="524"/>
      <c r="M688" s="524"/>
      <c r="N688" s="524"/>
      <c r="O688" s="524"/>
      <c r="P688" s="334">
        <v>51268.82</v>
      </c>
      <c r="Q688" s="347"/>
      <c r="R688" s="346"/>
      <c r="HY688" s="353"/>
      <c r="HZ688" s="322"/>
      <c r="IA688" s="322"/>
      <c r="IB688" s="322"/>
      <c r="IC688" s="322"/>
      <c r="ID688" s="322"/>
      <c r="IF688" s="220"/>
      <c r="IG688" s="220"/>
      <c r="IH688" s="322"/>
      <c r="II688" s="220"/>
      <c r="IJ688" s="220"/>
      <c r="IK688" s="322"/>
      <c r="IM688" s="415"/>
      <c r="IN688" s="331"/>
      <c r="IO688" s="226" t="s">
        <v>142</v>
      </c>
      <c r="IP688" s="331"/>
      <c r="IR688" s="353"/>
    </row>
    <row r="689" spans="1:268" s="222" customFormat="1" ht="15" x14ac:dyDescent="0.25">
      <c r="A689" s="341"/>
      <c r="B689" s="340"/>
      <c r="C689" s="524" t="s">
        <v>141</v>
      </c>
      <c r="D689" s="524"/>
      <c r="E689" s="524"/>
      <c r="F689" s="524"/>
      <c r="G689" s="524"/>
      <c r="H689" s="524"/>
      <c r="I689" s="524"/>
      <c r="J689" s="524"/>
      <c r="K689" s="524"/>
      <c r="L689" s="524"/>
      <c r="M689" s="524"/>
      <c r="N689" s="524"/>
      <c r="O689" s="524"/>
      <c r="P689" s="334">
        <v>1440.8</v>
      </c>
      <c r="Q689" s="347"/>
      <c r="R689" s="346"/>
      <c r="HY689" s="353"/>
      <c r="HZ689" s="322"/>
      <c r="IA689" s="322"/>
      <c r="IB689" s="322"/>
      <c r="IC689" s="322"/>
      <c r="ID689" s="322"/>
      <c r="IF689" s="220"/>
      <c r="IG689" s="220"/>
      <c r="IH689" s="322"/>
      <c r="II689" s="220"/>
      <c r="IJ689" s="220"/>
      <c r="IK689" s="322"/>
      <c r="IM689" s="415"/>
      <c r="IN689" s="331"/>
      <c r="IO689" s="226" t="s">
        <v>141</v>
      </c>
      <c r="IP689" s="331"/>
      <c r="IR689" s="353"/>
    </row>
    <row r="690" spans="1:268" s="222" customFormat="1" ht="15" x14ac:dyDescent="0.25">
      <c r="A690" s="341"/>
      <c r="B690" s="340"/>
      <c r="C690" s="524" t="s">
        <v>140</v>
      </c>
      <c r="D690" s="524"/>
      <c r="E690" s="524"/>
      <c r="F690" s="524"/>
      <c r="G690" s="524"/>
      <c r="H690" s="524"/>
      <c r="I690" s="524"/>
      <c r="J690" s="524"/>
      <c r="K690" s="524"/>
      <c r="L690" s="524"/>
      <c r="M690" s="524"/>
      <c r="N690" s="524"/>
      <c r="O690" s="524"/>
      <c r="P690" s="414">
        <v>721.6</v>
      </c>
      <c r="Q690" s="347"/>
      <c r="R690" s="346"/>
      <c r="HY690" s="353"/>
      <c r="HZ690" s="322"/>
      <c r="IA690" s="322"/>
      <c r="IB690" s="322"/>
      <c r="IC690" s="322"/>
      <c r="ID690" s="322"/>
      <c r="IF690" s="220"/>
      <c r="IG690" s="220"/>
      <c r="IH690" s="322"/>
      <c r="II690" s="220"/>
      <c r="IJ690" s="220"/>
      <c r="IK690" s="322"/>
      <c r="IM690" s="415"/>
      <c r="IN690" s="331"/>
      <c r="IO690" s="226" t="s">
        <v>140</v>
      </c>
      <c r="IP690" s="331"/>
      <c r="IR690" s="353"/>
    </row>
    <row r="691" spans="1:268" s="222" customFormat="1" ht="15" x14ac:dyDescent="0.25">
      <c r="A691" s="341"/>
      <c r="B691" s="340"/>
      <c r="C691" s="524" t="s">
        <v>139</v>
      </c>
      <c r="D691" s="524"/>
      <c r="E691" s="524"/>
      <c r="F691" s="524"/>
      <c r="G691" s="524"/>
      <c r="H691" s="524"/>
      <c r="I691" s="524"/>
      <c r="J691" s="524"/>
      <c r="K691" s="524"/>
      <c r="L691" s="524"/>
      <c r="M691" s="524"/>
      <c r="N691" s="524"/>
      <c r="O691" s="524"/>
      <c r="P691" s="334">
        <v>194836.23</v>
      </c>
      <c r="Q691" s="347"/>
      <c r="R691" s="346"/>
      <c r="HY691" s="353"/>
      <c r="HZ691" s="322"/>
      <c r="IA691" s="322"/>
      <c r="IB691" s="322"/>
      <c r="IC691" s="322"/>
      <c r="ID691" s="322"/>
      <c r="IF691" s="220"/>
      <c r="IG691" s="220"/>
      <c r="IH691" s="322"/>
      <c r="II691" s="220"/>
      <c r="IJ691" s="220"/>
      <c r="IK691" s="322"/>
      <c r="IM691" s="415"/>
      <c r="IN691" s="331"/>
      <c r="IO691" s="226" t="s">
        <v>139</v>
      </c>
      <c r="IP691" s="331"/>
      <c r="IR691" s="353"/>
    </row>
    <row r="692" spans="1:268" s="222" customFormat="1" ht="15" x14ac:dyDescent="0.25">
      <c r="A692" s="341"/>
      <c r="B692" s="340"/>
      <c r="C692" s="524" t="s">
        <v>138</v>
      </c>
      <c r="D692" s="524"/>
      <c r="E692" s="524"/>
      <c r="F692" s="524"/>
      <c r="G692" s="524"/>
      <c r="H692" s="524"/>
      <c r="I692" s="524"/>
      <c r="J692" s="524"/>
      <c r="K692" s="524"/>
      <c r="L692" s="524"/>
      <c r="M692" s="524"/>
      <c r="N692" s="524"/>
      <c r="O692" s="524"/>
      <c r="P692" s="334">
        <v>50430.71</v>
      </c>
      <c r="Q692" s="347"/>
      <c r="R692" s="346"/>
      <c r="HY692" s="353"/>
      <c r="HZ692" s="322"/>
      <c r="IA692" s="322"/>
      <c r="IB692" s="322"/>
      <c r="IC692" s="322"/>
      <c r="ID692" s="322"/>
      <c r="IF692" s="220"/>
      <c r="IG692" s="220"/>
      <c r="IH692" s="322"/>
      <c r="II692" s="220"/>
      <c r="IJ692" s="220"/>
      <c r="IK692" s="322"/>
      <c r="IM692" s="415"/>
      <c r="IN692" s="331"/>
      <c r="IO692" s="226" t="s">
        <v>138</v>
      </c>
      <c r="IP692" s="331"/>
      <c r="IR692" s="353"/>
    </row>
    <row r="693" spans="1:268" s="222" customFormat="1" ht="15" x14ac:dyDescent="0.25">
      <c r="A693" s="341"/>
      <c r="B693" s="340"/>
      <c r="C693" s="524" t="s">
        <v>137</v>
      </c>
      <c r="D693" s="524"/>
      <c r="E693" s="524"/>
      <c r="F693" s="524"/>
      <c r="G693" s="524"/>
      <c r="H693" s="524"/>
      <c r="I693" s="524"/>
      <c r="J693" s="524"/>
      <c r="K693" s="524"/>
      <c r="L693" s="524"/>
      <c r="M693" s="524"/>
      <c r="N693" s="524"/>
      <c r="O693" s="524"/>
      <c r="P693" s="334">
        <v>26515.11</v>
      </c>
      <c r="Q693" s="347"/>
      <c r="R693" s="346"/>
      <c r="HY693" s="353"/>
      <c r="HZ693" s="322"/>
      <c r="IA693" s="322"/>
      <c r="IB693" s="322"/>
      <c r="IC693" s="322"/>
      <c r="ID693" s="322"/>
      <c r="IF693" s="220"/>
      <c r="IG693" s="220"/>
      <c r="IH693" s="322"/>
      <c r="II693" s="220"/>
      <c r="IJ693" s="220"/>
      <c r="IK693" s="322"/>
      <c r="IM693" s="415"/>
      <c r="IN693" s="331"/>
      <c r="IO693" s="226" t="s">
        <v>137</v>
      </c>
      <c r="IP693" s="331"/>
      <c r="IR693" s="353"/>
    </row>
    <row r="694" spans="1:268" s="222" customFormat="1" ht="15" x14ac:dyDescent="0.25">
      <c r="A694" s="341"/>
      <c r="B694" s="340"/>
      <c r="C694" s="524" t="s">
        <v>134</v>
      </c>
      <c r="D694" s="524"/>
      <c r="E694" s="524"/>
      <c r="F694" s="524"/>
      <c r="G694" s="524"/>
      <c r="H694" s="524"/>
      <c r="I694" s="524"/>
      <c r="J694" s="524"/>
      <c r="K694" s="524"/>
      <c r="L694" s="524"/>
      <c r="M694" s="524"/>
      <c r="N694" s="524"/>
      <c r="O694" s="524"/>
      <c r="P694" s="334">
        <v>53218.39</v>
      </c>
      <c r="Q694" s="347"/>
      <c r="R694" s="346"/>
      <c r="HY694" s="353"/>
      <c r="HZ694" s="322"/>
      <c r="IA694" s="322"/>
      <c r="IB694" s="322"/>
      <c r="IC694" s="322"/>
      <c r="ID694" s="322"/>
      <c r="IF694" s="220"/>
      <c r="IG694" s="220"/>
      <c r="IH694" s="322"/>
      <c r="II694" s="220"/>
      <c r="IJ694" s="220"/>
      <c r="IK694" s="322"/>
      <c r="IM694" s="415"/>
      <c r="IN694" s="331"/>
      <c r="IO694" s="226" t="s">
        <v>134</v>
      </c>
      <c r="IP694" s="331"/>
      <c r="IR694" s="353"/>
    </row>
    <row r="695" spans="1:268" s="222" customFormat="1" ht="15" x14ac:dyDescent="0.25">
      <c r="A695" s="341"/>
      <c r="B695" s="340"/>
      <c r="C695" s="524" t="s">
        <v>133</v>
      </c>
      <c r="D695" s="524"/>
      <c r="E695" s="524"/>
      <c r="F695" s="524"/>
      <c r="G695" s="524"/>
      <c r="H695" s="524"/>
      <c r="I695" s="524"/>
      <c r="J695" s="524"/>
      <c r="K695" s="524"/>
      <c r="L695" s="524"/>
      <c r="M695" s="524"/>
      <c r="N695" s="524"/>
      <c r="O695" s="524"/>
      <c r="P695" s="334">
        <v>51695.519999999997</v>
      </c>
      <c r="Q695" s="347"/>
      <c r="R695" s="346"/>
      <c r="HY695" s="353"/>
      <c r="HZ695" s="322"/>
      <c r="IA695" s="322"/>
      <c r="IB695" s="322"/>
      <c r="IC695" s="322"/>
      <c r="ID695" s="322"/>
      <c r="IF695" s="220"/>
      <c r="IG695" s="220"/>
      <c r="IH695" s="322"/>
      <c r="II695" s="220"/>
      <c r="IJ695" s="220"/>
      <c r="IK695" s="322"/>
      <c r="IM695" s="415"/>
      <c r="IN695" s="331"/>
      <c r="IO695" s="226" t="s">
        <v>133</v>
      </c>
      <c r="IP695" s="331"/>
      <c r="IR695" s="353"/>
    </row>
    <row r="696" spans="1:268" s="222" customFormat="1" ht="15" x14ac:dyDescent="0.25">
      <c r="A696" s="341"/>
      <c r="B696" s="340"/>
      <c r="C696" s="524" t="s">
        <v>132</v>
      </c>
      <c r="D696" s="524"/>
      <c r="E696" s="524"/>
      <c r="F696" s="524"/>
      <c r="G696" s="524"/>
      <c r="H696" s="524"/>
      <c r="I696" s="524"/>
      <c r="J696" s="524"/>
      <c r="K696" s="524"/>
      <c r="L696" s="524"/>
      <c r="M696" s="524"/>
      <c r="N696" s="524"/>
      <c r="O696" s="524"/>
      <c r="P696" s="334">
        <v>27251.89</v>
      </c>
      <c r="Q696" s="347"/>
      <c r="R696" s="346"/>
      <c r="HY696" s="353"/>
      <c r="HZ696" s="322"/>
      <c r="IA696" s="322"/>
      <c r="IB696" s="322"/>
      <c r="IC696" s="322"/>
      <c r="ID696" s="322"/>
      <c r="IF696" s="220"/>
      <c r="IG696" s="220"/>
      <c r="IH696" s="322"/>
      <c r="II696" s="220"/>
      <c r="IJ696" s="220"/>
      <c r="IK696" s="322"/>
      <c r="IM696" s="415"/>
      <c r="IN696" s="331"/>
      <c r="IO696" s="226" t="s">
        <v>132</v>
      </c>
      <c r="IP696" s="331"/>
      <c r="IR696" s="353"/>
    </row>
    <row r="697" spans="1:268" s="222" customFormat="1" ht="15" x14ac:dyDescent="0.25">
      <c r="A697" s="341"/>
      <c r="B697" s="345"/>
      <c r="C697" s="559" t="s">
        <v>1150</v>
      </c>
      <c r="D697" s="559"/>
      <c r="E697" s="559"/>
      <c r="F697" s="559"/>
      <c r="G697" s="559"/>
      <c r="H697" s="559"/>
      <c r="I697" s="559"/>
      <c r="J697" s="559"/>
      <c r="K697" s="559"/>
      <c r="L697" s="559"/>
      <c r="M697" s="559"/>
      <c r="N697" s="559"/>
      <c r="O697" s="559"/>
      <c r="P697" s="344">
        <v>330130.42</v>
      </c>
      <c r="Q697" s="347"/>
      <c r="R697" s="346"/>
      <c r="HY697" s="353"/>
      <c r="HZ697" s="322"/>
      <c r="IA697" s="322"/>
      <c r="IB697" s="322"/>
      <c r="IC697" s="322"/>
      <c r="ID697" s="322"/>
      <c r="IF697" s="220"/>
      <c r="IG697" s="220"/>
      <c r="IH697" s="322"/>
      <c r="II697" s="220"/>
      <c r="IJ697" s="220"/>
      <c r="IK697" s="322"/>
      <c r="IM697" s="415"/>
      <c r="IN697" s="331"/>
      <c r="IP697" s="331" t="s">
        <v>1150</v>
      </c>
      <c r="IR697" s="353"/>
    </row>
    <row r="698" spans="1:268" s="222" customFormat="1" ht="15" x14ac:dyDescent="0.25">
      <c r="A698" s="341"/>
      <c r="B698" s="340"/>
      <c r="C698" s="524" t="s">
        <v>130</v>
      </c>
      <c r="D698" s="524"/>
      <c r="E698" s="524"/>
      <c r="F698" s="524"/>
      <c r="G698" s="524"/>
      <c r="H698" s="524"/>
      <c r="I698" s="524"/>
      <c r="J698" s="524"/>
      <c r="K698" s="524"/>
      <c r="L698" s="524"/>
      <c r="M698" s="524"/>
      <c r="N698" s="524"/>
      <c r="O698" s="524"/>
      <c r="P698" s="342"/>
      <c r="Q698" s="347"/>
      <c r="R698" s="346"/>
      <c r="HY698" s="353"/>
      <c r="HZ698" s="322"/>
      <c r="IA698" s="322"/>
      <c r="IB698" s="322"/>
      <c r="IC698" s="322"/>
      <c r="ID698" s="322"/>
      <c r="IF698" s="220"/>
      <c r="IG698" s="220"/>
      <c r="IH698" s="322"/>
      <c r="II698" s="220"/>
      <c r="IJ698" s="220"/>
      <c r="IK698" s="322"/>
      <c r="IM698" s="415"/>
      <c r="IN698" s="331"/>
      <c r="IO698" s="226" t="s">
        <v>130</v>
      </c>
      <c r="IP698" s="331"/>
      <c r="IR698" s="353"/>
    </row>
    <row r="699" spans="1:268" s="222" customFormat="1" ht="15" x14ac:dyDescent="0.25">
      <c r="A699" s="341"/>
      <c r="B699" s="340"/>
      <c r="C699" s="524" t="s">
        <v>127</v>
      </c>
      <c r="D699" s="524"/>
      <c r="E699" s="524"/>
      <c r="F699" s="524"/>
      <c r="G699" s="524"/>
      <c r="H699" s="524"/>
      <c r="I699" s="524"/>
      <c r="J699" s="524"/>
      <c r="K699" s="337" t="s">
        <v>1149</v>
      </c>
      <c r="L699" s="336"/>
      <c r="M699" s="336"/>
      <c r="O699" s="335"/>
      <c r="P699" s="342"/>
      <c r="Q699" s="347"/>
      <c r="R699" s="346"/>
      <c r="HY699" s="353"/>
      <c r="HZ699" s="322"/>
      <c r="IA699" s="322"/>
      <c r="IB699" s="322"/>
      <c r="IC699" s="322"/>
      <c r="ID699" s="322"/>
      <c r="IF699" s="220"/>
      <c r="IG699" s="220"/>
      <c r="IH699" s="322"/>
      <c r="II699" s="220"/>
      <c r="IJ699" s="220"/>
      <c r="IK699" s="322"/>
      <c r="IM699" s="415"/>
      <c r="IN699" s="331"/>
      <c r="IP699" s="331"/>
      <c r="IQ699" s="226" t="s">
        <v>127</v>
      </c>
      <c r="IR699" s="353"/>
    </row>
    <row r="700" spans="1:268" s="222" customFormat="1" ht="15" x14ac:dyDescent="0.25">
      <c r="A700" s="341"/>
      <c r="B700" s="340"/>
      <c r="C700" s="524" t="s">
        <v>125</v>
      </c>
      <c r="D700" s="524"/>
      <c r="E700" s="524"/>
      <c r="F700" s="524"/>
      <c r="G700" s="524"/>
      <c r="H700" s="524"/>
      <c r="I700" s="524"/>
      <c r="J700" s="524"/>
      <c r="K700" s="337" t="s">
        <v>1148</v>
      </c>
      <c r="L700" s="336"/>
      <c r="M700" s="336"/>
      <c r="O700" s="335"/>
      <c r="P700" s="342"/>
      <c r="Q700" s="347"/>
      <c r="R700" s="346"/>
      <c r="HY700" s="353"/>
      <c r="HZ700" s="322"/>
      <c r="IA700" s="322"/>
      <c r="IB700" s="322"/>
      <c r="IC700" s="322"/>
      <c r="ID700" s="322"/>
      <c r="IF700" s="220"/>
      <c r="IG700" s="220"/>
      <c r="IH700" s="322"/>
      <c r="II700" s="220"/>
      <c r="IJ700" s="220"/>
      <c r="IK700" s="322"/>
      <c r="IM700" s="415"/>
      <c r="IN700" s="331"/>
      <c r="IP700" s="331"/>
      <c r="IQ700" s="226" t="s">
        <v>125</v>
      </c>
      <c r="IR700" s="353"/>
    </row>
    <row r="701" spans="1:268" s="222" customFormat="1" ht="1.5" customHeight="1" x14ac:dyDescent="0.25">
      <c r="A701" s="330"/>
      <c r="B701" s="352"/>
      <c r="C701" s="352"/>
      <c r="D701" s="352"/>
      <c r="E701" s="352"/>
      <c r="F701" s="352"/>
      <c r="G701" s="352"/>
      <c r="H701" s="352"/>
      <c r="I701" s="352"/>
      <c r="J701" s="352"/>
      <c r="K701" s="352"/>
      <c r="L701" s="352"/>
      <c r="M701" s="352"/>
      <c r="N701" s="351"/>
      <c r="O701" s="350"/>
      <c r="P701" s="349"/>
      <c r="Q701" s="347"/>
      <c r="R701" s="346"/>
    </row>
    <row r="702" spans="1:268" s="222" customFormat="1" ht="15" x14ac:dyDescent="0.25">
      <c r="A702" s="341"/>
      <c r="B702" s="345"/>
      <c r="C702" s="559" t="s">
        <v>21</v>
      </c>
      <c r="D702" s="559"/>
      <c r="E702" s="559"/>
      <c r="F702" s="559"/>
      <c r="G702" s="559"/>
      <c r="H702" s="559"/>
      <c r="I702" s="559"/>
      <c r="J702" s="559"/>
      <c r="K702" s="559"/>
      <c r="L702" s="559"/>
      <c r="M702" s="559"/>
      <c r="N702" s="559"/>
      <c r="O702" s="559"/>
      <c r="P702" s="348"/>
      <c r="Q702" s="347"/>
      <c r="R702" s="346"/>
      <c r="JG702" s="331" t="s">
        <v>21</v>
      </c>
    </row>
    <row r="703" spans="1:268" s="222" customFormat="1" ht="15" x14ac:dyDescent="0.25">
      <c r="A703" s="341"/>
      <c r="B703" s="340"/>
      <c r="C703" s="524" t="s">
        <v>149</v>
      </c>
      <c r="D703" s="524"/>
      <c r="E703" s="524"/>
      <c r="F703" s="524"/>
      <c r="G703" s="524"/>
      <c r="H703" s="524"/>
      <c r="I703" s="524"/>
      <c r="J703" s="524"/>
      <c r="K703" s="524"/>
      <c r="L703" s="524"/>
      <c r="M703" s="524"/>
      <c r="N703" s="524"/>
      <c r="O703" s="524"/>
      <c r="P703" s="334">
        <v>2008949.52</v>
      </c>
      <c r="Q703" s="333"/>
      <c r="R703" s="332"/>
      <c r="JG703" s="331"/>
      <c r="JH703" s="226" t="s">
        <v>149</v>
      </c>
    </row>
    <row r="704" spans="1:268" s="222" customFormat="1" ht="15" x14ac:dyDescent="0.25">
      <c r="A704" s="341"/>
      <c r="B704" s="340"/>
      <c r="C704" s="524" t="s">
        <v>143</v>
      </c>
      <c r="D704" s="524"/>
      <c r="E704" s="524"/>
      <c r="F704" s="524"/>
      <c r="G704" s="524"/>
      <c r="H704" s="524"/>
      <c r="I704" s="524"/>
      <c r="J704" s="524"/>
      <c r="K704" s="524"/>
      <c r="L704" s="524"/>
      <c r="M704" s="524"/>
      <c r="N704" s="524"/>
      <c r="O704" s="524"/>
      <c r="P704" s="342"/>
      <c r="Q704" s="333"/>
      <c r="R704" s="332"/>
      <c r="JG704" s="331"/>
      <c r="JH704" s="226" t="s">
        <v>143</v>
      </c>
    </row>
    <row r="705" spans="1:268" s="222" customFormat="1" ht="15" x14ac:dyDescent="0.25">
      <c r="A705" s="341"/>
      <c r="B705" s="340"/>
      <c r="C705" s="524" t="s">
        <v>148</v>
      </c>
      <c r="D705" s="524"/>
      <c r="E705" s="524"/>
      <c r="F705" s="524"/>
      <c r="G705" s="524"/>
      <c r="H705" s="524"/>
      <c r="I705" s="524"/>
      <c r="J705" s="524"/>
      <c r="K705" s="524"/>
      <c r="L705" s="524"/>
      <c r="M705" s="524"/>
      <c r="N705" s="524"/>
      <c r="O705" s="524"/>
      <c r="P705" s="334">
        <v>555613.49</v>
      </c>
      <c r="Q705" s="333"/>
      <c r="R705" s="332"/>
      <c r="JG705" s="331"/>
      <c r="JH705" s="226" t="s">
        <v>148</v>
      </c>
    </row>
    <row r="706" spans="1:268" s="222" customFormat="1" ht="15" x14ac:dyDescent="0.25">
      <c r="A706" s="341"/>
      <c r="B706" s="340"/>
      <c r="C706" s="524" t="s">
        <v>147</v>
      </c>
      <c r="D706" s="524"/>
      <c r="E706" s="524"/>
      <c r="F706" s="524"/>
      <c r="G706" s="524"/>
      <c r="H706" s="524"/>
      <c r="I706" s="524"/>
      <c r="J706" s="524"/>
      <c r="K706" s="524"/>
      <c r="L706" s="524"/>
      <c r="M706" s="524"/>
      <c r="N706" s="524"/>
      <c r="O706" s="524"/>
      <c r="P706" s="334">
        <v>237049.86</v>
      </c>
      <c r="Q706" s="333"/>
      <c r="R706" s="332"/>
      <c r="JG706" s="331"/>
      <c r="JH706" s="226" t="s">
        <v>147</v>
      </c>
    </row>
    <row r="707" spans="1:268" s="222" customFormat="1" ht="15" x14ac:dyDescent="0.25">
      <c r="A707" s="341"/>
      <c r="B707" s="340"/>
      <c r="C707" s="524" t="s">
        <v>146</v>
      </c>
      <c r="D707" s="524"/>
      <c r="E707" s="524"/>
      <c r="F707" s="524"/>
      <c r="G707" s="524"/>
      <c r="H707" s="524"/>
      <c r="I707" s="524"/>
      <c r="J707" s="524"/>
      <c r="K707" s="524"/>
      <c r="L707" s="524"/>
      <c r="M707" s="524"/>
      <c r="N707" s="524"/>
      <c r="O707" s="524"/>
      <c r="P707" s="334">
        <v>99713.94</v>
      </c>
      <c r="Q707" s="333"/>
      <c r="R707" s="332"/>
      <c r="JG707" s="331"/>
      <c r="JH707" s="226" t="s">
        <v>146</v>
      </c>
    </row>
    <row r="708" spans="1:268" s="222" customFormat="1" ht="15" x14ac:dyDescent="0.25">
      <c r="A708" s="341"/>
      <c r="B708" s="340"/>
      <c r="C708" s="524" t="s">
        <v>145</v>
      </c>
      <c r="D708" s="524"/>
      <c r="E708" s="524"/>
      <c r="F708" s="524"/>
      <c r="G708" s="524"/>
      <c r="H708" s="524"/>
      <c r="I708" s="524"/>
      <c r="J708" s="524"/>
      <c r="K708" s="524"/>
      <c r="L708" s="524"/>
      <c r="M708" s="524"/>
      <c r="N708" s="524"/>
      <c r="O708" s="524"/>
      <c r="P708" s="334">
        <v>1055338.5</v>
      </c>
      <c r="Q708" s="333"/>
      <c r="R708" s="332"/>
      <c r="JG708" s="331"/>
      <c r="JH708" s="226" t="s">
        <v>145</v>
      </c>
    </row>
    <row r="709" spans="1:268" s="222" customFormat="1" ht="15" x14ac:dyDescent="0.25">
      <c r="A709" s="341"/>
      <c r="B709" s="340"/>
      <c r="C709" s="524" t="s">
        <v>663</v>
      </c>
      <c r="D709" s="524"/>
      <c r="E709" s="524"/>
      <c r="F709" s="524"/>
      <c r="G709" s="524"/>
      <c r="H709" s="524"/>
      <c r="I709" s="524"/>
      <c r="J709" s="524"/>
      <c r="K709" s="524"/>
      <c r="L709" s="524"/>
      <c r="M709" s="524"/>
      <c r="N709" s="524"/>
      <c r="O709" s="524"/>
      <c r="P709" s="334">
        <v>61233.73</v>
      </c>
      <c r="Q709" s="333"/>
      <c r="R709" s="332"/>
      <c r="JG709" s="331"/>
      <c r="JH709" s="226" t="s">
        <v>663</v>
      </c>
    </row>
    <row r="710" spans="1:268" s="222" customFormat="1" ht="15" x14ac:dyDescent="0.25">
      <c r="A710" s="341"/>
      <c r="B710" s="340"/>
      <c r="C710" s="524" t="s">
        <v>144</v>
      </c>
      <c r="D710" s="524"/>
      <c r="E710" s="524"/>
      <c r="F710" s="524"/>
      <c r="G710" s="524"/>
      <c r="H710" s="524"/>
      <c r="I710" s="524"/>
      <c r="J710" s="524"/>
      <c r="K710" s="524"/>
      <c r="L710" s="524"/>
      <c r="M710" s="524"/>
      <c r="N710" s="524"/>
      <c r="O710" s="524"/>
      <c r="P710" s="334">
        <v>1780797.48</v>
      </c>
      <c r="Q710" s="333"/>
      <c r="R710" s="332"/>
      <c r="JG710" s="331"/>
      <c r="JH710" s="226" t="s">
        <v>144</v>
      </c>
    </row>
    <row r="711" spans="1:268" s="222" customFormat="1" ht="15" x14ac:dyDescent="0.25">
      <c r="A711" s="341"/>
      <c r="B711" s="340"/>
      <c r="C711" s="524" t="s">
        <v>662</v>
      </c>
      <c r="D711" s="524"/>
      <c r="E711" s="524"/>
      <c r="F711" s="524"/>
      <c r="G711" s="524"/>
      <c r="H711" s="524"/>
      <c r="I711" s="524"/>
      <c r="J711" s="524"/>
      <c r="K711" s="524"/>
      <c r="L711" s="524"/>
      <c r="M711" s="524"/>
      <c r="N711" s="524"/>
      <c r="O711" s="524"/>
      <c r="P711" s="334">
        <v>1715816.76</v>
      </c>
      <c r="Q711" s="333"/>
      <c r="R711" s="332"/>
      <c r="JG711" s="331"/>
      <c r="JH711" s="226" t="s">
        <v>662</v>
      </c>
    </row>
    <row r="712" spans="1:268" s="222" customFormat="1" ht="15" x14ac:dyDescent="0.25">
      <c r="A712" s="341"/>
      <c r="B712" s="340"/>
      <c r="C712" s="524" t="s">
        <v>659</v>
      </c>
      <c r="D712" s="524"/>
      <c r="E712" s="524"/>
      <c r="F712" s="524"/>
      <c r="G712" s="524"/>
      <c r="H712" s="524"/>
      <c r="I712" s="524"/>
      <c r="J712" s="524"/>
      <c r="K712" s="524"/>
      <c r="L712" s="524"/>
      <c r="M712" s="524"/>
      <c r="N712" s="524"/>
      <c r="O712" s="524"/>
      <c r="P712" s="342"/>
      <c r="Q712" s="333"/>
      <c r="R712" s="332"/>
      <c r="JG712" s="331"/>
      <c r="JH712" s="226" t="s">
        <v>659</v>
      </c>
    </row>
    <row r="713" spans="1:268" s="222" customFormat="1" ht="15" x14ac:dyDescent="0.25">
      <c r="A713" s="341"/>
      <c r="B713" s="340"/>
      <c r="C713" s="524" t="s">
        <v>658</v>
      </c>
      <c r="D713" s="524"/>
      <c r="E713" s="524"/>
      <c r="F713" s="524"/>
      <c r="G713" s="524"/>
      <c r="H713" s="524"/>
      <c r="I713" s="524"/>
      <c r="J713" s="524"/>
      <c r="K713" s="524"/>
      <c r="L713" s="524"/>
      <c r="M713" s="524"/>
      <c r="N713" s="524"/>
      <c r="O713" s="524"/>
      <c r="P713" s="334">
        <v>210021.16</v>
      </c>
      <c r="Q713" s="333"/>
      <c r="R713" s="332"/>
      <c r="JG713" s="331"/>
      <c r="JH713" s="226" t="s">
        <v>658</v>
      </c>
    </row>
    <row r="714" spans="1:268" s="222" customFormat="1" ht="15" x14ac:dyDescent="0.25">
      <c r="A714" s="341"/>
      <c r="B714" s="340"/>
      <c r="C714" s="524" t="s">
        <v>657</v>
      </c>
      <c r="D714" s="524"/>
      <c r="E714" s="524"/>
      <c r="F714" s="524"/>
      <c r="G714" s="524"/>
      <c r="H714" s="524"/>
      <c r="I714" s="524"/>
      <c r="J714" s="524"/>
      <c r="K714" s="524"/>
      <c r="L714" s="524"/>
      <c r="M714" s="524"/>
      <c r="N714" s="524"/>
      <c r="O714" s="524"/>
      <c r="P714" s="334">
        <v>160781.59</v>
      </c>
      <c r="Q714" s="333"/>
      <c r="R714" s="332"/>
      <c r="JG714" s="331"/>
      <c r="JH714" s="226" t="s">
        <v>657</v>
      </c>
    </row>
    <row r="715" spans="1:268" s="222" customFormat="1" ht="15" x14ac:dyDescent="0.25">
      <c r="A715" s="341"/>
      <c r="B715" s="340"/>
      <c r="C715" s="524" t="s">
        <v>656</v>
      </c>
      <c r="D715" s="524"/>
      <c r="E715" s="524"/>
      <c r="F715" s="524"/>
      <c r="G715" s="524"/>
      <c r="H715" s="524"/>
      <c r="I715" s="524"/>
      <c r="J715" s="524"/>
      <c r="K715" s="524"/>
      <c r="L715" s="524"/>
      <c r="M715" s="524"/>
      <c r="N715" s="524"/>
      <c r="O715" s="524"/>
      <c r="P715" s="334">
        <v>60745.15</v>
      </c>
      <c r="Q715" s="333"/>
      <c r="R715" s="332"/>
      <c r="JG715" s="331"/>
      <c r="JH715" s="226" t="s">
        <v>656</v>
      </c>
    </row>
    <row r="716" spans="1:268" s="222" customFormat="1" ht="15" x14ac:dyDescent="0.25">
      <c r="A716" s="341"/>
      <c r="B716" s="340"/>
      <c r="C716" s="524" t="s">
        <v>655</v>
      </c>
      <c r="D716" s="524"/>
      <c r="E716" s="524"/>
      <c r="F716" s="524"/>
      <c r="G716" s="524"/>
      <c r="H716" s="524"/>
      <c r="I716" s="524"/>
      <c r="J716" s="524"/>
      <c r="K716" s="524"/>
      <c r="L716" s="524"/>
      <c r="M716" s="524"/>
      <c r="N716" s="524"/>
      <c r="O716" s="524"/>
      <c r="P716" s="334">
        <v>800054.97</v>
      </c>
      <c r="Q716" s="333"/>
      <c r="R716" s="332"/>
      <c r="JG716" s="331"/>
      <c r="JH716" s="226" t="s">
        <v>655</v>
      </c>
    </row>
    <row r="717" spans="1:268" s="222" customFormat="1" ht="15" x14ac:dyDescent="0.25">
      <c r="A717" s="341"/>
      <c r="B717" s="340"/>
      <c r="C717" s="524" t="s">
        <v>654</v>
      </c>
      <c r="D717" s="524"/>
      <c r="E717" s="524"/>
      <c r="F717" s="524"/>
      <c r="G717" s="524"/>
      <c r="H717" s="524"/>
      <c r="I717" s="524"/>
      <c r="J717" s="524"/>
      <c r="K717" s="524"/>
      <c r="L717" s="524"/>
      <c r="M717" s="524"/>
      <c r="N717" s="524"/>
      <c r="O717" s="524"/>
      <c r="P717" s="334">
        <v>289611.38</v>
      </c>
      <c r="Q717" s="333"/>
      <c r="R717" s="332"/>
      <c r="JG717" s="331"/>
      <c r="JH717" s="226" t="s">
        <v>654</v>
      </c>
    </row>
    <row r="718" spans="1:268" s="222" customFormat="1" ht="15" x14ac:dyDescent="0.25">
      <c r="A718" s="341"/>
      <c r="B718" s="340"/>
      <c r="C718" s="524" t="s">
        <v>653</v>
      </c>
      <c r="D718" s="524"/>
      <c r="E718" s="524"/>
      <c r="F718" s="524"/>
      <c r="G718" s="524"/>
      <c r="H718" s="524"/>
      <c r="I718" s="524"/>
      <c r="J718" s="524"/>
      <c r="K718" s="524"/>
      <c r="L718" s="524"/>
      <c r="M718" s="524"/>
      <c r="N718" s="524"/>
      <c r="O718" s="524"/>
      <c r="P718" s="334">
        <v>194602.51</v>
      </c>
      <c r="Q718" s="333"/>
      <c r="R718" s="332"/>
      <c r="JG718" s="331"/>
      <c r="JH718" s="226" t="s">
        <v>653</v>
      </c>
    </row>
    <row r="719" spans="1:268" s="222" customFormat="1" ht="15" x14ac:dyDescent="0.25">
      <c r="A719" s="341"/>
      <c r="B719" s="340"/>
      <c r="C719" s="524" t="s">
        <v>661</v>
      </c>
      <c r="D719" s="524"/>
      <c r="E719" s="524"/>
      <c r="F719" s="524"/>
      <c r="G719" s="524"/>
      <c r="H719" s="524"/>
      <c r="I719" s="524"/>
      <c r="J719" s="524"/>
      <c r="K719" s="524"/>
      <c r="L719" s="524"/>
      <c r="M719" s="524"/>
      <c r="N719" s="524"/>
      <c r="O719" s="524"/>
      <c r="P719" s="334">
        <v>61233.73</v>
      </c>
      <c r="Q719" s="333"/>
      <c r="R719" s="332"/>
      <c r="JG719" s="331"/>
      <c r="JH719" s="226" t="s">
        <v>661</v>
      </c>
    </row>
    <row r="720" spans="1:268" s="222" customFormat="1" ht="15" x14ac:dyDescent="0.25">
      <c r="A720" s="341"/>
      <c r="B720" s="340"/>
      <c r="C720" s="524" t="s">
        <v>660</v>
      </c>
      <c r="D720" s="524"/>
      <c r="E720" s="524"/>
      <c r="F720" s="524"/>
      <c r="G720" s="524"/>
      <c r="H720" s="524"/>
      <c r="I720" s="524"/>
      <c r="J720" s="524"/>
      <c r="K720" s="524"/>
      <c r="L720" s="524"/>
      <c r="M720" s="524"/>
      <c r="N720" s="524"/>
      <c r="O720" s="524"/>
      <c r="P720" s="334">
        <v>3746.99</v>
      </c>
      <c r="Q720" s="333"/>
      <c r="R720" s="332"/>
      <c r="JG720" s="331"/>
      <c r="JH720" s="226" t="s">
        <v>660</v>
      </c>
    </row>
    <row r="721" spans="1:268" s="222" customFormat="1" ht="15" x14ac:dyDescent="0.25">
      <c r="A721" s="341"/>
      <c r="B721" s="340"/>
      <c r="C721" s="524" t="s">
        <v>659</v>
      </c>
      <c r="D721" s="524"/>
      <c r="E721" s="524"/>
      <c r="F721" s="524"/>
      <c r="G721" s="524"/>
      <c r="H721" s="524"/>
      <c r="I721" s="524"/>
      <c r="J721" s="524"/>
      <c r="K721" s="524"/>
      <c r="L721" s="524"/>
      <c r="M721" s="524"/>
      <c r="N721" s="524"/>
      <c r="O721" s="524"/>
      <c r="P721" s="342"/>
      <c r="Q721" s="333"/>
      <c r="R721" s="332"/>
      <c r="JG721" s="331"/>
      <c r="JH721" s="226" t="s">
        <v>659</v>
      </c>
    </row>
    <row r="722" spans="1:268" s="222" customFormat="1" ht="15" x14ac:dyDescent="0.25">
      <c r="A722" s="341"/>
      <c r="B722" s="340"/>
      <c r="C722" s="524" t="s">
        <v>658</v>
      </c>
      <c r="D722" s="524"/>
      <c r="E722" s="524"/>
      <c r="F722" s="524"/>
      <c r="G722" s="524"/>
      <c r="H722" s="524"/>
      <c r="I722" s="524"/>
      <c r="J722" s="524"/>
      <c r="K722" s="524"/>
      <c r="L722" s="524"/>
      <c r="M722" s="524"/>
      <c r="N722" s="524"/>
      <c r="O722" s="524"/>
      <c r="P722" s="334">
        <v>1003.29</v>
      </c>
      <c r="Q722" s="333"/>
      <c r="R722" s="332"/>
      <c r="JG722" s="331"/>
      <c r="JH722" s="226" t="s">
        <v>658</v>
      </c>
    </row>
    <row r="723" spans="1:268" s="222" customFormat="1" ht="15" x14ac:dyDescent="0.25">
      <c r="A723" s="341"/>
      <c r="B723" s="340"/>
      <c r="C723" s="524" t="s">
        <v>657</v>
      </c>
      <c r="D723" s="524"/>
      <c r="E723" s="524"/>
      <c r="F723" s="524"/>
      <c r="G723" s="524"/>
      <c r="H723" s="524"/>
      <c r="I723" s="524"/>
      <c r="J723" s="524"/>
      <c r="K723" s="524"/>
      <c r="L723" s="524"/>
      <c r="M723" s="524"/>
      <c r="N723" s="524"/>
      <c r="O723" s="524"/>
      <c r="P723" s="414">
        <v>129.69</v>
      </c>
      <c r="Q723" s="333"/>
      <c r="R723" s="332"/>
      <c r="JG723" s="331"/>
      <c r="JH723" s="226" t="s">
        <v>657</v>
      </c>
    </row>
    <row r="724" spans="1:268" s="222" customFormat="1" ht="15" x14ac:dyDescent="0.25">
      <c r="A724" s="341"/>
      <c r="B724" s="340"/>
      <c r="C724" s="524" t="s">
        <v>656</v>
      </c>
      <c r="D724" s="524"/>
      <c r="E724" s="524"/>
      <c r="F724" s="524"/>
      <c r="G724" s="524"/>
      <c r="H724" s="524"/>
      <c r="I724" s="524"/>
      <c r="J724" s="524"/>
      <c r="K724" s="524"/>
      <c r="L724" s="524"/>
      <c r="M724" s="524"/>
      <c r="N724" s="524"/>
      <c r="O724" s="524"/>
      <c r="P724" s="414">
        <v>2.04</v>
      </c>
      <c r="Q724" s="333"/>
      <c r="R724" s="332"/>
      <c r="JG724" s="331"/>
      <c r="JH724" s="226" t="s">
        <v>656</v>
      </c>
    </row>
    <row r="725" spans="1:268" s="222" customFormat="1" ht="15" x14ac:dyDescent="0.25">
      <c r="A725" s="341"/>
      <c r="B725" s="340"/>
      <c r="C725" s="524" t="s">
        <v>655</v>
      </c>
      <c r="D725" s="524"/>
      <c r="E725" s="524"/>
      <c r="F725" s="524"/>
      <c r="G725" s="524"/>
      <c r="H725" s="524"/>
      <c r="I725" s="524"/>
      <c r="J725" s="524"/>
      <c r="K725" s="524"/>
      <c r="L725" s="524"/>
      <c r="M725" s="524"/>
      <c r="N725" s="524"/>
      <c r="O725" s="524"/>
      <c r="P725" s="334">
        <v>1536.27</v>
      </c>
      <c r="Q725" s="333"/>
      <c r="R725" s="332"/>
      <c r="JG725" s="331"/>
      <c r="JH725" s="226" t="s">
        <v>655</v>
      </c>
    </row>
    <row r="726" spans="1:268" s="222" customFormat="1" ht="15" x14ac:dyDescent="0.25">
      <c r="A726" s="341"/>
      <c r="B726" s="340"/>
      <c r="C726" s="524" t="s">
        <v>654</v>
      </c>
      <c r="D726" s="524"/>
      <c r="E726" s="524"/>
      <c r="F726" s="524"/>
      <c r="G726" s="524"/>
      <c r="H726" s="524"/>
      <c r="I726" s="524"/>
      <c r="J726" s="524"/>
      <c r="K726" s="524"/>
      <c r="L726" s="524"/>
      <c r="M726" s="524"/>
      <c r="N726" s="524"/>
      <c r="O726" s="524"/>
      <c r="P726" s="414">
        <v>733.89</v>
      </c>
      <c r="Q726" s="333"/>
      <c r="R726" s="332"/>
      <c r="JG726" s="331"/>
      <c r="JH726" s="226" t="s">
        <v>654</v>
      </c>
    </row>
    <row r="727" spans="1:268" s="222" customFormat="1" ht="15" x14ac:dyDescent="0.25">
      <c r="A727" s="341"/>
      <c r="B727" s="340"/>
      <c r="C727" s="524" t="s">
        <v>653</v>
      </c>
      <c r="D727" s="524"/>
      <c r="E727" s="524"/>
      <c r="F727" s="524"/>
      <c r="G727" s="524"/>
      <c r="H727" s="524"/>
      <c r="I727" s="524"/>
      <c r="J727" s="524"/>
      <c r="K727" s="524"/>
      <c r="L727" s="524"/>
      <c r="M727" s="524"/>
      <c r="N727" s="524"/>
      <c r="O727" s="524"/>
      <c r="P727" s="414">
        <v>341.81</v>
      </c>
      <c r="Q727" s="333"/>
      <c r="R727" s="332"/>
      <c r="JG727" s="331"/>
      <c r="JH727" s="226" t="s">
        <v>653</v>
      </c>
    </row>
    <row r="728" spans="1:268" s="222" customFormat="1" ht="15" x14ac:dyDescent="0.25">
      <c r="A728" s="341"/>
      <c r="B728" s="340"/>
      <c r="C728" s="524" t="s">
        <v>652</v>
      </c>
      <c r="D728" s="524"/>
      <c r="E728" s="524"/>
      <c r="F728" s="524"/>
      <c r="G728" s="524"/>
      <c r="H728" s="524"/>
      <c r="I728" s="524"/>
      <c r="J728" s="524"/>
      <c r="K728" s="524"/>
      <c r="L728" s="524"/>
      <c r="M728" s="524"/>
      <c r="N728" s="524"/>
      <c r="O728" s="524"/>
      <c r="P728" s="334">
        <v>1270796.8899999999</v>
      </c>
      <c r="Q728" s="333"/>
      <c r="R728" s="332"/>
      <c r="JG728" s="331"/>
      <c r="JH728" s="226" t="s">
        <v>652</v>
      </c>
    </row>
    <row r="729" spans="1:268" s="222" customFormat="1" ht="15" x14ac:dyDescent="0.25">
      <c r="A729" s="341"/>
      <c r="B729" s="340"/>
      <c r="C729" s="524" t="s">
        <v>143</v>
      </c>
      <c r="D729" s="524"/>
      <c r="E729" s="524"/>
      <c r="F729" s="524"/>
      <c r="G729" s="524"/>
      <c r="H729" s="524"/>
      <c r="I729" s="524"/>
      <c r="J729" s="524"/>
      <c r="K729" s="524"/>
      <c r="L729" s="524"/>
      <c r="M729" s="524"/>
      <c r="N729" s="524"/>
      <c r="O729" s="524"/>
      <c r="P729" s="342"/>
      <c r="Q729" s="333"/>
      <c r="R729" s="332"/>
      <c r="JG729" s="331"/>
      <c r="JH729" s="226" t="s">
        <v>143</v>
      </c>
    </row>
    <row r="730" spans="1:268" s="222" customFormat="1" ht="15" x14ac:dyDescent="0.25">
      <c r="A730" s="341"/>
      <c r="B730" s="340"/>
      <c r="C730" s="524" t="s">
        <v>142</v>
      </c>
      <c r="D730" s="524"/>
      <c r="E730" s="524"/>
      <c r="F730" s="524"/>
      <c r="G730" s="524"/>
      <c r="H730" s="524"/>
      <c r="I730" s="524"/>
      <c r="J730" s="524"/>
      <c r="K730" s="524"/>
      <c r="L730" s="524"/>
      <c r="M730" s="524"/>
      <c r="N730" s="524"/>
      <c r="O730" s="524"/>
      <c r="P730" s="334">
        <v>344589.04</v>
      </c>
      <c r="Q730" s="333"/>
      <c r="R730" s="332"/>
      <c r="JG730" s="331"/>
      <c r="JH730" s="226" t="s">
        <v>142</v>
      </c>
    </row>
    <row r="731" spans="1:268" s="222" customFormat="1" ht="15" x14ac:dyDescent="0.25">
      <c r="A731" s="341"/>
      <c r="B731" s="340"/>
      <c r="C731" s="524" t="s">
        <v>141</v>
      </c>
      <c r="D731" s="524"/>
      <c r="E731" s="524"/>
      <c r="F731" s="524"/>
      <c r="G731" s="524"/>
      <c r="H731" s="524"/>
      <c r="I731" s="524"/>
      <c r="J731" s="524"/>
      <c r="K731" s="524"/>
      <c r="L731" s="524"/>
      <c r="M731" s="524"/>
      <c r="N731" s="524"/>
      <c r="O731" s="524"/>
      <c r="P731" s="334">
        <v>76138.58</v>
      </c>
      <c r="Q731" s="333"/>
      <c r="R731" s="332"/>
      <c r="JG731" s="331"/>
      <c r="JH731" s="226" t="s">
        <v>141</v>
      </c>
    </row>
    <row r="732" spans="1:268" s="222" customFormat="1" ht="15" x14ac:dyDescent="0.25">
      <c r="A732" s="341"/>
      <c r="B732" s="340"/>
      <c r="C732" s="524" t="s">
        <v>140</v>
      </c>
      <c r="D732" s="524"/>
      <c r="E732" s="524"/>
      <c r="F732" s="524"/>
      <c r="G732" s="524"/>
      <c r="H732" s="524"/>
      <c r="I732" s="524"/>
      <c r="J732" s="524"/>
      <c r="K732" s="524"/>
      <c r="L732" s="524"/>
      <c r="M732" s="524"/>
      <c r="N732" s="524"/>
      <c r="O732" s="524"/>
      <c r="P732" s="334">
        <v>38966.75</v>
      </c>
      <c r="Q732" s="333"/>
      <c r="R732" s="332"/>
      <c r="JG732" s="331"/>
      <c r="JH732" s="226" t="s">
        <v>140</v>
      </c>
    </row>
    <row r="733" spans="1:268" s="222" customFormat="1" ht="15" x14ac:dyDescent="0.25">
      <c r="A733" s="341"/>
      <c r="B733" s="340"/>
      <c r="C733" s="524" t="s">
        <v>139</v>
      </c>
      <c r="D733" s="524"/>
      <c r="E733" s="524"/>
      <c r="F733" s="524"/>
      <c r="G733" s="524"/>
      <c r="H733" s="524"/>
      <c r="I733" s="524"/>
      <c r="J733" s="524"/>
      <c r="K733" s="524"/>
      <c r="L733" s="524"/>
      <c r="M733" s="524"/>
      <c r="N733" s="524"/>
      <c r="O733" s="524"/>
      <c r="P733" s="334">
        <v>253747.26</v>
      </c>
      <c r="Q733" s="333"/>
      <c r="R733" s="332"/>
      <c r="JG733" s="331"/>
      <c r="JH733" s="226" t="s">
        <v>139</v>
      </c>
    </row>
    <row r="734" spans="1:268" s="222" customFormat="1" ht="15" x14ac:dyDescent="0.25">
      <c r="A734" s="341"/>
      <c r="B734" s="340"/>
      <c r="C734" s="524" t="s">
        <v>138</v>
      </c>
      <c r="D734" s="524"/>
      <c r="E734" s="524"/>
      <c r="F734" s="524"/>
      <c r="G734" s="524"/>
      <c r="H734" s="524"/>
      <c r="I734" s="524"/>
      <c r="J734" s="524"/>
      <c r="K734" s="524"/>
      <c r="L734" s="524"/>
      <c r="M734" s="524"/>
      <c r="N734" s="524"/>
      <c r="O734" s="524"/>
      <c r="P734" s="334">
        <v>364686.76</v>
      </c>
      <c r="Q734" s="333"/>
      <c r="R734" s="332"/>
      <c r="JG734" s="331"/>
      <c r="JH734" s="226" t="s">
        <v>138</v>
      </c>
    </row>
    <row r="735" spans="1:268" s="222" customFormat="1" ht="15" x14ac:dyDescent="0.25">
      <c r="A735" s="341"/>
      <c r="B735" s="340"/>
      <c r="C735" s="524" t="s">
        <v>137</v>
      </c>
      <c r="D735" s="524"/>
      <c r="E735" s="524"/>
      <c r="F735" s="524"/>
      <c r="G735" s="524"/>
      <c r="H735" s="524"/>
      <c r="I735" s="524"/>
      <c r="J735" s="524"/>
      <c r="K735" s="524"/>
      <c r="L735" s="524"/>
      <c r="M735" s="524"/>
      <c r="N735" s="524"/>
      <c r="O735" s="524"/>
      <c r="P735" s="334">
        <v>192668.5</v>
      </c>
      <c r="Q735" s="333"/>
      <c r="R735" s="332"/>
      <c r="JG735" s="331"/>
      <c r="JH735" s="226" t="s">
        <v>137</v>
      </c>
    </row>
    <row r="736" spans="1:268" s="222" customFormat="1" ht="15" x14ac:dyDescent="0.25">
      <c r="A736" s="341"/>
      <c r="B736" s="340"/>
      <c r="C736" s="524" t="s">
        <v>136</v>
      </c>
      <c r="D736" s="524"/>
      <c r="E736" s="524"/>
      <c r="F736" s="524"/>
      <c r="G736" s="524"/>
      <c r="H736" s="524"/>
      <c r="I736" s="524"/>
      <c r="J736" s="524"/>
      <c r="K736" s="524"/>
      <c r="L736" s="524"/>
      <c r="M736" s="524"/>
      <c r="N736" s="524"/>
      <c r="O736" s="524"/>
      <c r="P736" s="334">
        <v>20433000</v>
      </c>
      <c r="Q736" s="333"/>
      <c r="R736" s="332"/>
      <c r="JG736" s="331"/>
      <c r="JH736" s="226" t="s">
        <v>136</v>
      </c>
    </row>
    <row r="737" spans="1:294" s="222" customFormat="1" ht="15" x14ac:dyDescent="0.25">
      <c r="A737" s="341"/>
      <c r="B737" s="340"/>
      <c r="C737" s="524" t="s">
        <v>134</v>
      </c>
      <c r="D737" s="524"/>
      <c r="E737" s="524"/>
      <c r="F737" s="524"/>
      <c r="G737" s="524"/>
      <c r="H737" s="524"/>
      <c r="I737" s="524"/>
      <c r="J737" s="524"/>
      <c r="K737" s="524"/>
      <c r="L737" s="524"/>
      <c r="M737" s="524"/>
      <c r="N737" s="524"/>
      <c r="O737" s="524"/>
      <c r="P737" s="334">
        <v>655327.43000000005</v>
      </c>
      <c r="Q737" s="333"/>
      <c r="R737" s="332"/>
      <c r="JG737" s="331"/>
      <c r="JH737" s="226" t="s">
        <v>134</v>
      </c>
    </row>
    <row r="738" spans="1:294" s="222" customFormat="1" ht="15" x14ac:dyDescent="0.25">
      <c r="A738" s="341"/>
      <c r="B738" s="340"/>
      <c r="C738" s="524" t="s">
        <v>133</v>
      </c>
      <c r="D738" s="524"/>
      <c r="E738" s="524"/>
      <c r="F738" s="524"/>
      <c r="G738" s="524"/>
      <c r="H738" s="524"/>
      <c r="I738" s="524"/>
      <c r="J738" s="524"/>
      <c r="K738" s="524"/>
      <c r="L738" s="524"/>
      <c r="M738" s="524"/>
      <c r="N738" s="524"/>
      <c r="O738" s="524"/>
      <c r="P738" s="334">
        <v>655032.03</v>
      </c>
      <c r="Q738" s="333"/>
      <c r="R738" s="332"/>
      <c r="JG738" s="331"/>
      <c r="JH738" s="226" t="s">
        <v>133</v>
      </c>
    </row>
    <row r="739" spans="1:294" s="222" customFormat="1" ht="15" x14ac:dyDescent="0.25">
      <c r="A739" s="341"/>
      <c r="B739" s="340"/>
      <c r="C739" s="524" t="s">
        <v>132</v>
      </c>
      <c r="D739" s="524"/>
      <c r="E739" s="524"/>
      <c r="F739" s="524"/>
      <c r="G739" s="524"/>
      <c r="H739" s="524"/>
      <c r="I739" s="524"/>
      <c r="J739" s="524"/>
      <c r="K739" s="524"/>
      <c r="L739" s="524"/>
      <c r="M739" s="524"/>
      <c r="N739" s="524"/>
      <c r="O739" s="524"/>
      <c r="P739" s="334">
        <v>387612.82</v>
      </c>
      <c r="Q739" s="333"/>
      <c r="R739" s="332"/>
      <c r="JG739" s="331"/>
      <c r="JH739" s="226" t="s">
        <v>132</v>
      </c>
    </row>
    <row r="740" spans="1:294" s="222" customFormat="1" ht="15" x14ac:dyDescent="0.25">
      <c r="A740" s="341"/>
      <c r="B740" s="345"/>
      <c r="C740" s="559" t="s">
        <v>131</v>
      </c>
      <c r="D740" s="559"/>
      <c r="E740" s="559"/>
      <c r="F740" s="559"/>
      <c r="G740" s="559"/>
      <c r="H740" s="559"/>
      <c r="I740" s="559"/>
      <c r="J740" s="559"/>
      <c r="K740" s="559"/>
      <c r="L740" s="559"/>
      <c r="M740" s="559"/>
      <c r="N740" s="559"/>
      <c r="O740" s="559"/>
      <c r="P740" s="344">
        <v>23484594.370000001</v>
      </c>
      <c r="Q740" s="333"/>
      <c r="R740" s="343"/>
      <c r="JG740" s="331"/>
      <c r="JI740" s="331" t="s">
        <v>131</v>
      </c>
    </row>
    <row r="741" spans="1:294" s="222" customFormat="1" ht="15" x14ac:dyDescent="0.25">
      <c r="A741" s="341"/>
      <c r="B741" s="340"/>
      <c r="C741" s="524" t="s">
        <v>130</v>
      </c>
      <c r="D741" s="524"/>
      <c r="E741" s="524"/>
      <c r="F741" s="524"/>
      <c r="G741" s="524"/>
      <c r="H741" s="524"/>
      <c r="I741" s="524"/>
      <c r="J741" s="524"/>
      <c r="K741" s="524"/>
      <c r="L741" s="524"/>
      <c r="M741" s="524"/>
      <c r="N741" s="524"/>
      <c r="O741" s="524"/>
      <c r="P741" s="342"/>
      <c r="Q741" s="333"/>
      <c r="R741" s="332"/>
      <c r="JG741" s="331"/>
      <c r="JH741" s="226" t="s">
        <v>130</v>
      </c>
      <c r="JI741" s="331"/>
    </row>
    <row r="742" spans="1:294" s="222" customFormat="1" ht="15" x14ac:dyDescent="0.25">
      <c r="A742" s="341"/>
      <c r="B742" s="340"/>
      <c r="C742" s="524" t="s">
        <v>649</v>
      </c>
      <c r="D742" s="524"/>
      <c r="E742" s="524"/>
      <c r="F742" s="524"/>
      <c r="G742" s="524"/>
      <c r="H742" s="524"/>
      <c r="I742" s="524"/>
      <c r="J742" s="524"/>
      <c r="K742" s="524"/>
      <c r="L742" s="524"/>
      <c r="M742" s="524"/>
      <c r="N742" s="524"/>
      <c r="O742" s="524"/>
      <c r="P742" s="334">
        <v>20433000</v>
      </c>
      <c r="Q742" s="333"/>
      <c r="R742" s="332"/>
      <c r="JG742" s="331"/>
      <c r="JH742" s="226" t="s">
        <v>649</v>
      </c>
      <c r="JI742" s="331"/>
    </row>
    <row r="743" spans="1:294" s="222" customFormat="1" ht="15" x14ac:dyDescent="0.25">
      <c r="A743" s="341"/>
      <c r="B743" s="340"/>
      <c r="C743" s="524" t="s">
        <v>127</v>
      </c>
      <c r="D743" s="524"/>
      <c r="E743" s="524"/>
      <c r="F743" s="524"/>
      <c r="G743" s="524"/>
      <c r="H743" s="524"/>
      <c r="I743" s="524"/>
      <c r="J743" s="524"/>
      <c r="K743" s="337" t="s">
        <v>1147</v>
      </c>
      <c r="L743" s="336"/>
      <c r="M743" s="336"/>
      <c r="O743" s="335"/>
      <c r="P743" s="342"/>
      <c r="Q743" s="333"/>
      <c r="R743" s="343"/>
      <c r="JG743" s="331"/>
      <c r="JI743" s="331"/>
      <c r="JJ743" s="226" t="s">
        <v>127</v>
      </c>
    </row>
    <row r="744" spans="1:294" s="222" customFormat="1" ht="15" x14ac:dyDescent="0.25">
      <c r="A744" s="341"/>
      <c r="B744" s="340"/>
      <c r="C744" s="524" t="s">
        <v>125</v>
      </c>
      <c r="D744" s="524"/>
      <c r="E744" s="524"/>
      <c r="F744" s="524"/>
      <c r="G744" s="524"/>
      <c r="H744" s="524"/>
      <c r="I744" s="524"/>
      <c r="J744" s="524"/>
      <c r="K744" s="337" t="s">
        <v>1146</v>
      </c>
      <c r="L744" s="336"/>
      <c r="M744" s="336"/>
      <c r="O744" s="335"/>
      <c r="P744" s="342"/>
      <c r="Q744" s="333"/>
      <c r="R744" s="343"/>
      <c r="JG744" s="331"/>
      <c r="JI744" s="331"/>
      <c r="JJ744" s="226" t="s">
        <v>125</v>
      </c>
    </row>
    <row r="745" spans="1:294" s="267" customFormat="1" ht="1.5" customHeight="1" x14ac:dyDescent="0.2">
      <c r="A745" s="330"/>
      <c r="B745" s="329"/>
      <c r="C745" s="328"/>
      <c r="D745" s="328"/>
      <c r="E745" s="328"/>
      <c r="F745" s="328"/>
      <c r="G745" s="328"/>
      <c r="H745" s="328"/>
      <c r="I745" s="328"/>
      <c r="J745" s="328"/>
      <c r="K745" s="328"/>
      <c r="L745" s="327"/>
      <c r="M745" s="326"/>
      <c r="N745" s="325"/>
      <c r="O745" s="324"/>
      <c r="P745" s="323"/>
      <c r="Q745" s="318"/>
      <c r="R745" s="318"/>
      <c r="AB745" s="213"/>
      <c r="AC745" s="213"/>
      <c r="AD745" s="213"/>
      <c r="AE745" s="213"/>
      <c r="AF745" s="213"/>
      <c r="AG745" s="226"/>
      <c r="AH745" s="226"/>
      <c r="AI745" s="226"/>
      <c r="AJ745" s="226"/>
      <c r="AK745" s="213"/>
      <c r="AL745" s="213"/>
      <c r="AM745" s="213"/>
      <c r="AN745" s="213"/>
      <c r="AO745" s="213"/>
      <c r="AP745" s="226"/>
      <c r="AQ745" s="226"/>
      <c r="AR745" s="226"/>
      <c r="AS745" s="226"/>
      <c r="AT745" s="317"/>
      <c r="AU745" s="317"/>
      <c r="AV745" s="317"/>
      <c r="AW745" s="317"/>
      <c r="AX745" s="317"/>
      <c r="AY745" s="317"/>
      <c r="AZ745" s="317"/>
      <c r="BA745" s="317"/>
      <c r="BB745" s="317"/>
      <c r="BC745" s="315"/>
      <c r="BD745" s="315"/>
      <c r="BE745" s="315"/>
      <c r="BF745" s="315"/>
      <c r="BG745" s="315"/>
      <c r="BH745" s="317"/>
      <c r="BI745" s="317"/>
      <c r="BJ745" s="317"/>
      <c r="BK745" s="317"/>
      <c r="BL745" s="213"/>
      <c r="BM745" s="213"/>
      <c r="BN745" s="213"/>
      <c r="BO745" s="213"/>
      <c r="BP745" s="213"/>
      <c r="BQ745" s="213"/>
      <c r="BR745" s="214"/>
      <c r="BS745" s="214"/>
      <c r="BT745" s="214"/>
      <c r="BU745" s="214"/>
      <c r="BV745" s="214"/>
      <c r="BW745" s="214"/>
      <c r="BX745" s="214"/>
      <c r="BY745" s="214"/>
      <c r="BZ745" s="214"/>
      <c r="CA745" s="214"/>
      <c r="CB745" s="213"/>
      <c r="CC745" s="213"/>
      <c r="CD745" s="213"/>
      <c r="CE745" s="213"/>
      <c r="CF745" s="213"/>
      <c r="CG745" s="213"/>
      <c r="CH745" s="214"/>
      <c r="CI745" s="214"/>
      <c r="CJ745" s="214"/>
      <c r="CK745" s="214"/>
      <c r="CL745" s="214"/>
      <c r="CM745" s="214"/>
      <c r="CN745" s="214"/>
      <c r="CO745" s="214"/>
      <c r="CP745" s="214"/>
      <c r="CQ745" s="214"/>
      <c r="CR745" s="213"/>
      <c r="CS745" s="213"/>
      <c r="CT745" s="213"/>
      <c r="CU745" s="213"/>
      <c r="CV745" s="213"/>
      <c r="CW745" s="213"/>
      <c r="CX745" s="214"/>
      <c r="CY745" s="214"/>
      <c r="CZ745" s="214"/>
      <c r="DA745" s="214"/>
      <c r="DB745" s="214"/>
      <c r="DC745" s="214"/>
      <c r="DD745" s="214"/>
      <c r="DE745" s="214"/>
      <c r="DF745" s="214"/>
      <c r="DG745" s="214"/>
      <c r="DH745" s="213"/>
      <c r="DI745" s="213"/>
      <c r="DJ745" s="213"/>
      <c r="DK745" s="213"/>
      <c r="DL745" s="213"/>
      <c r="DM745" s="213"/>
      <c r="DN745" s="214"/>
      <c r="DO745" s="214"/>
      <c r="DP745" s="214"/>
      <c r="DQ745" s="214"/>
      <c r="DR745" s="214"/>
      <c r="DS745" s="214"/>
      <c r="DT745" s="214"/>
      <c r="DU745" s="214"/>
      <c r="DV745" s="214"/>
      <c r="DW745" s="214"/>
      <c r="DX745" s="213"/>
      <c r="DY745" s="213"/>
      <c r="DZ745" s="213"/>
      <c r="EA745" s="213"/>
      <c r="EB745" s="213"/>
      <c r="EC745" s="213"/>
      <c r="ED745" s="214"/>
      <c r="EE745" s="214"/>
      <c r="EF745" s="214"/>
      <c r="EG745" s="214"/>
      <c r="EH745" s="214"/>
      <c r="EI745" s="214"/>
      <c r="EJ745" s="214"/>
      <c r="EK745" s="214"/>
      <c r="EL745" s="214"/>
      <c r="EM745" s="214"/>
      <c r="EN745" s="213"/>
      <c r="EO745" s="213"/>
      <c r="EP745" s="213"/>
      <c r="EQ745" s="213"/>
      <c r="ER745" s="213"/>
      <c r="ES745" s="213"/>
      <c r="ET745" s="214"/>
      <c r="EU745" s="214"/>
      <c r="EV745" s="214"/>
      <c r="EW745" s="214"/>
      <c r="EX745" s="214"/>
      <c r="EY745" s="214"/>
      <c r="EZ745" s="214"/>
      <c r="FA745" s="214"/>
      <c r="FB745" s="214"/>
      <c r="FC745" s="214"/>
      <c r="FD745" s="213"/>
      <c r="FE745" s="213"/>
      <c r="FF745" s="213"/>
      <c r="FG745" s="213"/>
      <c r="FH745" s="213"/>
      <c r="FI745" s="213"/>
      <c r="FJ745" s="214"/>
      <c r="FK745" s="214"/>
      <c r="FL745" s="214"/>
      <c r="FM745" s="214"/>
      <c r="FN745" s="214"/>
      <c r="FO745" s="214"/>
      <c r="FP745" s="214"/>
      <c r="FQ745" s="214"/>
      <c r="FR745" s="214"/>
      <c r="FS745" s="214"/>
      <c r="FT745" s="316"/>
      <c r="FU745" s="316"/>
      <c r="FV745" s="316"/>
      <c r="FW745" s="316"/>
      <c r="FX745" s="316"/>
      <c r="FY745" s="316"/>
      <c r="FZ745" s="316"/>
      <c r="GA745" s="316"/>
      <c r="GB745" s="316"/>
      <c r="GC745" s="316"/>
      <c r="GD745" s="316"/>
      <c r="GE745" s="316"/>
      <c r="GF745" s="316"/>
      <c r="GG745" s="316"/>
      <c r="GH745" s="316"/>
      <c r="GI745" s="316"/>
      <c r="GJ745" s="316"/>
      <c r="GK745" s="316"/>
      <c r="GL745" s="316"/>
      <c r="GM745" s="316"/>
      <c r="GN745" s="316"/>
      <c r="GO745" s="316"/>
      <c r="GP745" s="316"/>
      <c r="GQ745" s="316"/>
      <c r="GR745" s="316"/>
      <c r="GS745" s="316"/>
      <c r="GT745" s="316"/>
      <c r="GU745" s="316"/>
      <c r="GV745" s="316"/>
      <c r="GW745" s="316"/>
      <c r="GX745" s="316"/>
      <c r="GY745" s="316"/>
      <c r="GZ745" s="316"/>
      <c r="HA745" s="316"/>
      <c r="HB745" s="316"/>
      <c r="HC745" s="316"/>
      <c r="HD745" s="316"/>
      <c r="HE745" s="316"/>
      <c r="HF745" s="316"/>
      <c r="HG745" s="316"/>
      <c r="HH745" s="316"/>
      <c r="HI745" s="316"/>
      <c r="HJ745" s="316"/>
      <c r="HK745" s="316"/>
      <c r="HL745" s="316"/>
      <c r="HM745" s="316"/>
      <c r="HN745" s="316"/>
      <c r="HO745" s="316"/>
      <c r="HP745" s="214"/>
      <c r="HQ745" s="214"/>
      <c r="HR745" s="214"/>
      <c r="HS745" s="214"/>
      <c r="HT745" s="214"/>
      <c r="HU745" s="315"/>
      <c r="HV745" s="315"/>
      <c r="HW745" s="315"/>
      <c r="HX745" s="315"/>
      <c r="HY745" s="214"/>
      <c r="HZ745" s="213"/>
      <c r="IA745" s="213"/>
      <c r="IB745" s="213"/>
      <c r="IC745" s="213"/>
      <c r="ID745" s="213"/>
      <c r="IE745" s="213"/>
      <c r="IF745" s="213"/>
      <c r="IG745" s="213"/>
      <c r="IH745" s="213"/>
      <c r="II745" s="213"/>
      <c r="IJ745" s="213"/>
      <c r="IK745" s="213"/>
      <c r="IL745" s="213"/>
      <c r="IM745" s="213"/>
      <c r="IN745" s="226"/>
      <c r="IO745" s="226"/>
      <c r="IP745" s="226"/>
      <c r="IQ745" s="226"/>
      <c r="IR745" s="214"/>
      <c r="IS745" s="213"/>
      <c r="IT745" s="213"/>
      <c r="IU745" s="213"/>
      <c r="IV745" s="213"/>
      <c r="IW745" s="213"/>
      <c r="IX745" s="213"/>
      <c r="IY745" s="213"/>
      <c r="IZ745" s="213"/>
      <c r="JA745" s="213"/>
      <c r="JB745" s="213"/>
      <c r="JC745" s="213"/>
      <c r="JD745" s="213"/>
      <c r="JE745" s="213"/>
      <c r="JF745" s="213"/>
      <c r="JG745" s="226"/>
      <c r="JH745" s="226"/>
      <c r="JI745" s="226"/>
      <c r="JJ745" s="226"/>
      <c r="JK745" s="226"/>
      <c r="JL745" s="226"/>
      <c r="JM745" s="226"/>
      <c r="JN745" s="226"/>
      <c r="JO745" s="226"/>
      <c r="JP745" s="226"/>
      <c r="JQ745" s="212"/>
      <c r="JR745" s="212"/>
      <c r="JS745" s="212"/>
      <c r="JT745" s="212"/>
      <c r="JU745" s="212"/>
      <c r="JV745" s="212"/>
      <c r="JW745" s="226"/>
      <c r="JX745" s="226"/>
      <c r="JY745" s="226"/>
      <c r="JZ745" s="226"/>
      <c r="KA745" s="226"/>
      <c r="KB745" s="226"/>
      <c r="KC745" s="212"/>
      <c r="KD745" s="212"/>
      <c r="KE745" s="212"/>
      <c r="KF745" s="212"/>
      <c r="KG745" s="212"/>
      <c r="KH745" s="212"/>
    </row>
    <row r="746" spans="1:294" s="267" customFormat="1" ht="14.25" customHeight="1" x14ac:dyDescent="0.2">
      <c r="A746" s="304"/>
      <c r="B746" s="236"/>
      <c r="C746" s="322"/>
      <c r="D746" s="322"/>
      <c r="E746" s="322"/>
      <c r="F746" s="322"/>
      <c r="G746" s="322"/>
      <c r="H746" s="322"/>
      <c r="I746" s="322"/>
      <c r="J746" s="322"/>
      <c r="K746" s="322"/>
      <c r="L746" s="321"/>
      <c r="M746" s="320"/>
      <c r="N746" s="319"/>
      <c r="O746" s="304"/>
      <c r="P746" s="304"/>
      <c r="Q746" s="318"/>
      <c r="R746" s="318"/>
      <c r="AB746" s="213"/>
      <c r="AC746" s="213"/>
      <c r="AD746" s="213"/>
      <c r="AE746" s="213"/>
      <c r="AF746" s="213"/>
      <c r="AG746" s="226"/>
      <c r="AH746" s="226"/>
      <c r="AI746" s="226"/>
      <c r="AJ746" s="226"/>
      <c r="AK746" s="213"/>
      <c r="AL746" s="213"/>
      <c r="AM746" s="213"/>
      <c r="AN746" s="213"/>
      <c r="AO746" s="213"/>
      <c r="AP746" s="226"/>
      <c r="AQ746" s="226"/>
      <c r="AR746" s="226"/>
      <c r="AS746" s="226"/>
      <c r="AT746" s="317"/>
      <c r="AU746" s="317"/>
      <c r="AV746" s="317"/>
      <c r="AW746" s="317"/>
      <c r="AX746" s="317"/>
      <c r="AY746" s="317"/>
      <c r="AZ746" s="317"/>
      <c r="BA746" s="317"/>
      <c r="BB746" s="317"/>
      <c r="BC746" s="315"/>
      <c r="BD746" s="315"/>
      <c r="BE746" s="315"/>
      <c r="BF746" s="315"/>
      <c r="BG746" s="315"/>
      <c r="BH746" s="317"/>
      <c r="BI746" s="317"/>
      <c r="BJ746" s="317"/>
      <c r="BK746" s="317"/>
      <c r="BL746" s="213"/>
      <c r="BM746" s="213"/>
      <c r="BN746" s="213"/>
      <c r="BO746" s="213"/>
      <c r="BP746" s="213"/>
      <c r="BQ746" s="213"/>
      <c r="BR746" s="214"/>
      <c r="BS746" s="214"/>
      <c r="BT746" s="214"/>
      <c r="BU746" s="214"/>
      <c r="BV746" s="214"/>
      <c r="BW746" s="214"/>
      <c r="BX746" s="214"/>
      <c r="BY746" s="214"/>
      <c r="BZ746" s="214"/>
      <c r="CA746" s="214"/>
      <c r="CB746" s="213"/>
      <c r="CC746" s="213"/>
      <c r="CD746" s="213"/>
      <c r="CE746" s="213"/>
      <c r="CF746" s="213"/>
      <c r="CG746" s="213"/>
      <c r="CH746" s="214"/>
      <c r="CI746" s="214"/>
      <c r="CJ746" s="214"/>
      <c r="CK746" s="214"/>
      <c r="CL746" s="214"/>
      <c r="CM746" s="214"/>
      <c r="CN746" s="214"/>
      <c r="CO746" s="214"/>
      <c r="CP746" s="214"/>
      <c r="CQ746" s="214"/>
      <c r="CR746" s="213"/>
      <c r="CS746" s="213"/>
      <c r="CT746" s="213"/>
      <c r="CU746" s="213"/>
      <c r="CV746" s="213"/>
      <c r="CW746" s="213"/>
      <c r="CX746" s="214"/>
      <c r="CY746" s="214"/>
      <c r="CZ746" s="214"/>
      <c r="DA746" s="214"/>
      <c r="DB746" s="214"/>
      <c r="DC746" s="214"/>
      <c r="DD746" s="214"/>
      <c r="DE746" s="214"/>
      <c r="DF746" s="214"/>
      <c r="DG746" s="214"/>
      <c r="DH746" s="213"/>
      <c r="DI746" s="213"/>
      <c r="DJ746" s="213"/>
      <c r="DK746" s="213"/>
      <c r="DL746" s="213"/>
      <c r="DM746" s="213"/>
      <c r="DN746" s="214"/>
      <c r="DO746" s="214"/>
      <c r="DP746" s="214"/>
      <c r="DQ746" s="214"/>
      <c r="DR746" s="214"/>
      <c r="DS746" s="214"/>
      <c r="DT746" s="214"/>
      <c r="DU746" s="214"/>
      <c r="DV746" s="214"/>
      <c r="DW746" s="214"/>
      <c r="DX746" s="213"/>
      <c r="DY746" s="213"/>
      <c r="DZ746" s="213"/>
      <c r="EA746" s="213"/>
      <c r="EB746" s="213"/>
      <c r="EC746" s="213"/>
      <c r="ED746" s="214"/>
      <c r="EE746" s="214"/>
      <c r="EF746" s="214"/>
      <c r="EG746" s="214"/>
      <c r="EH746" s="214"/>
      <c r="EI746" s="214"/>
      <c r="EJ746" s="214"/>
      <c r="EK746" s="214"/>
      <c r="EL746" s="214"/>
      <c r="EM746" s="214"/>
      <c r="EN746" s="213"/>
      <c r="EO746" s="213"/>
      <c r="EP746" s="213"/>
      <c r="EQ746" s="213"/>
      <c r="ER746" s="213"/>
      <c r="ES746" s="213"/>
      <c r="ET746" s="214"/>
      <c r="EU746" s="214"/>
      <c r="EV746" s="214"/>
      <c r="EW746" s="214"/>
      <c r="EX746" s="214"/>
      <c r="EY746" s="214"/>
      <c r="EZ746" s="214"/>
      <c r="FA746" s="214"/>
      <c r="FB746" s="214"/>
      <c r="FC746" s="214"/>
      <c r="FD746" s="213"/>
      <c r="FE746" s="213"/>
      <c r="FF746" s="213"/>
      <c r="FG746" s="213"/>
      <c r="FH746" s="213"/>
      <c r="FI746" s="213"/>
      <c r="FJ746" s="214"/>
      <c r="FK746" s="214"/>
      <c r="FL746" s="214"/>
      <c r="FM746" s="214"/>
      <c r="FN746" s="214"/>
      <c r="FO746" s="214"/>
      <c r="FP746" s="214"/>
      <c r="FQ746" s="214"/>
      <c r="FR746" s="214"/>
      <c r="FS746" s="214"/>
      <c r="FT746" s="316"/>
      <c r="FU746" s="316"/>
      <c r="FV746" s="316"/>
      <c r="FW746" s="316"/>
      <c r="FX746" s="316"/>
      <c r="FY746" s="316"/>
      <c r="FZ746" s="316"/>
      <c r="GA746" s="316"/>
      <c r="GB746" s="316"/>
      <c r="GC746" s="316"/>
      <c r="GD746" s="316"/>
      <c r="GE746" s="316"/>
      <c r="GF746" s="316"/>
      <c r="GG746" s="316"/>
      <c r="GH746" s="316"/>
      <c r="GI746" s="316"/>
      <c r="GJ746" s="316"/>
      <c r="GK746" s="316"/>
      <c r="GL746" s="316"/>
      <c r="GM746" s="316"/>
      <c r="GN746" s="316"/>
      <c r="GO746" s="316"/>
      <c r="GP746" s="316"/>
      <c r="GQ746" s="316"/>
      <c r="GR746" s="316"/>
      <c r="GS746" s="316"/>
      <c r="GT746" s="316"/>
      <c r="GU746" s="316"/>
      <c r="GV746" s="316"/>
      <c r="GW746" s="316"/>
      <c r="GX746" s="316"/>
      <c r="GY746" s="316"/>
      <c r="GZ746" s="316"/>
      <c r="HA746" s="316"/>
      <c r="HB746" s="316"/>
      <c r="HC746" s="316"/>
      <c r="HD746" s="316"/>
      <c r="HE746" s="316"/>
      <c r="HF746" s="316"/>
      <c r="HG746" s="316"/>
      <c r="HH746" s="316"/>
      <c r="HI746" s="316"/>
      <c r="HJ746" s="316"/>
      <c r="HK746" s="316"/>
      <c r="HL746" s="316"/>
      <c r="HM746" s="316"/>
      <c r="HN746" s="316"/>
      <c r="HO746" s="316"/>
      <c r="HP746" s="214"/>
      <c r="HQ746" s="214"/>
      <c r="HR746" s="214"/>
      <c r="HS746" s="214"/>
      <c r="HT746" s="214"/>
      <c r="HU746" s="315"/>
      <c r="HV746" s="315"/>
      <c r="HW746" s="315"/>
      <c r="HX746" s="315"/>
      <c r="HY746" s="214"/>
      <c r="HZ746" s="213"/>
      <c r="IA746" s="213"/>
      <c r="IB746" s="213"/>
      <c r="IC746" s="213"/>
      <c r="ID746" s="213"/>
      <c r="IE746" s="213"/>
      <c r="IF746" s="213"/>
      <c r="IG746" s="213"/>
      <c r="IH746" s="213"/>
      <c r="II746" s="213"/>
      <c r="IJ746" s="213"/>
      <c r="IK746" s="213"/>
      <c r="IL746" s="213"/>
      <c r="IM746" s="213"/>
      <c r="IN746" s="226"/>
      <c r="IO746" s="226"/>
      <c r="IP746" s="226"/>
      <c r="IQ746" s="226"/>
      <c r="IR746" s="214"/>
      <c r="IS746" s="213"/>
      <c r="IT746" s="213"/>
      <c r="IU746" s="213"/>
      <c r="IV746" s="213"/>
      <c r="IW746" s="213"/>
      <c r="IX746" s="213"/>
      <c r="IY746" s="213"/>
      <c r="IZ746" s="213"/>
      <c r="JA746" s="213"/>
      <c r="JB746" s="213"/>
      <c r="JC746" s="213"/>
      <c r="JD746" s="213"/>
      <c r="JE746" s="213"/>
      <c r="JF746" s="213"/>
      <c r="JG746" s="226"/>
      <c r="JH746" s="226"/>
      <c r="JI746" s="226"/>
      <c r="JJ746" s="226"/>
      <c r="JK746" s="226"/>
      <c r="JL746" s="226"/>
      <c r="JM746" s="226"/>
      <c r="JN746" s="226"/>
      <c r="JO746" s="226"/>
      <c r="JP746" s="226"/>
      <c r="JQ746" s="212"/>
      <c r="JR746" s="212"/>
      <c r="JS746" s="212"/>
      <c r="JT746" s="212"/>
      <c r="JU746" s="212"/>
      <c r="JV746" s="212"/>
      <c r="JW746" s="226"/>
      <c r="JX746" s="226"/>
      <c r="JY746" s="226"/>
      <c r="JZ746" s="226"/>
      <c r="KA746" s="226"/>
      <c r="KB746" s="226"/>
      <c r="KC746" s="212"/>
      <c r="KD746" s="212"/>
      <c r="KE746" s="212"/>
      <c r="KF746" s="212"/>
      <c r="KG746" s="212"/>
      <c r="KH746" s="212"/>
    </row>
    <row r="747" spans="1:294" s="252" customFormat="1" ht="26.25" customHeight="1" x14ac:dyDescent="0.25">
      <c r="A747" s="222"/>
      <c r="B747" s="314" t="s">
        <v>124</v>
      </c>
      <c r="C747" s="313"/>
      <c r="D747" s="222"/>
      <c r="E747" s="304"/>
      <c r="F747" s="304"/>
      <c r="G747" s="304"/>
      <c r="H747" s="304"/>
      <c r="I747" s="304"/>
      <c r="J747" s="304"/>
      <c r="K747" s="304"/>
      <c r="L747" s="304"/>
      <c r="M747" s="304"/>
      <c r="N747" s="304"/>
      <c r="O747" s="222"/>
      <c r="P747" s="222"/>
      <c r="Q747" s="222"/>
      <c r="R747" s="222"/>
      <c r="S747" s="222"/>
      <c r="T747" s="222"/>
      <c r="U747" s="222"/>
      <c r="V747" s="222"/>
      <c r="W747" s="222"/>
      <c r="X747" s="222"/>
      <c r="Y747" s="222"/>
      <c r="Z747" s="222"/>
      <c r="AA747" s="222"/>
      <c r="AB747" s="220"/>
      <c r="AC747" s="220"/>
      <c r="AD747" s="220"/>
      <c r="AE747" s="220"/>
      <c r="AF747" s="220"/>
      <c r="AG747" s="305"/>
      <c r="AH747" s="305"/>
      <c r="AI747" s="305"/>
      <c r="AJ747" s="305"/>
      <c r="AK747" s="220"/>
      <c r="AL747" s="220"/>
      <c r="AM747" s="220"/>
      <c r="AN747" s="220"/>
      <c r="AO747" s="220"/>
      <c r="AP747" s="305"/>
      <c r="AQ747" s="305"/>
      <c r="AR747" s="305"/>
      <c r="AS747" s="305"/>
      <c r="AT747" s="310"/>
      <c r="AU747" s="310"/>
      <c r="AV747" s="310"/>
      <c r="AW747" s="310"/>
      <c r="AX747" s="310"/>
      <c r="AY747" s="310"/>
      <c r="AZ747" s="310"/>
      <c r="BA747" s="310"/>
      <c r="BB747" s="310"/>
      <c r="BC747" s="253"/>
      <c r="BD747" s="253"/>
      <c r="BE747" s="253"/>
      <c r="BF747" s="253"/>
      <c r="BG747" s="253"/>
      <c r="BH747" s="310"/>
      <c r="BI747" s="310"/>
      <c r="BJ747" s="310"/>
      <c r="BK747" s="310"/>
      <c r="BL747" s="220"/>
      <c r="BM747" s="220"/>
      <c r="BN747" s="220"/>
      <c r="BO747" s="220"/>
      <c r="BP747" s="220"/>
      <c r="BQ747" s="220"/>
      <c r="BR747" s="261"/>
      <c r="BS747" s="261"/>
      <c r="BT747" s="261"/>
      <c r="BU747" s="261"/>
      <c r="BV747" s="261"/>
      <c r="BW747" s="261"/>
      <c r="BX747" s="261"/>
      <c r="BY747" s="261"/>
      <c r="BZ747" s="261"/>
      <c r="CA747" s="261"/>
      <c r="CB747" s="220"/>
      <c r="CC747" s="220"/>
      <c r="CD747" s="220"/>
      <c r="CE747" s="220"/>
      <c r="CF747" s="220"/>
      <c r="CG747" s="220"/>
      <c r="CH747" s="261"/>
      <c r="CI747" s="261"/>
      <c r="CJ747" s="261"/>
      <c r="CK747" s="261"/>
      <c r="CL747" s="261"/>
      <c r="CM747" s="261"/>
      <c r="CN747" s="261"/>
      <c r="CO747" s="261"/>
      <c r="CP747" s="261"/>
      <c r="CQ747" s="261"/>
      <c r="CR747" s="220"/>
      <c r="CS747" s="220"/>
      <c r="CT747" s="220"/>
      <c r="CU747" s="220"/>
      <c r="CV747" s="220"/>
      <c r="CW747" s="220"/>
      <c r="CX747" s="261"/>
      <c r="CY747" s="261"/>
      <c r="CZ747" s="261"/>
      <c r="DA747" s="261"/>
      <c r="DB747" s="261"/>
      <c r="DC747" s="261"/>
      <c r="DD747" s="261"/>
      <c r="DE747" s="261"/>
      <c r="DF747" s="261"/>
      <c r="DG747" s="261"/>
      <c r="DH747" s="220"/>
      <c r="DI747" s="220"/>
      <c r="DJ747" s="220"/>
      <c r="DK747" s="220"/>
      <c r="DL747" s="220"/>
      <c r="DM747" s="220"/>
      <c r="DN747" s="261"/>
      <c r="DO747" s="261"/>
      <c r="DP747" s="261"/>
      <c r="DQ747" s="261"/>
      <c r="DR747" s="261"/>
      <c r="DS747" s="261"/>
      <c r="DT747" s="261"/>
      <c r="DU747" s="261"/>
      <c r="DV747" s="261"/>
      <c r="DW747" s="261"/>
      <c r="DX747" s="220"/>
      <c r="DY747" s="220"/>
      <c r="DZ747" s="220"/>
      <c r="EA747" s="220"/>
      <c r="EB747" s="220"/>
      <c r="EC747" s="220"/>
      <c r="ED747" s="261"/>
      <c r="EE747" s="261"/>
      <c r="EF747" s="261"/>
      <c r="EG747" s="261"/>
      <c r="EH747" s="261"/>
      <c r="EI747" s="261"/>
      <c r="EJ747" s="261"/>
      <c r="EK747" s="261"/>
      <c r="EL747" s="261"/>
      <c r="EM747" s="261"/>
      <c r="EN747" s="220"/>
      <c r="EO747" s="220"/>
      <c r="EP747" s="220"/>
      <c r="EQ747" s="220"/>
      <c r="ER747" s="220"/>
      <c r="ES747" s="220"/>
      <c r="ET747" s="261"/>
      <c r="EU747" s="261"/>
      <c r="EV747" s="261"/>
      <c r="EW747" s="261"/>
      <c r="EX747" s="261"/>
      <c r="EY747" s="261"/>
      <c r="EZ747" s="261"/>
      <c r="FA747" s="261"/>
      <c r="FB747" s="261"/>
      <c r="FC747" s="261"/>
      <c r="FD747" s="220"/>
      <c r="FE747" s="220"/>
      <c r="FF747" s="220"/>
      <c r="FG747" s="220"/>
      <c r="FH747" s="220"/>
      <c r="FI747" s="220"/>
      <c r="FJ747" s="261"/>
      <c r="FK747" s="261"/>
      <c r="FL747" s="261"/>
      <c r="FM747" s="261"/>
      <c r="FN747" s="261"/>
      <c r="FO747" s="261"/>
      <c r="FP747" s="261"/>
      <c r="FQ747" s="261"/>
      <c r="FR747" s="261"/>
      <c r="FS747" s="261"/>
      <c r="FT747" s="258"/>
      <c r="FU747" s="258"/>
      <c r="FV747" s="258"/>
      <c r="FW747" s="258"/>
      <c r="FX747" s="258"/>
      <c r="FY747" s="258"/>
      <c r="FZ747" s="258"/>
      <c r="GA747" s="258"/>
      <c r="GB747" s="258"/>
      <c r="GC747" s="258"/>
      <c r="GD747" s="258"/>
      <c r="GE747" s="258"/>
      <c r="GF747" s="258"/>
      <c r="GG747" s="258"/>
      <c r="GH747" s="258"/>
      <c r="GI747" s="258"/>
      <c r="GJ747" s="258"/>
      <c r="GK747" s="258"/>
      <c r="GL747" s="258"/>
      <c r="GM747" s="258"/>
      <c r="GN747" s="258"/>
      <c r="GO747" s="258"/>
      <c r="GP747" s="258"/>
      <c r="GQ747" s="258"/>
      <c r="GR747" s="258"/>
      <c r="GS747" s="258"/>
      <c r="GT747" s="258"/>
      <c r="GU747" s="258"/>
      <c r="GV747" s="258"/>
      <c r="GW747" s="258"/>
      <c r="GX747" s="258"/>
      <c r="GY747" s="258"/>
      <c r="GZ747" s="258"/>
      <c r="HA747" s="258"/>
      <c r="HB747" s="258"/>
      <c r="HC747" s="258"/>
      <c r="HD747" s="258"/>
      <c r="HE747" s="258"/>
      <c r="HF747" s="258"/>
      <c r="HG747" s="258"/>
      <c r="HH747" s="258"/>
      <c r="HI747" s="258"/>
      <c r="HJ747" s="258"/>
      <c r="HK747" s="258"/>
      <c r="HL747" s="258"/>
      <c r="HM747" s="258"/>
      <c r="HN747" s="258"/>
      <c r="HO747" s="258"/>
      <c r="HP747" s="261"/>
      <c r="HQ747" s="261"/>
      <c r="HR747" s="261"/>
      <c r="HS747" s="261"/>
      <c r="HT747" s="261"/>
      <c r="HU747" s="253"/>
      <c r="HV747" s="253"/>
      <c r="HW747" s="253"/>
      <c r="HX747" s="253"/>
      <c r="HY747" s="306"/>
      <c r="HZ747" s="220"/>
      <c r="IA747" s="220"/>
      <c r="IB747" s="220"/>
      <c r="IC747" s="220"/>
      <c r="ID747" s="220"/>
      <c r="IE747" s="220"/>
      <c r="IF747" s="220"/>
      <c r="IG747" s="220"/>
      <c r="IH747" s="220"/>
      <c r="II747" s="220"/>
      <c r="IJ747" s="220"/>
      <c r="IK747" s="220"/>
      <c r="IL747" s="220"/>
      <c r="IM747" s="220"/>
      <c r="IN747" s="305"/>
      <c r="IO747" s="305"/>
      <c r="IP747" s="305"/>
      <c r="IQ747" s="305"/>
      <c r="IR747" s="306"/>
      <c r="IS747" s="220"/>
      <c r="IT747" s="220"/>
      <c r="IU747" s="220"/>
      <c r="IV747" s="220"/>
      <c r="IW747" s="220"/>
      <c r="IX747" s="220"/>
      <c r="IY747" s="220"/>
      <c r="IZ747" s="220"/>
      <c r="JA747" s="220"/>
      <c r="JB747" s="220"/>
      <c r="JC747" s="220"/>
      <c r="JD747" s="220"/>
      <c r="JE747" s="220"/>
      <c r="JF747" s="220"/>
      <c r="JG747" s="305"/>
      <c r="JH747" s="305"/>
      <c r="JI747" s="305"/>
      <c r="JJ747" s="305"/>
      <c r="JK747" s="305"/>
      <c r="JL747" s="305"/>
      <c r="JM747" s="305"/>
      <c r="JN747" s="305"/>
      <c r="JO747" s="305"/>
      <c r="JP747" s="305"/>
      <c r="JQ747" s="219"/>
      <c r="JR747" s="219"/>
      <c r="JS747" s="219"/>
      <c r="JT747" s="219"/>
      <c r="JU747" s="219"/>
      <c r="JV747" s="219"/>
      <c r="JW747" s="305"/>
      <c r="JX747" s="305"/>
      <c r="JY747" s="305"/>
      <c r="JZ747" s="305"/>
      <c r="KA747" s="305"/>
      <c r="KB747" s="305"/>
      <c r="KC747" s="219"/>
      <c r="KD747" s="219"/>
      <c r="KE747" s="219"/>
      <c r="KF747" s="219"/>
      <c r="KG747" s="219"/>
      <c r="KH747" s="219"/>
    </row>
    <row r="748" spans="1:294" s="252" customFormat="1" ht="12" customHeight="1" x14ac:dyDescent="0.25">
      <c r="A748" s="304"/>
      <c r="B748" s="304"/>
      <c r="C748" s="304"/>
      <c r="D748" s="304"/>
      <c r="E748" s="304"/>
      <c r="F748" s="304"/>
      <c r="G748" s="304"/>
      <c r="H748" s="304"/>
      <c r="I748" s="304"/>
      <c r="J748" s="304"/>
      <c r="K748" s="304"/>
      <c r="L748" s="304"/>
      <c r="M748" s="304"/>
      <c r="N748" s="304"/>
      <c r="O748" s="211"/>
      <c r="P748" s="211"/>
      <c r="Q748" s="303"/>
      <c r="R748" s="303"/>
      <c r="S748" s="222"/>
      <c r="T748" s="222"/>
      <c r="U748" s="222"/>
      <c r="V748" s="222"/>
      <c r="W748" s="222"/>
      <c r="X748" s="222"/>
      <c r="Y748" s="222"/>
      <c r="Z748" s="222"/>
      <c r="AA748" s="222"/>
      <c r="AB748" s="220"/>
      <c r="AC748" s="220"/>
      <c r="AD748" s="220"/>
      <c r="AE748" s="220"/>
      <c r="AF748" s="220"/>
      <c r="AG748" s="305"/>
      <c r="AH748" s="305"/>
      <c r="AI748" s="305"/>
      <c r="AJ748" s="305"/>
      <c r="AK748" s="220"/>
      <c r="AL748" s="220"/>
      <c r="AM748" s="220"/>
      <c r="AN748" s="220"/>
      <c r="AO748" s="220"/>
      <c r="AP748" s="305"/>
      <c r="AQ748" s="305"/>
      <c r="AR748" s="305"/>
      <c r="AS748" s="305"/>
      <c r="AT748" s="310"/>
      <c r="AU748" s="310"/>
      <c r="AV748" s="310"/>
      <c r="AW748" s="310"/>
      <c r="AX748" s="310"/>
      <c r="AY748" s="310"/>
      <c r="AZ748" s="310"/>
      <c r="BA748" s="310"/>
      <c r="BB748" s="310"/>
      <c r="BC748" s="253"/>
      <c r="BD748" s="253"/>
      <c r="BE748" s="253"/>
      <c r="BF748" s="253"/>
      <c r="BG748" s="253"/>
      <c r="BH748" s="310"/>
      <c r="BI748" s="310"/>
      <c r="BJ748" s="310"/>
      <c r="BK748" s="310"/>
      <c r="BL748" s="220"/>
      <c r="BM748" s="220"/>
      <c r="BN748" s="220"/>
      <c r="BO748" s="220"/>
      <c r="BP748" s="220"/>
      <c r="BQ748" s="220"/>
      <c r="BR748" s="261"/>
      <c r="BS748" s="261"/>
      <c r="BT748" s="261"/>
      <c r="BU748" s="261"/>
      <c r="BV748" s="261"/>
      <c r="BW748" s="261"/>
      <c r="BX748" s="261"/>
      <c r="BY748" s="261"/>
      <c r="BZ748" s="261"/>
      <c r="CA748" s="261"/>
      <c r="CB748" s="220"/>
      <c r="CC748" s="220"/>
      <c r="CD748" s="220"/>
      <c r="CE748" s="220"/>
      <c r="CF748" s="220"/>
      <c r="CG748" s="220"/>
      <c r="CH748" s="261"/>
      <c r="CI748" s="261"/>
      <c r="CJ748" s="261"/>
      <c r="CK748" s="261"/>
      <c r="CL748" s="261"/>
      <c r="CM748" s="261"/>
      <c r="CN748" s="261"/>
      <c r="CO748" s="261"/>
      <c r="CP748" s="261"/>
      <c r="CQ748" s="261"/>
      <c r="CR748" s="220"/>
      <c r="CS748" s="220"/>
      <c r="CT748" s="220"/>
      <c r="CU748" s="220"/>
      <c r="CV748" s="220"/>
      <c r="CW748" s="220"/>
      <c r="CX748" s="261"/>
      <c r="CY748" s="261"/>
      <c r="CZ748" s="261"/>
      <c r="DA748" s="261"/>
      <c r="DB748" s="261"/>
      <c r="DC748" s="261"/>
      <c r="DD748" s="261"/>
      <c r="DE748" s="261"/>
      <c r="DF748" s="261"/>
      <c r="DG748" s="261"/>
      <c r="DH748" s="220"/>
      <c r="DI748" s="220"/>
      <c r="DJ748" s="220"/>
      <c r="DK748" s="220"/>
      <c r="DL748" s="220"/>
      <c r="DM748" s="220"/>
      <c r="DN748" s="261"/>
      <c r="DO748" s="261"/>
      <c r="DP748" s="261"/>
      <c r="DQ748" s="261"/>
      <c r="DR748" s="261"/>
      <c r="DS748" s="261"/>
      <c r="DT748" s="261"/>
      <c r="DU748" s="261"/>
      <c r="DV748" s="261"/>
      <c r="DW748" s="261"/>
      <c r="DX748" s="220"/>
      <c r="DY748" s="220"/>
      <c r="DZ748" s="220"/>
      <c r="EA748" s="220"/>
      <c r="EB748" s="220"/>
      <c r="EC748" s="220"/>
      <c r="ED748" s="261"/>
      <c r="EE748" s="261"/>
      <c r="EF748" s="261"/>
      <c r="EG748" s="261"/>
      <c r="EH748" s="261"/>
      <c r="EI748" s="261"/>
      <c r="EJ748" s="261"/>
      <c r="EK748" s="261"/>
      <c r="EL748" s="261"/>
      <c r="EM748" s="261"/>
      <c r="EN748" s="220"/>
      <c r="EO748" s="220"/>
      <c r="EP748" s="220"/>
      <c r="EQ748" s="220"/>
      <c r="ER748" s="220"/>
      <c r="ES748" s="220"/>
      <c r="ET748" s="261"/>
      <c r="EU748" s="261"/>
      <c r="EV748" s="261"/>
      <c r="EW748" s="261"/>
      <c r="EX748" s="261"/>
      <c r="EY748" s="261"/>
      <c r="EZ748" s="261"/>
      <c r="FA748" s="261"/>
      <c r="FB748" s="261"/>
      <c r="FC748" s="261"/>
      <c r="FD748" s="220"/>
      <c r="FE748" s="220"/>
      <c r="FF748" s="220"/>
      <c r="FG748" s="220"/>
      <c r="FH748" s="220"/>
      <c r="FI748" s="220"/>
      <c r="FJ748" s="261"/>
      <c r="FK748" s="261"/>
      <c r="FL748" s="261"/>
      <c r="FM748" s="261"/>
      <c r="FN748" s="261"/>
      <c r="FO748" s="261"/>
      <c r="FP748" s="261"/>
      <c r="FQ748" s="261"/>
      <c r="FR748" s="261"/>
      <c r="FS748" s="261"/>
      <c r="FT748" s="258"/>
      <c r="FU748" s="258"/>
      <c r="FV748" s="258"/>
      <c r="FW748" s="258"/>
      <c r="FX748" s="258"/>
      <c r="FY748" s="258"/>
      <c r="FZ748" s="258"/>
      <c r="GA748" s="258"/>
      <c r="GB748" s="258"/>
      <c r="GC748" s="258"/>
      <c r="GD748" s="258"/>
      <c r="GE748" s="258"/>
      <c r="GF748" s="258"/>
      <c r="GG748" s="258"/>
      <c r="GH748" s="258"/>
      <c r="GI748" s="258"/>
      <c r="GJ748" s="258"/>
      <c r="GK748" s="258"/>
      <c r="GL748" s="258"/>
      <c r="GM748" s="258"/>
      <c r="GN748" s="258"/>
      <c r="GO748" s="258"/>
      <c r="GP748" s="258"/>
      <c r="GQ748" s="258"/>
      <c r="GR748" s="258"/>
      <c r="GS748" s="258"/>
      <c r="GT748" s="258"/>
      <c r="GU748" s="258"/>
      <c r="GV748" s="258"/>
      <c r="GW748" s="258"/>
      <c r="GX748" s="258"/>
      <c r="GY748" s="258"/>
      <c r="GZ748" s="258"/>
      <c r="HA748" s="258"/>
      <c r="HB748" s="258"/>
      <c r="HC748" s="258"/>
      <c r="HD748" s="258"/>
      <c r="HE748" s="258"/>
      <c r="HF748" s="258"/>
      <c r="HG748" s="258"/>
      <c r="HH748" s="258"/>
      <c r="HI748" s="258"/>
      <c r="HJ748" s="258"/>
      <c r="HK748" s="258"/>
      <c r="HL748" s="258"/>
      <c r="HM748" s="258"/>
      <c r="HN748" s="258"/>
      <c r="HO748" s="258"/>
      <c r="HP748" s="261"/>
      <c r="HQ748" s="261"/>
      <c r="HR748" s="261"/>
      <c r="HS748" s="261"/>
      <c r="HT748" s="261"/>
      <c r="HU748" s="253"/>
      <c r="HV748" s="253"/>
      <c r="HW748" s="253"/>
      <c r="HX748" s="253"/>
      <c r="HY748" s="306"/>
      <c r="HZ748" s="220"/>
      <c r="IA748" s="220"/>
      <c r="IB748" s="220"/>
      <c r="IC748" s="220"/>
      <c r="ID748" s="220"/>
      <c r="IE748" s="220"/>
      <c r="IF748" s="220"/>
      <c r="IG748" s="220"/>
      <c r="IH748" s="220"/>
      <c r="II748" s="220"/>
      <c r="IJ748" s="220"/>
      <c r="IK748" s="220"/>
      <c r="IL748" s="220"/>
      <c r="IM748" s="220"/>
      <c r="IN748" s="305"/>
      <c r="IO748" s="305"/>
      <c r="IP748" s="305"/>
      <c r="IQ748" s="305"/>
      <c r="IR748" s="306"/>
      <c r="IS748" s="220"/>
      <c r="IT748" s="220"/>
      <c r="IU748" s="220"/>
      <c r="IV748" s="220"/>
      <c r="IW748" s="220"/>
      <c r="IX748" s="220"/>
      <c r="IY748" s="220"/>
      <c r="IZ748" s="220"/>
      <c r="JA748" s="220"/>
      <c r="JB748" s="220"/>
      <c r="JC748" s="220"/>
      <c r="JD748" s="220"/>
      <c r="JE748" s="220"/>
      <c r="JF748" s="220"/>
      <c r="JG748" s="305"/>
      <c r="JH748" s="305"/>
      <c r="JI748" s="305"/>
      <c r="JJ748" s="305"/>
      <c r="JK748" s="305"/>
      <c r="JL748" s="305"/>
      <c r="JM748" s="305"/>
      <c r="JN748" s="305"/>
      <c r="JO748" s="305"/>
      <c r="JP748" s="305"/>
      <c r="JQ748" s="219"/>
      <c r="JR748" s="219"/>
      <c r="JS748" s="219"/>
      <c r="JT748" s="219"/>
      <c r="JU748" s="219"/>
      <c r="JV748" s="219"/>
      <c r="JW748" s="305"/>
      <c r="JX748" s="305"/>
      <c r="JY748" s="305"/>
      <c r="JZ748" s="305"/>
      <c r="KA748" s="305"/>
      <c r="KB748" s="305"/>
      <c r="KC748" s="219"/>
      <c r="KD748" s="219"/>
      <c r="KE748" s="219"/>
      <c r="KF748" s="219"/>
      <c r="KG748" s="219"/>
      <c r="KH748" s="219"/>
    </row>
    <row r="749" spans="1:294" s="252" customFormat="1" ht="15" x14ac:dyDescent="0.25">
      <c r="A749" s="312"/>
      <c r="B749" s="311" t="s">
        <v>123</v>
      </c>
      <c r="C749" s="560"/>
      <c r="D749" s="560"/>
      <c r="E749" s="560"/>
      <c r="F749" s="560"/>
      <c r="G749" s="560"/>
      <c r="H749" s="560"/>
      <c r="I749" s="477"/>
      <c r="J749" s="477"/>
      <c r="K749" s="477"/>
      <c r="L749" s="477"/>
      <c r="M749" s="477"/>
      <c r="N749" s="477"/>
      <c r="O749" s="222"/>
      <c r="P749" s="222"/>
      <c r="Q749" s="303"/>
      <c r="R749" s="303"/>
      <c r="S749" s="222"/>
      <c r="T749" s="222"/>
      <c r="U749" s="222"/>
      <c r="V749" s="222"/>
      <c r="W749" s="222"/>
      <c r="X749" s="222"/>
      <c r="Y749" s="222"/>
      <c r="Z749" s="222"/>
      <c r="AA749" s="222"/>
      <c r="AB749" s="220"/>
      <c r="AC749" s="220"/>
      <c r="AD749" s="220"/>
      <c r="AE749" s="220"/>
      <c r="AF749" s="220"/>
      <c r="AG749" s="305"/>
      <c r="AH749" s="305"/>
      <c r="AI749" s="305"/>
      <c r="AJ749" s="305"/>
      <c r="AK749" s="220"/>
      <c r="AL749" s="220"/>
      <c r="AM749" s="220"/>
      <c r="AN749" s="220"/>
      <c r="AO749" s="220"/>
      <c r="AP749" s="305"/>
      <c r="AQ749" s="305"/>
      <c r="AR749" s="305"/>
      <c r="AS749" s="305"/>
      <c r="AT749" s="310"/>
      <c r="AU749" s="310"/>
      <c r="AV749" s="310"/>
      <c r="AW749" s="310"/>
      <c r="AX749" s="310"/>
      <c r="AY749" s="310"/>
      <c r="AZ749" s="310"/>
      <c r="BA749" s="310"/>
      <c r="BB749" s="310"/>
      <c r="BC749" s="253"/>
      <c r="BD749" s="253"/>
      <c r="BE749" s="253"/>
      <c r="BF749" s="253"/>
      <c r="BG749" s="253"/>
      <c r="BH749" s="310"/>
      <c r="BI749" s="310"/>
      <c r="BJ749" s="310"/>
      <c r="BK749" s="310"/>
      <c r="BL749" s="220"/>
      <c r="BM749" s="220"/>
      <c r="BN749" s="220"/>
      <c r="BO749" s="220"/>
      <c r="BP749" s="220"/>
      <c r="BQ749" s="220"/>
      <c r="BR749" s="261"/>
      <c r="BS749" s="261"/>
      <c r="BT749" s="261"/>
      <c r="BU749" s="261"/>
      <c r="BV749" s="261"/>
      <c r="BW749" s="261"/>
      <c r="BX749" s="261"/>
      <c r="BY749" s="261"/>
      <c r="BZ749" s="261"/>
      <c r="CA749" s="261"/>
      <c r="CB749" s="220"/>
      <c r="CC749" s="220"/>
      <c r="CD749" s="220"/>
      <c r="CE749" s="220"/>
      <c r="CF749" s="220"/>
      <c r="CG749" s="220"/>
      <c r="CH749" s="261"/>
      <c r="CI749" s="261"/>
      <c r="CJ749" s="261"/>
      <c r="CK749" s="261"/>
      <c r="CL749" s="261"/>
      <c r="CM749" s="261"/>
      <c r="CN749" s="261"/>
      <c r="CO749" s="261"/>
      <c r="CP749" s="261"/>
      <c r="CQ749" s="261"/>
      <c r="CR749" s="220"/>
      <c r="CS749" s="220"/>
      <c r="CT749" s="220"/>
      <c r="CU749" s="220"/>
      <c r="CV749" s="220"/>
      <c r="CW749" s="220"/>
      <c r="CX749" s="261"/>
      <c r="CY749" s="261"/>
      <c r="CZ749" s="261"/>
      <c r="DA749" s="261"/>
      <c r="DB749" s="261"/>
      <c r="DC749" s="261"/>
      <c r="DD749" s="261"/>
      <c r="DE749" s="261"/>
      <c r="DF749" s="261"/>
      <c r="DG749" s="261"/>
      <c r="DH749" s="220"/>
      <c r="DI749" s="220"/>
      <c r="DJ749" s="220"/>
      <c r="DK749" s="220"/>
      <c r="DL749" s="220"/>
      <c r="DM749" s="220"/>
      <c r="DN749" s="261"/>
      <c r="DO749" s="261"/>
      <c r="DP749" s="261"/>
      <c r="DQ749" s="261"/>
      <c r="DR749" s="261"/>
      <c r="DS749" s="261"/>
      <c r="DT749" s="261"/>
      <c r="DU749" s="261"/>
      <c r="DV749" s="261"/>
      <c r="DW749" s="261"/>
      <c r="DX749" s="220"/>
      <c r="DY749" s="220"/>
      <c r="DZ749" s="220"/>
      <c r="EA749" s="220"/>
      <c r="EB749" s="220"/>
      <c r="EC749" s="220"/>
      <c r="ED749" s="261"/>
      <c r="EE749" s="261"/>
      <c r="EF749" s="261"/>
      <c r="EG749" s="261"/>
      <c r="EH749" s="261"/>
      <c r="EI749" s="261"/>
      <c r="EJ749" s="261"/>
      <c r="EK749" s="261"/>
      <c r="EL749" s="261"/>
      <c r="EM749" s="261"/>
      <c r="EN749" s="220"/>
      <c r="EO749" s="220"/>
      <c r="EP749" s="220"/>
      <c r="EQ749" s="220"/>
      <c r="ER749" s="220"/>
      <c r="ES749" s="220"/>
      <c r="ET749" s="261"/>
      <c r="EU749" s="261"/>
      <c r="EV749" s="261"/>
      <c r="EW749" s="261"/>
      <c r="EX749" s="261"/>
      <c r="EY749" s="261"/>
      <c r="EZ749" s="261"/>
      <c r="FA749" s="261"/>
      <c r="FB749" s="261"/>
      <c r="FC749" s="261"/>
      <c r="FD749" s="220"/>
      <c r="FE749" s="220"/>
      <c r="FF749" s="220"/>
      <c r="FG749" s="220"/>
      <c r="FH749" s="220"/>
      <c r="FI749" s="220"/>
      <c r="FJ749" s="261"/>
      <c r="FK749" s="261"/>
      <c r="FL749" s="261"/>
      <c r="FM749" s="261"/>
      <c r="FN749" s="261"/>
      <c r="FO749" s="261"/>
      <c r="FP749" s="261"/>
      <c r="FQ749" s="261"/>
      <c r="FR749" s="261"/>
      <c r="FS749" s="261"/>
      <c r="FT749" s="258"/>
      <c r="FU749" s="258"/>
      <c r="FV749" s="258"/>
      <c r="FW749" s="258"/>
      <c r="FX749" s="258"/>
      <c r="FY749" s="258"/>
      <c r="FZ749" s="258"/>
      <c r="GA749" s="258"/>
      <c r="GB749" s="258"/>
      <c r="GC749" s="258"/>
      <c r="GD749" s="258"/>
      <c r="GE749" s="258"/>
      <c r="GF749" s="258"/>
      <c r="GG749" s="258"/>
      <c r="GH749" s="258"/>
      <c r="GI749" s="258"/>
      <c r="GJ749" s="258"/>
      <c r="GK749" s="258"/>
      <c r="GL749" s="258"/>
      <c r="GM749" s="258"/>
      <c r="GN749" s="258"/>
      <c r="GO749" s="258"/>
      <c r="GP749" s="258"/>
      <c r="GQ749" s="258"/>
      <c r="GR749" s="258"/>
      <c r="GS749" s="258"/>
      <c r="GT749" s="258"/>
      <c r="GU749" s="258"/>
      <c r="GV749" s="258"/>
      <c r="GW749" s="258"/>
      <c r="GX749" s="258"/>
      <c r="GY749" s="258"/>
      <c r="GZ749" s="258"/>
      <c r="HA749" s="258"/>
      <c r="HB749" s="258"/>
      <c r="HC749" s="258"/>
      <c r="HD749" s="258"/>
      <c r="HE749" s="258"/>
      <c r="HF749" s="258"/>
      <c r="HG749" s="258"/>
      <c r="HH749" s="258"/>
      <c r="HI749" s="258"/>
      <c r="HJ749" s="258"/>
      <c r="HK749" s="258"/>
      <c r="HL749" s="258"/>
      <c r="HM749" s="258"/>
      <c r="HN749" s="258"/>
      <c r="HO749" s="258"/>
      <c r="HP749" s="261"/>
      <c r="HQ749" s="261"/>
      <c r="HR749" s="261"/>
      <c r="HS749" s="261"/>
      <c r="HT749" s="261"/>
      <c r="HU749" s="253"/>
      <c r="HV749" s="253"/>
      <c r="HW749" s="253"/>
      <c r="HX749" s="253"/>
      <c r="HY749" s="306"/>
      <c r="HZ749" s="220"/>
      <c r="IA749" s="220"/>
      <c r="IB749" s="220"/>
      <c r="IC749" s="220"/>
      <c r="ID749" s="220"/>
      <c r="IE749" s="220"/>
      <c r="IF749" s="220"/>
      <c r="IG749" s="220"/>
      <c r="IH749" s="220"/>
      <c r="II749" s="220"/>
      <c r="IJ749" s="220"/>
      <c r="IK749" s="220"/>
      <c r="IL749" s="220"/>
      <c r="IM749" s="220"/>
      <c r="IN749" s="305"/>
      <c r="IO749" s="305"/>
      <c r="IP749" s="305"/>
      <c r="IQ749" s="305"/>
      <c r="IR749" s="306"/>
      <c r="IS749" s="220"/>
      <c r="IT749" s="220"/>
      <c r="IU749" s="220"/>
      <c r="IV749" s="220"/>
      <c r="IW749" s="220"/>
      <c r="IX749" s="220"/>
      <c r="IY749" s="220"/>
      <c r="IZ749" s="220"/>
      <c r="JA749" s="220"/>
      <c r="JB749" s="220"/>
      <c r="JC749" s="220"/>
      <c r="JD749" s="220"/>
      <c r="JE749" s="220"/>
      <c r="JF749" s="220"/>
      <c r="JG749" s="305"/>
      <c r="JH749" s="305"/>
      <c r="JI749" s="305"/>
      <c r="JJ749" s="305"/>
      <c r="JK749" s="305" t="s">
        <v>78</v>
      </c>
      <c r="JL749" s="305" t="s">
        <v>78</v>
      </c>
      <c r="JM749" s="305" t="s">
        <v>78</v>
      </c>
      <c r="JN749" s="305" t="s">
        <v>78</v>
      </c>
      <c r="JO749" s="305" t="s">
        <v>78</v>
      </c>
      <c r="JP749" s="305" t="s">
        <v>78</v>
      </c>
      <c r="JQ749" s="219" t="s">
        <v>78</v>
      </c>
      <c r="JR749" s="219" t="s">
        <v>78</v>
      </c>
      <c r="JS749" s="219" t="s">
        <v>78</v>
      </c>
      <c r="JT749" s="219" t="s">
        <v>78</v>
      </c>
      <c r="JU749" s="219" t="s">
        <v>78</v>
      </c>
      <c r="JV749" s="219" t="s">
        <v>78</v>
      </c>
      <c r="JW749" s="305"/>
      <c r="JX749" s="305"/>
      <c r="JY749" s="305"/>
      <c r="JZ749" s="305"/>
      <c r="KA749" s="305"/>
      <c r="KB749" s="305"/>
      <c r="KC749" s="219"/>
      <c r="KD749" s="219"/>
      <c r="KE749" s="219"/>
      <c r="KF749" s="219"/>
      <c r="KG749" s="219"/>
      <c r="KH749" s="219"/>
    </row>
    <row r="750" spans="1:294" s="229" customFormat="1" ht="16.5" customHeight="1" x14ac:dyDescent="0.25">
      <c r="A750" s="309"/>
      <c r="B750" s="311"/>
      <c r="C750" s="455" t="s">
        <v>121</v>
      </c>
      <c r="D750" s="455"/>
      <c r="E750" s="455"/>
      <c r="F750" s="455"/>
      <c r="G750" s="455"/>
      <c r="H750" s="455"/>
      <c r="I750" s="455"/>
      <c r="J750" s="455"/>
      <c r="K750" s="455"/>
      <c r="L750" s="455"/>
      <c r="M750" s="455"/>
      <c r="N750" s="455"/>
      <c r="Q750" s="308"/>
      <c r="R750" s="308"/>
      <c r="AB750" s="220"/>
      <c r="AC750" s="220"/>
      <c r="AD750" s="220"/>
      <c r="AE750" s="220"/>
      <c r="AF750" s="220"/>
      <c r="AG750" s="305"/>
      <c r="AH750" s="305"/>
      <c r="AI750" s="305"/>
      <c r="AJ750" s="305"/>
      <c r="AK750" s="220"/>
      <c r="AL750" s="220"/>
      <c r="AM750" s="220"/>
      <c r="AN750" s="220"/>
      <c r="AO750" s="220"/>
      <c r="AP750" s="305"/>
      <c r="AQ750" s="305"/>
      <c r="AR750" s="305"/>
      <c r="AS750" s="305"/>
      <c r="AT750" s="219"/>
      <c r="AU750" s="219"/>
      <c r="AV750" s="219"/>
      <c r="AW750" s="219"/>
      <c r="AX750" s="219"/>
      <c r="AY750" s="219"/>
      <c r="AZ750" s="219"/>
      <c r="BA750" s="219"/>
      <c r="BB750" s="219"/>
      <c r="BC750" s="305"/>
      <c r="BD750" s="305"/>
      <c r="BE750" s="305"/>
      <c r="BF750" s="305"/>
      <c r="BG750" s="305"/>
      <c r="BH750" s="219"/>
      <c r="BI750" s="219"/>
      <c r="BJ750" s="219"/>
      <c r="BK750" s="219"/>
      <c r="BL750" s="220"/>
      <c r="BM750" s="220"/>
      <c r="BN750" s="220"/>
      <c r="BO750" s="220"/>
      <c r="BP750" s="220"/>
      <c r="BQ750" s="220"/>
      <c r="BR750" s="220"/>
      <c r="BS750" s="220"/>
      <c r="BT750" s="220"/>
      <c r="BU750" s="220"/>
      <c r="BV750" s="220"/>
      <c r="BW750" s="220"/>
      <c r="BX750" s="220"/>
      <c r="BY750" s="220"/>
      <c r="BZ750" s="220"/>
      <c r="CA750" s="220"/>
      <c r="CB750" s="220"/>
      <c r="CC750" s="220"/>
      <c r="CD750" s="220"/>
      <c r="CE750" s="220"/>
      <c r="CF750" s="220"/>
      <c r="CG750" s="220"/>
      <c r="CH750" s="220"/>
      <c r="CI750" s="220"/>
      <c r="CJ750" s="220"/>
      <c r="CK750" s="220"/>
      <c r="CL750" s="220"/>
      <c r="CM750" s="220"/>
      <c r="CN750" s="220"/>
      <c r="CO750" s="220"/>
      <c r="CP750" s="220"/>
      <c r="CQ750" s="220"/>
      <c r="CR750" s="220"/>
      <c r="CS750" s="220"/>
      <c r="CT750" s="220"/>
      <c r="CU750" s="220"/>
      <c r="CV750" s="220"/>
      <c r="CW750" s="220"/>
      <c r="CX750" s="220"/>
      <c r="CY750" s="220"/>
      <c r="CZ750" s="220"/>
      <c r="DA750" s="220"/>
      <c r="DB750" s="220"/>
      <c r="DC750" s="220"/>
      <c r="DD750" s="220"/>
      <c r="DE750" s="220"/>
      <c r="DF750" s="220"/>
      <c r="DG750" s="220"/>
      <c r="DH750" s="220"/>
      <c r="DI750" s="220"/>
      <c r="DJ750" s="220"/>
      <c r="DK750" s="220"/>
      <c r="DL750" s="220"/>
      <c r="DM750" s="220"/>
      <c r="DN750" s="220"/>
      <c r="DO750" s="220"/>
      <c r="DP750" s="220"/>
      <c r="DQ750" s="220"/>
      <c r="DR750" s="220"/>
      <c r="DS750" s="220"/>
      <c r="DT750" s="220"/>
      <c r="DU750" s="220"/>
      <c r="DV750" s="220"/>
      <c r="DW750" s="220"/>
      <c r="DX750" s="220"/>
      <c r="DY750" s="220"/>
      <c r="DZ750" s="220"/>
      <c r="EA750" s="220"/>
      <c r="EB750" s="220"/>
      <c r="EC750" s="220"/>
      <c r="ED750" s="220"/>
      <c r="EE750" s="220"/>
      <c r="EF750" s="220"/>
      <c r="EG750" s="220"/>
      <c r="EH750" s="220"/>
      <c r="EI750" s="220"/>
      <c r="EJ750" s="220"/>
      <c r="EK750" s="220"/>
      <c r="EL750" s="220"/>
      <c r="EM750" s="220"/>
      <c r="EN750" s="220"/>
      <c r="EO750" s="220"/>
      <c r="EP750" s="220"/>
      <c r="EQ750" s="220"/>
      <c r="ER750" s="220"/>
      <c r="ES750" s="220"/>
      <c r="ET750" s="220"/>
      <c r="EU750" s="220"/>
      <c r="EV750" s="220"/>
      <c r="EW750" s="220"/>
      <c r="EX750" s="220"/>
      <c r="EY750" s="220"/>
      <c r="EZ750" s="220"/>
      <c r="FA750" s="220"/>
      <c r="FB750" s="220"/>
      <c r="FC750" s="220"/>
      <c r="FD750" s="220"/>
      <c r="FE750" s="220"/>
      <c r="FF750" s="220"/>
      <c r="FG750" s="220"/>
      <c r="FH750" s="220"/>
      <c r="FI750" s="220"/>
      <c r="FJ750" s="220"/>
      <c r="FK750" s="220"/>
      <c r="FL750" s="220"/>
      <c r="FM750" s="220"/>
      <c r="FN750" s="220"/>
      <c r="FO750" s="220"/>
      <c r="FP750" s="220"/>
      <c r="FQ750" s="220"/>
      <c r="FR750" s="220"/>
      <c r="FS750" s="220"/>
      <c r="FT750" s="307"/>
      <c r="FU750" s="307"/>
      <c r="FV750" s="307"/>
      <c r="FW750" s="307"/>
      <c r="FX750" s="307"/>
      <c r="FY750" s="307"/>
      <c r="FZ750" s="307"/>
      <c r="GA750" s="307"/>
      <c r="GB750" s="307"/>
      <c r="GC750" s="307"/>
      <c r="GD750" s="307"/>
      <c r="GE750" s="307"/>
      <c r="GF750" s="307"/>
      <c r="GG750" s="307"/>
      <c r="GH750" s="307"/>
      <c r="GI750" s="307"/>
      <c r="GJ750" s="307"/>
      <c r="GK750" s="307"/>
      <c r="GL750" s="307"/>
      <c r="GM750" s="307"/>
      <c r="GN750" s="307"/>
      <c r="GO750" s="307"/>
      <c r="GP750" s="307"/>
      <c r="GQ750" s="307"/>
      <c r="GR750" s="307"/>
      <c r="GS750" s="307"/>
      <c r="GT750" s="307"/>
      <c r="GU750" s="307"/>
      <c r="GV750" s="307"/>
      <c r="GW750" s="307"/>
      <c r="GX750" s="307"/>
      <c r="GY750" s="307"/>
      <c r="GZ750" s="307"/>
      <c r="HA750" s="307"/>
      <c r="HB750" s="307"/>
      <c r="HC750" s="307"/>
      <c r="HD750" s="307"/>
      <c r="HE750" s="307"/>
      <c r="HF750" s="307"/>
      <c r="HG750" s="307"/>
      <c r="HH750" s="307"/>
      <c r="HI750" s="307"/>
      <c r="HJ750" s="307"/>
      <c r="HK750" s="307"/>
      <c r="HL750" s="307"/>
      <c r="HM750" s="307"/>
      <c r="HN750" s="307"/>
      <c r="HO750" s="307"/>
      <c r="HP750" s="220"/>
      <c r="HQ750" s="220"/>
      <c r="HR750" s="220"/>
      <c r="HS750" s="220"/>
      <c r="HT750" s="220"/>
      <c r="HU750" s="305"/>
      <c r="HV750" s="305"/>
      <c r="HW750" s="305"/>
      <c r="HX750" s="305"/>
      <c r="HY750" s="306"/>
      <c r="HZ750" s="220"/>
      <c r="IA750" s="220"/>
      <c r="IB750" s="220"/>
      <c r="IC750" s="220"/>
      <c r="ID750" s="220"/>
      <c r="IE750" s="220"/>
      <c r="IF750" s="220"/>
      <c r="IG750" s="220"/>
      <c r="IH750" s="220"/>
      <c r="II750" s="220"/>
      <c r="IJ750" s="220"/>
      <c r="IK750" s="220"/>
      <c r="IL750" s="220"/>
      <c r="IM750" s="220"/>
      <c r="IN750" s="305"/>
      <c r="IO750" s="305"/>
      <c r="IP750" s="305"/>
      <c r="IQ750" s="305"/>
      <c r="IR750" s="306"/>
      <c r="IS750" s="220"/>
      <c r="IT750" s="220"/>
      <c r="IU750" s="220"/>
      <c r="IV750" s="220"/>
      <c r="IW750" s="220"/>
      <c r="IX750" s="220"/>
      <c r="IY750" s="220"/>
      <c r="IZ750" s="220"/>
      <c r="JA750" s="220"/>
      <c r="JB750" s="220"/>
      <c r="JC750" s="220"/>
      <c r="JD750" s="220"/>
      <c r="JE750" s="220"/>
      <c r="JF750" s="220"/>
      <c r="JG750" s="305"/>
      <c r="JH750" s="305"/>
      <c r="JI750" s="305"/>
      <c r="JJ750" s="305"/>
      <c r="JK750" s="305"/>
      <c r="JL750" s="305"/>
      <c r="JM750" s="305"/>
      <c r="JN750" s="305"/>
      <c r="JO750" s="305"/>
      <c r="JP750" s="305"/>
      <c r="JQ750" s="219"/>
      <c r="JR750" s="219"/>
      <c r="JS750" s="219"/>
      <c r="JT750" s="219"/>
      <c r="JU750" s="219"/>
      <c r="JV750" s="219"/>
      <c r="JW750" s="305"/>
      <c r="JX750" s="305"/>
      <c r="JY750" s="305"/>
      <c r="JZ750" s="305"/>
      <c r="KA750" s="305"/>
      <c r="KB750" s="305"/>
      <c r="KC750" s="219"/>
      <c r="KD750" s="219"/>
      <c r="KE750" s="219"/>
      <c r="KF750" s="219"/>
      <c r="KG750" s="219"/>
      <c r="KH750" s="219"/>
    </row>
    <row r="751" spans="1:294" s="252" customFormat="1" ht="15" x14ac:dyDescent="0.25">
      <c r="A751" s="312"/>
      <c r="B751" s="311" t="s">
        <v>122</v>
      </c>
      <c r="C751" s="560"/>
      <c r="D751" s="560"/>
      <c r="E751" s="560"/>
      <c r="F751" s="560"/>
      <c r="G751" s="560"/>
      <c r="H751" s="560"/>
      <c r="I751" s="477"/>
      <c r="J751" s="477"/>
      <c r="K751" s="477"/>
      <c r="L751" s="477"/>
      <c r="M751" s="477"/>
      <c r="N751" s="477"/>
      <c r="O751" s="222"/>
      <c r="P751" s="222"/>
      <c r="Q751" s="303"/>
      <c r="R751" s="303"/>
      <c r="S751" s="222"/>
      <c r="T751" s="222"/>
      <c r="U751" s="222"/>
      <c r="V751" s="222"/>
      <c r="W751" s="222"/>
      <c r="X751" s="222"/>
      <c r="Y751" s="222"/>
      <c r="Z751" s="222"/>
      <c r="AA751" s="222"/>
      <c r="AB751" s="220"/>
      <c r="AC751" s="220"/>
      <c r="AD751" s="220"/>
      <c r="AE751" s="220"/>
      <c r="AF751" s="220"/>
      <c r="AG751" s="305"/>
      <c r="AH751" s="305"/>
      <c r="AI751" s="305"/>
      <c r="AJ751" s="305"/>
      <c r="AK751" s="220"/>
      <c r="AL751" s="220"/>
      <c r="AM751" s="220"/>
      <c r="AN751" s="220"/>
      <c r="AO751" s="220"/>
      <c r="AP751" s="305"/>
      <c r="AQ751" s="305"/>
      <c r="AR751" s="305"/>
      <c r="AS751" s="305"/>
      <c r="AT751" s="310"/>
      <c r="AU751" s="310"/>
      <c r="AV751" s="310"/>
      <c r="AW751" s="310"/>
      <c r="AX751" s="310"/>
      <c r="AY751" s="310"/>
      <c r="AZ751" s="310"/>
      <c r="BA751" s="310"/>
      <c r="BB751" s="310"/>
      <c r="BC751" s="253"/>
      <c r="BD751" s="253"/>
      <c r="BE751" s="253"/>
      <c r="BF751" s="253"/>
      <c r="BG751" s="253"/>
      <c r="BH751" s="310"/>
      <c r="BI751" s="310"/>
      <c r="BJ751" s="310"/>
      <c r="BK751" s="310"/>
      <c r="BL751" s="220"/>
      <c r="BM751" s="220"/>
      <c r="BN751" s="220"/>
      <c r="BO751" s="220"/>
      <c r="BP751" s="220"/>
      <c r="BQ751" s="220"/>
      <c r="BR751" s="261"/>
      <c r="BS751" s="261"/>
      <c r="BT751" s="261"/>
      <c r="BU751" s="261"/>
      <c r="BV751" s="261"/>
      <c r="BW751" s="261"/>
      <c r="BX751" s="261"/>
      <c r="BY751" s="261"/>
      <c r="BZ751" s="261"/>
      <c r="CA751" s="261"/>
      <c r="CB751" s="220"/>
      <c r="CC751" s="220"/>
      <c r="CD751" s="220"/>
      <c r="CE751" s="220"/>
      <c r="CF751" s="220"/>
      <c r="CG751" s="220"/>
      <c r="CH751" s="261"/>
      <c r="CI751" s="261"/>
      <c r="CJ751" s="261"/>
      <c r="CK751" s="261"/>
      <c r="CL751" s="261"/>
      <c r="CM751" s="261"/>
      <c r="CN751" s="261"/>
      <c r="CO751" s="261"/>
      <c r="CP751" s="261"/>
      <c r="CQ751" s="261"/>
      <c r="CR751" s="220"/>
      <c r="CS751" s="220"/>
      <c r="CT751" s="220"/>
      <c r="CU751" s="220"/>
      <c r="CV751" s="220"/>
      <c r="CW751" s="220"/>
      <c r="CX751" s="261"/>
      <c r="CY751" s="261"/>
      <c r="CZ751" s="261"/>
      <c r="DA751" s="261"/>
      <c r="DB751" s="261"/>
      <c r="DC751" s="261"/>
      <c r="DD751" s="261"/>
      <c r="DE751" s="261"/>
      <c r="DF751" s="261"/>
      <c r="DG751" s="261"/>
      <c r="DH751" s="220"/>
      <c r="DI751" s="220"/>
      <c r="DJ751" s="220"/>
      <c r="DK751" s="220"/>
      <c r="DL751" s="220"/>
      <c r="DM751" s="220"/>
      <c r="DN751" s="261"/>
      <c r="DO751" s="261"/>
      <c r="DP751" s="261"/>
      <c r="DQ751" s="261"/>
      <c r="DR751" s="261"/>
      <c r="DS751" s="261"/>
      <c r="DT751" s="261"/>
      <c r="DU751" s="261"/>
      <c r="DV751" s="261"/>
      <c r="DW751" s="261"/>
      <c r="DX751" s="220"/>
      <c r="DY751" s="220"/>
      <c r="DZ751" s="220"/>
      <c r="EA751" s="220"/>
      <c r="EB751" s="220"/>
      <c r="EC751" s="220"/>
      <c r="ED751" s="261"/>
      <c r="EE751" s="261"/>
      <c r="EF751" s="261"/>
      <c r="EG751" s="261"/>
      <c r="EH751" s="261"/>
      <c r="EI751" s="261"/>
      <c r="EJ751" s="261"/>
      <c r="EK751" s="261"/>
      <c r="EL751" s="261"/>
      <c r="EM751" s="261"/>
      <c r="EN751" s="220"/>
      <c r="EO751" s="220"/>
      <c r="EP751" s="220"/>
      <c r="EQ751" s="220"/>
      <c r="ER751" s="220"/>
      <c r="ES751" s="220"/>
      <c r="ET751" s="261"/>
      <c r="EU751" s="261"/>
      <c r="EV751" s="261"/>
      <c r="EW751" s="261"/>
      <c r="EX751" s="261"/>
      <c r="EY751" s="261"/>
      <c r="EZ751" s="261"/>
      <c r="FA751" s="261"/>
      <c r="FB751" s="261"/>
      <c r="FC751" s="261"/>
      <c r="FD751" s="220"/>
      <c r="FE751" s="220"/>
      <c r="FF751" s="220"/>
      <c r="FG751" s="220"/>
      <c r="FH751" s="220"/>
      <c r="FI751" s="220"/>
      <c r="FJ751" s="261"/>
      <c r="FK751" s="261"/>
      <c r="FL751" s="261"/>
      <c r="FM751" s="261"/>
      <c r="FN751" s="261"/>
      <c r="FO751" s="261"/>
      <c r="FP751" s="261"/>
      <c r="FQ751" s="261"/>
      <c r="FR751" s="261"/>
      <c r="FS751" s="261"/>
      <c r="FT751" s="258"/>
      <c r="FU751" s="258"/>
      <c r="FV751" s="258"/>
      <c r="FW751" s="258"/>
      <c r="FX751" s="258"/>
      <c r="FY751" s="258"/>
      <c r="FZ751" s="258"/>
      <c r="GA751" s="258"/>
      <c r="GB751" s="258"/>
      <c r="GC751" s="258"/>
      <c r="GD751" s="258"/>
      <c r="GE751" s="258"/>
      <c r="GF751" s="258"/>
      <c r="GG751" s="258"/>
      <c r="GH751" s="258"/>
      <c r="GI751" s="258"/>
      <c r="GJ751" s="258"/>
      <c r="GK751" s="258"/>
      <c r="GL751" s="258"/>
      <c r="GM751" s="258"/>
      <c r="GN751" s="258"/>
      <c r="GO751" s="258"/>
      <c r="GP751" s="258"/>
      <c r="GQ751" s="258"/>
      <c r="GR751" s="258"/>
      <c r="GS751" s="258"/>
      <c r="GT751" s="258"/>
      <c r="GU751" s="258"/>
      <c r="GV751" s="258"/>
      <c r="GW751" s="258"/>
      <c r="GX751" s="258"/>
      <c r="GY751" s="258"/>
      <c r="GZ751" s="258"/>
      <c r="HA751" s="258"/>
      <c r="HB751" s="258"/>
      <c r="HC751" s="258"/>
      <c r="HD751" s="258"/>
      <c r="HE751" s="258"/>
      <c r="HF751" s="258"/>
      <c r="HG751" s="258"/>
      <c r="HH751" s="258"/>
      <c r="HI751" s="258"/>
      <c r="HJ751" s="258"/>
      <c r="HK751" s="258"/>
      <c r="HL751" s="258"/>
      <c r="HM751" s="258"/>
      <c r="HN751" s="258"/>
      <c r="HO751" s="258"/>
      <c r="HP751" s="261"/>
      <c r="HQ751" s="261"/>
      <c r="HR751" s="261"/>
      <c r="HS751" s="261"/>
      <c r="HT751" s="261"/>
      <c r="HU751" s="253"/>
      <c r="HV751" s="253"/>
      <c r="HW751" s="253"/>
      <c r="HX751" s="253"/>
      <c r="HY751" s="306"/>
      <c r="HZ751" s="220"/>
      <c r="IA751" s="220"/>
      <c r="IB751" s="220"/>
      <c r="IC751" s="220"/>
      <c r="ID751" s="220"/>
      <c r="IE751" s="220"/>
      <c r="IF751" s="220"/>
      <c r="IG751" s="220"/>
      <c r="IH751" s="220"/>
      <c r="II751" s="220"/>
      <c r="IJ751" s="220"/>
      <c r="IK751" s="220"/>
      <c r="IL751" s="220"/>
      <c r="IM751" s="220"/>
      <c r="IN751" s="305"/>
      <c r="IO751" s="305"/>
      <c r="IP751" s="305"/>
      <c r="IQ751" s="305"/>
      <c r="IR751" s="306"/>
      <c r="IS751" s="220"/>
      <c r="IT751" s="220"/>
      <c r="IU751" s="220"/>
      <c r="IV751" s="220"/>
      <c r="IW751" s="220"/>
      <c r="IX751" s="220"/>
      <c r="IY751" s="220"/>
      <c r="IZ751" s="220"/>
      <c r="JA751" s="220"/>
      <c r="JB751" s="220"/>
      <c r="JC751" s="220"/>
      <c r="JD751" s="220"/>
      <c r="JE751" s="220"/>
      <c r="JF751" s="220"/>
      <c r="JG751" s="305"/>
      <c r="JH751" s="305"/>
      <c r="JI751" s="305"/>
      <c r="JJ751" s="305"/>
      <c r="JK751" s="305"/>
      <c r="JL751" s="305"/>
      <c r="JM751" s="305"/>
      <c r="JN751" s="305"/>
      <c r="JO751" s="305"/>
      <c r="JP751" s="305"/>
      <c r="JQ751" s="219"/>
      <c r="JR751" s="219"/>
      <c r="JS751" s="219"/>
      <c r="JT751" s="219"/>
      <c r="JU751" s="219"/>
      <c r="JV751" s="219"/>
      <c r="JW751" s="305" t="s">
        <v>78</v>
      </c>
      <c r="JX751" s="305" t="s">
        <v>78</v>
      </c>
      <c r="JY751" s="305" t="s">
        <v>78</v>
      </c>
      <c r="JZ751" s="305" t="s">
        <v>78</v>
      </c>
      <c r="KA751" s="305" t="s">
        <v>78</v>
      </c>
      <c r="KB751" s="305" t="s">
        <v>78</v>
      </c>
      <c r="KC751" s="219" t="s">
        <v>78</v>
      </c>
      <c r="KD751" s="219" t="s">
        <v>78</v>
      </c>
      <c r="KE751" s="219" t="s">
        <v>78</v>
      </c>
      <c r="KF751" s="219" t="s">
        <v>78</v>
      </c>
      <c r="KG751" s="219" t="s">
        <v>78</v>
      </c>
      <c r="KH751" s="219" t="s">
        <v>78</v>
      </c>
    </row>
    <row r="752" spans="1:294" s="229" customFormat="1" ht="16.5" customHeight="1" x14ac:dyDescent="0.25">
      <c r="A752" s="309"/>
      <c r="C752" s="455" t="s">
        <v>121</v>
      </c>
      <c r="D752" s="455"/>
      <c r="E752" s="455"/>
      <c r="F752" s="455"/>
      <c r="G752" s="455"/>
      <c r="H752" s="455"/>
      <c r="I752" s="455"/>
      <c r="J752" s="455"/>
      <c r="K752" s="455"/>
      <c r="L752" s="455"/>
      <c r="M752" s="455"/>
      <c r="N752" s="455"/>
      <c r="Q752" s="308"/>
      <c r="R752" s="308"/>
      <c r="AB752" s="220"/>
      <c r="AC752" s="220"/>
      <c r="AD752" s="220"/>
      <c r="AE752" s="220"/>
      <c r="AF752" s="220"/>
      <c r="AG752" s="305"/>
      <c r="AH752" s="305"/>
      <c r="AI752" s="305"/>
      <c r="AJ752" s="305"/>
      <c r="AK752" s="220"/>
      <c r="AL752" s="220"/>
      <c r="AM752" s="220"/>
      <c r="AN752" s="220"/>
      <c r="AO752" s="220"/>
      <c r="AP752" s="305"/>
      <c r="AQ752" s="305"/>
      <c r="AR752" s="305"/>
      <c r="AS752" s="305"/>
      <c r="AT752" s="219"/>
      <c r="AU752" s="219"/>
      <c r="AV752" s="219"/>
      <c r="AW752" s="219"/>
      <c r="AX752" s="219"/>
      <c r="AY752" s="219"/>
      <c r="AZ752" s="219"/>
      <c r="BA752" s="219"/>
      <c r="BB752" s="219"/>
      <c r="BC752" s="305"/>
      <c r="BD752" s="305"/>
      <c r="BE752" s="305"/>
      <c r="BF752" s="305"/>
      <c r="BG752" s="305"/>
      <c r="BH752" s="219"/>
      <c r="BI752" s="219"/>
      <c r="BJ752" s="219"/>
      <c r="BK752" s="219"/>
      <c r="BL752" s="220"/>
      <c r="BM752" s="220"/>
      <c r="BN752" s="220"/>
      <c r="BO752" s="220"/>
      <c r="BP752" s="220"/>
      <c r="BQ752" s="220"/>
      <c r="BR752" s="220"/>
      <c r="BS752" s="220"/>
      <c r="BT752" s="220"/>
      <c r="BU752" s="220"/>
      <c r="BV752" s="220"/>
      <c r="BW752" s="220"/>
      <c r="BX752" s="220"/>
      <c r="BY752" s="220"/>
      <c r="BZ752" s="220"/>
      <c r="CA752" s="220"/>
      <c r="CB752" s="220"/>
      <c r="CC752" s="220"/>
      <c r="CD752" s="220"/>
      <c r="CE752" s="220"/>
      <c r="CF752" s="220"/>
      <c r="CG752" s="220"/>
      <c r="CH752" s="220"/>
      <c r="CI752" s="220"/>
      <c r="CJ752" s="220"/>
      <c r="CK752" s="220"/>
      <c r="CL752" s="220"/>
      <c r="CM752" s="220"/>
      <c r="CN752" s="220"/>
      <c r="CO752" s="220"/>
      <c r="CP752" s="220"/>
      <c r="CQ752" s="220"/>
      <c r="CR752" s="220"/>
      <c r="CS752" s="220"/>
      <c r="CT752" s="220"/>
      <c r="CU752" s="220"/>
      <c r="CV752" s="220"/>
      <c r="CW752" s="220"/>
      <c r="CX752" s="220"/>
      <c r="CY752" s="220"/>
      <c r="CZ752" s="220"/>
      <c r="DA752" s="220"/>
      <c r="DB752" s="220"/>
      <c r="DC752" s="220"/>
      <c r="DD752" s="220"/>
      <c r="DE752" s="220"/>
      <c r="DF752" s="220"/>
      <c r="DG752" s="220"/>
      <c r="DH752" s="220"/>
      <c r="DI752" s="220"/>
      <c r="DJ752" s="220"/>
      <c r="DK752" s="220"/>
      <c r="DL752" s="220"/>
      <c r="DM752" s="220"/>
      <c r="DN752" s="220"/>
      <c r="DO752" s="220"/>
      <c r="DP752" s="220"/>
      <c r="DQ752" s="220"/>
      <c r="DR752" s="220"/>
      <c r="DS752" s="220"/>
      <c r="DT752" s="220"/>
      <c r="DU752" s="220"/>
      <c r="DV752" s="220"/>
      <c r="DW752" s="220"/>
      <c r="DX752" s="220"/>
      <c r="DY752" s="220"/>
      <c r="DZ752" s="220"/>
      <c r="EA752" s="220"/>
      <c r="EB752" s="220"/>
      <c r="EC752" s="220"/>
      <c r="ED752" s="220"/>
      <c r="EE752" s="220"/>
      <c r="EF752" s="220"/>
      <c r="EG752" s="220"/>
      <c r="EH752" s="220"/>
      <c r="EI752" s="220"/>
      <c r="EJ752" s="220"/>
      <c r="EK752" s="220"/>
      <c r="EL752" s="220"/>
      <c r="EM752" s="220"/>
      <c r="EN752" s="220"/>
      <c r="EO752" s="220"/>
      <c r="EP752" s="220"/>
      <c r="EQ752" s="220"/>
      <c r="ER752" s="220"/>
      <c r="ES752" s="220"/>
      <c r="ET752" s="220"/>
      <c r="EU752" s="220"/>
      <c r="EV752" s="220"/>
      <c r="EW752" s="220"/>
      <c r="EX752" s="220"/>
      <c r="EY752" s="220"/>
      <c r="EZ752" s="220"/>
      <c r="FA752" s="220"/>
      <c r="FB752" s="220"/>
      <c r="FC752" s="220"/>
      <c r="FD752" s="220"/>
      <c r="FE752" s="220"/>
      <c r="FF752" s="220"/>
      <c r="FG752" s="220"/>
      <c r="FH752" s="220"/>
      <c r="FI752" s="220"/>
      <c r="FJ752" s="220"/>
      <c r="FK752" s="220"/>
      <c r="FL752" s="220"/>
      <c r="FM752" s="220"/>
      <c r="FN752" s="220"/>
      <c r="FO752" s="220"/>
      <c r="FP752" s="220"/>
      <c r="FQ752" s="220"/>
      <c r="FR752" s="220"/>
      <c r="FS752" s="220"/>
      <c r="FT752" s="307"/>
      <c r="FU752" s="307"/>
      <c r="FV752" s="307"/>
      <c r="FW752" s="307"/>
      <c r="FX752" s="307"/>
      <c r="FY752" s="307"/>
      <c r="FZ752" s="307"/>
      <c r="GA752" s="307"/>
      <c r="GB752" s="307"/>
      <c r="GC752" s="307"/>
      <c r="GD752" s="307"/>
      <c r="GE752" s="307"/>
      <c r="GF752" s="307"/>
      <c r="GG752" s="307"/>
      <c r="GH752" s="307"/>
      <c r="GI752" s="307"/>
      <c r="GJ752" s="307"/>
      <c r="GK752" s="307"/>
      <c r="GL752" s="307"/>
      <c r="GM752" s="307"/>
      <c r="GN752" s="307"/>
      <c r="GO752" s="307"/>
      <c r="GP752" s="307"/>
      <c r="GQ752" s="307"/>
      <c r="GR752" s="307"/>
      <c r="GS752" s="307"/>
      <c r="GT752" s="307"/>
      <c r="GU752" s="307"/>
      <c r="GV752" s="307"/>
      <c r="GW752" s="307"/>
      <c r="GX752" s="307"/>
      <c r="GY752" s="307"/>
      <c r="GZ752" s="307"/>
      <c r="HA752" s="307"/>
      <c r="HB752" s="307"/>
      <c r="HC752" s="307"/>
      <c r="HD752" s="307"/>
      <c r="HE752" s="307"/>
      <c r="HF752" s="307"/>
      <c r="HG752" s="307"/>
      <c r="HH752" s="307"/>
      <c r="HI752" s="307"/>
      <c r="HJ752" s="307"/>
      <c r="HK752" s="307"/>
      <c r="HL752" s="307"/>
      <c r="HM752" s="307"/>
      <c r="HN752" s="307"/>
      <c r="HO752" s="307"/>
      <c r="HP752" s="220"/>
      <c r="HQ752" s="220"/>
      <c r="HR752" s="220"/>
      <c r="HS752" s="220"/>
      <c r="HT752" s="220"/>
      <c r="HU752" s="305"/>
      <c r="HV752" s="305"/>
      <c r="HW752" s="305"/>
      <c r="HX752" s="305"/>
      <c r="HY752" s="306"/>
      <c r="HZ752" s="220"/>
      <c r="IA752" s="220"/>
      <c r="IB752" s="220"/>
      <c r="IC752" s="220"/>
      <c r="ID752" s="220"/>
      <c r="IE752" s="220"/>
      <c r="IF752" s="220"/>
      <c r="IG752" s="220"/>
      <c r="IH752" s="220"/>
      <c r="II752" s="220"/>
      <c r="IJ752" s="220"/>
      <c r="IK752" s="220"/>
      <c r="IL752" s="220"/>
      <c r="IM752" s="220"/>
      <c r="IN752" s="305"/>
      <c r="IO752" s="305"/>
      <c r="IP752" s="305"/>
      <c r="IQ752" s="305"/>
      <c r="IR752" s="306"/>
      <c r="IS752" s="220"/>
      <c r="IT752" s="220"/>
      <c r="IU752" s="220"/>
      <c r="IV752" s="220"/>
      <c r="IW752" s="220"/>
      <c r="IX752" s="220"/>
      <c r="IY752" s="220"/>
      <c r="IZ752" s="220"/>
      <c r="JA752" s="220"/>
      <c r="JB752" s="220"/>
      <c r="JC752" s="220"/>
      <c r="JD752" s="220"/>
      <c r="JE752" s="220"/>
      <c r="JF752" s="220"/>
      <c r="JG752" s="305"/>
      <c r="JH752" s="305"/>
      <c r="JI752" s="305"/>
      <c r="JJ752" s="305"/>
      <c r="JK752" s="305"/>
      <c r="JL752" s="305"/>
      <c r="JM752" s="305"/>
      <c r="JN752" s="305"/>
      <c r="JO752" s="305"/>
      <c r="JP752" s="305"/>
      <c r="JQ752" s="219"/>
      <c r="JR752" s="219"/>
      <c r="JS752" s="219"/>
      <c r="JT752" s="219"/>
      <c r="JU752" s="219"/>
      <c r="JV752" s="219"/>
      <c r="JW752" s="305"/>
      <c r="JX752" s="305"/>
      <c r="JY752" s="305"/>
      <c r="JZ752" s="305"/>
      <c r="KA752" s="305"/>
      <c r="KB752" s="305"/>
      <c r="KC752" s="219"/>
      <c r="KD752" s="219"/>
      <c r="KE752" s="219"/>
      <c r="KF752" s="219"/>
      <c r="KG752" s="219"/>
      <c r="KH752" s="219"/>
    </row>
    <row r="754" spans="1:1" s="222" customFormat="1" ht="15" x14ac:dyDescent="0.25">
      <c r="A754" s="304"/>
    </row>
    <row r="755" spans="1:1" s="222" customFormat="1" ht="15" x14ac:dyDescent="0.25">
      <c r="A755" s="304"/>
    </row>
    <row r="756" spans="1:1" s="222" customFormat="1" ht="15" x14ac:dyDescent="0.25">
      <c r="A756" s="304"/>
    </row>
    <row r="757" spans="1:1" s="222" customFormat="1" ht="15" x14ac:dyDescent="0.25">
      <c r="A757" s="304"/>
    </row>
    <row r="758" spans="1:1" s="222" customFormat="1" ht="15" x14ac:dyDescent="0.25">
      <c r="A758" s="304"/>
    </row>
    <row r="759" spans="1:1" s="222" customFormat="1" ht="15" x14ac:dyDescent="0.25">
      <c r="A759" s="304"/>
    </row>
    <row r="760" spans="1:1" s="222" customFormat="1" ht="15" x14ac:dyDescent="0.25">
      <c r="A760" s="304"/>
    </row>
    <row r="761" spans="1:1" s="222" customFormat="1" ht="15" x14ac:dyDescent="0.25">
      <c r="A761" s="304"/>
    </row>
    <row r="762" spans="1:1" s="222" customFormat="1" ht="15" x14ac:dyDescent="0.25">
      <c r="A762" s="304"/>
    </row>
    <row r="763" spans="1:1" s="222" customFormat="1" ht="15" x14ac:dyDescent="0.25">
      <c r="A763" s="304"/>
    </row>
    <row r="764" spans="1:1" s="222" customFormat="1" ht="15" x14ac:dyDescent="0.25">
      <c r="A764" s="304"/>
    </row>
    <row r="765" spans="1:1" s="222" customFormat="1" ht="15" x14ac:dyDescent="0.25">
      <c r="A765" s="304"/>
    </row>
    <row r="766" spans="1:1" s="222" customFormat="1" ht="15" x14ac:dyDescent="0.25">
      <c r="A766" s="304"/>
    </row>
    <row r="767" spans="1:1" s="222" customFormat="1" ht="15" x14ac:dyDescent="0.25">
      <c r="A767" s="304"/>
    </row>
    <row r="768" spans="1:1" s="222" customFormat="1" ht="15" x14ac:dyDescent="0.25">
      <c r="A768" s="304"/>
    </row>
    <row r="769" spans="1:1" s="222" customFormat="1" ht="15" x14ac:dyDescent="0.25">
      <c r="A769" s="304"/>
    </row>
    <row r="770" spans="1:1" s="222" customFormat="1" ht="15" x14ac:dyDescent="0.25">
      <c r="A770" s="304"/>
    </row>
    <row r="771" spans="1:1" s="222" customFormat="1" ht="15" x14ac:dyDescent="0.25">
      <c r="A771" s="304"/>
    </row>
    <row r="772" spans="1:1" s="222" customFormat="1" ht="15" x14ac:dyDescent="0.25">
      <c r="A772" s="304"/>
    </row>
    <row r="773" spans="1:1" s="222" customFormat="1" ht="15" x14ac:dyDescent="0.25">
      <c r="A773" s="304"/>
    </row>
    <row r="774" spans="1:1" s="222" customFormat="1" ht="15" x14ac:dyDescent="0.25">
      <c r="A774" s="304"/>
    </row>
    <row r="775" spans="1:1" s="222" customFormat="1" ht="15" x14ac:dyDescent="0.25">
      <c r="A775" s="304"/>
    </row>
    <row r="776" spans="1:1" s="222" customFormat="1" ht="15" x14ac:dyDescent="0.25">
      <c r="A776" s="304"/>
    </row>
    <row r="777" spans="1:1" s="222" customFormat="1" ht="15" x14ac:dyDescent="0.25">
      <c r="A777" s="304"/>
    </row>
    <row r="778" spans="1:1" s="222" customFormat="1" ht="15" x14ac:dyDescent="0.25">
      <c r="A778" s="304"/>
    </row>
    <row r="779" spans="1:1" s="222" customFormat="1" ht="15" x14ac:dyDescent="0.25">
      <c r="A779" s="304"/>
    </row>
    <row r="780" spans="1:1" s="222" customFormat="1" ht="15" x14ac:dyDescent="0.25">
      <c r="A780" s="304"/>
    </row>
    <row r="781" spans="1:1" s="222" customFormat="1" ht="15" x14ac:dyDescent="0.25">
      <c r="A781" s="304"/>
    </row>
    <row r="782" spans="1:1" s="222" customFormat="1" ht="15" x14ac:dyDescent="0.25">
      <c r="A782" s="304"/>
    </row>
    <row r="783" spans="1:1" s="222" customFormat="1" ht="15" x14ac:dyDescent="0.25">
      <c r="A783" s="304"/>
    </row>
    <row r="784" spans="1:1" s="222" customFormat="1" ht="15" x14ac:dyDescent="0.25">
      <c r="A784" s="304"/>
    </row>
    <row r="785" spans="1:1" s="222" customFormat="1" ht="15" x14ac:dyDescent="0.25">
      <c r="A785" s="304"/>
    </row>
    <row r="786" spans="1:1" s="222" customFormat="1" ht="15" x14ac:dyDescent="0.25">
      <c r="A786" s="304"/>
    </row>
  </sheetData>
  <mergeCells count="743">
    <mergeCell ref="C750:N750"/>
    <mergeCell ref="C751:H751"/>
    <mergeCell ref="I751:N751"/>
    <mergeCell ref="C752:N752"/>
    <mergeCell ref="C742:O742"/>
    <mergeCell ref="C743:J743"/>
    <mergeCell ref="C744:J744"/>
    <mergeCell ref="C749:H749"/>
    <mergeCell ref="I749:N749"/>
    <mergeCell ref="C737:O737"/>
    <mergeCell ref="C738:O738"/>
    <mergeCell ref="C739:O739"/>
    <mergeCell ref="C740:O740"/>
    <mergeCell ref="C741:O741"/>
    <mergeCell ref="C732:O732"/>
    <mergeCell ref="C733:O733"/>
    <mergeCell ref="C734:O734"/>
    <mergeCell ref="C735:O735"/>
    <mergeCell ref="C736:O736"/>
    <mergeCell ref="C727:O727"/>
    <mergeCell ref="C728:O728"/>
    <mergeCell ref="C729:O729"/>
    <mergeCell ref="C730:O730"/>
    <mergeCell ref="C731:O731"/>
    <mergeCell ref="C722:O722"/>
    <mergeCell ref="C723:O723"/>
    <mergeCell ref="C724:O724"/>
    <mergeCell ref="C725:O725"/>
    <mergeCell ref="C726:O726"/>
    <mergeCell ref="C717:O717"/>
    <mergeCell ref="C718:O718"/>
    <mergeCell ref="C719:O719"/>
    <mergeCell ref="C720:O720"/>
    <mergeCell ref="C721:O721"/>
    <mergeCell ref="C712:O712"/>
    <mergeCell ref="C713:O713"/>
    <mergeCell ref="C714:O714"/>
    <mergeCell ref="C715:O715"/>
    <mergeCell ref="C716:O716"/>
    <mergeCell ref="C707:O707"/>
    <mergeCell ref="C708:O708"/>
    <mergeCell ref="C709:O709"/>
    <mergeCell ref="C710:O710"/>
    <mergeCell ref="C711:O711"/>
    <mergeCell ref="C702:O702"/>
    <mergeCell ref="C703:O703"/>
    <mergeCell ref="C704:O704"/>
    <mergeCell ref="C705:O705"/>
    <mergeCell ref="C706:O706"/>
    <mergeCell ref="C696:O696"/>
    <mergeCell ref="C697:O697"/>
    <mergeCell ref="C698:O698"/>
    <mergeCell ref="C699:J699"/>
    <mergeCell ref="C700:J700"/>
    <mergeCell ref="C691:O691"/>
    <mergeCell ref="C692:O692"/>
    <mergeCell ref="C693:O693"/>
    <mergeCell ref="C694:O694"/>
    <mergeCell ref="C695:O695"/>
    <mergeCell ref="C686:O686"/>
    <mergeCell ref="C687:O687"/>
    <mergeCell ref="C688:O688"/>
    <mergeCell ref="C689:O689"/>
    <mergeCell ref="C690:O690"/>
    <mergeCell ref="C681:O681"/>
    <mergeCell ref="C682:O682"/>
    <mergeCell ref="C683:O683"/>
    <mergeCell ref="C684:O684"/>
    <mergeCell ref="C685:O685"/>
    <mergeCell ref="C676:O676"/>
    <mergeCell ref="C677:O677"/>
    <mergeCell ref="C678:O678"/>
    <mergeCell ref="C679:O679"/>
    <mergeCell ref="C680:O680"/>
    <mergeCell ref="C671:O671"/>
    <mergeCell ref="C672:O672"/>
    <mergeCell ref="C673:O673"/>
    <mergeCell ref="C674:O674"/>
    <mergeCell ref="C675:O675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P656"/>
    <mergeCell ref="C657:G657"/>
    <mergeCell ref="C658:G658"/>
    <mergeCell ref="C659:G659"/>
    <mergeCell ref="C650:G650"/>
    <mergeCell ref="C651:G651"/>
    <mergeCell ref="C652:G652"/>
    <mergeCell ref="C653:P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P635"/>
    <mergeCell ref="C636:G636"/>
    <mergeCell ref="C637:G637"/>
    <mergeCell ref="C638:G638"/>
    <mergeCell ref="C639:G639"/>
    <mergeCell ref="C630:G630"/>
    <mergeCell ref="C631:P631"/>
    <mergeCell ref="C632:G632"/>
    <mergeCell ref="C633:G633"/>
    <mergeCell ref="C634:P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A615:P615"/>
    <mergeCell ref="C616:G616"/>
    <mergeCell ref="C617:P617"/>
    <mergeCell ref="C618:P618"/>
    <mergeCell ref="C619:G619"/>
    <mergeCell ref="C610:O610"/>
    <mergeCell ref="C611:O611"/>
    <mergeCell ref="C612:O612"/>
    <mergeCell ref="C613:J613"/>
    <mergeCell ref="C614:J614"/>
    <mergeCell ref="C605:O605"/>
    <mergeCell ref="C606:O606"/>
    <mergeCell ref="C607:O607"/>
    <mergeCell ref="C608:O608"/>
    <mergeCell ref="C609:O609"/>
    <mergeCell ref="C600:O600"/>
    <mergeCell ref="C601:O601"/>
    <mergeCell ref="C602:O602"/>
    <mergeCell ref="C603:O603"/>
    <mergeCell ref="C604:O604"/>
    <mergeCell ref="C595:O595"/>
    <mergeCell ref="C596:O596"/>
    <mergeCell ref="C597:O597"/>
    <mergeCell ref="C598:O598"/>
    <mergeCell ref="C599:O599"/>
    <mergeCell ref="C589:G589"/>
    <mergeCell ref="C591:O591"/>
    <mergeCell ref="C592:O592"/>
    <mergeCell ref="C593:O593"/>
    <mergeCell ref="C594:O594"/>
    <mergeCell ref="C584:G584"/>
    <mergeCell ref="C585:G585"/>
    <mergeCell ref="A586:P586"/>
    <mergeCell ref="C587:G587"/>
    <mergeCell ref="C588:P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P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P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P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P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J494"/>
    <mergeCell ref="A495:P495"/>
    <mergeCell ref="C496:G496"/>
    <mergeCell ref="C497:P497"/>
    <mergeCell ref="C498:P498"/>
    <mergeCell ref="C489:O489"/>
    <mergeCell ref="C490:O490"/>
    <mergeCell ref="C491:O491"/>
    <mergeCell ref="C492:O492"/>
    <mergeCell ref="C493:J493"/>
    <mergeCell ref="C484:O484"/>
    <mergeCell ref="C485:O485"/>
    <mergeCell ref="C486:O486"/>
    <mergeCell ref="C487:O487"/>
    <mergeCell ref="C488:O488"/>
    <mergeCell ref="C479:O479"/>
    <mergeCell ref="C480:O480"/>
    <mergeCell ref="C481:O481"/>
    <mergeCell ref="C482:O482"/>
    <mergeCell ref="C483:O483"/>
    <mergeCell ref="C474:O474"/>
    <mergeCell ref="C475:O475"/>
    <mergeCell ref="C476:O476"/>
    <mergeCell ref="C477:O477"/>
    <mergeCell ref="C478:O478"/>
    <mergeCell ref="C469:O469"/>
    <mergeCell ref="C470:O470"/>
    <mergeCell ref="C471:O471"/>
    <mergeCell ref="C472:O472"/>
    <mergeCell ref="C473:O473"/>
    <mergeCell ref="C464:O464"/>
    <mergeCell ref="C465:O465"/>
    <mergeCell ref="C466:O466"/>
    <mergeCell ref="C467:O467"/>
    <mergeCell ref="C468:O468"/>
    <mergeCell ref="C459:O459"/>
    <mergeCell ref="C460:O460"/>
    <mergeCell ref="C461:O461"/>
    <mergeCell ref="C462:O462"/>
    <mergeCell ref="C463:O463"/>
    <mergeCell ref="C453:G453"/>
    <mergeCell ref="C454:G454"/>
    <mergeCell ref="C456:O456"/>
    <mergeCell ref="C457:O457"/>
    <mergeCell ref="C458:O458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P438"/>
    <mergeCell ref="C439:P439"/>
    <mergeCell ref="C440:G440"/>
    <mergeCell ref="C441:G441"/>
    <mergeCell ref="C442:G442"/>
    <mergeCell ref="C433:G433"/>
    <mergeCell ref="C434:G434"/>
    <mergeCell ref="C435:P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A413:P413"/>
    <mergeCell ref="C414:G414"/>
    <mergeCell ref="C415:P415"/>
    <mergeCell ref="C416:P416"/>
    <mergeCell ref="C417:G417"/>
    <mergeCell ref="C408:G408"/>
    <mergeCell ref="C409:G409"/>
    <mergeCell ref="C410:G410"/>
    <mergeCell ref="C411:P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P394"/>
    <mergeCell ref="C395:P395"/>
    <mergeCell ref="C396:G396"/>
    <mergeCell ref="C397:G397"/>
    <mergeCell ref="C388:G388"/>
    <mergeCell ref="C389:G389"/>
    <mergeCell ref="C390:G390"/>
    <mergeCell ref="C391:P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P374"/>
    <mergeCell ref="C375:P375"/>
    <mergeCell ref="C376:G376"/>
    <mergeCell ref="C377:G377"/>
    <mergeCell ref="C368:G368"/>
    <mergeCell ref="C369:G369"/>
    <mergeCell ref="C370:P370"/>
    <mergeCell ref="C371:G371"/>
    <mergeCell ref="A372:P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P354"/>
    <mergeCell ref="C355:P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P333"/>
    <mergeCell ref="C334:G334"/>
    <mergeCell ref="C335:G335"/>
    <mergeCell ref="C336:G336"/>
    <mergeCell ref="C337:G337"/>
    <mergeCell ref="C328:G328"/>
    <mergeCell ref="C329:G329"/>
    <mergeCell ref="C330:P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P295"/>
    <mergeCell ref="C296:P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P276"/>
    <mergeCell ref="C277:P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P260"/>
    <mergeCell ref="C261:P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P244"/>
    <mergeCell ref="C245:P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A223:P223"/>
    <mergeCell ref="C224:G224"/>
    <mergeCell ref="C225:P225"/>
    <mergeCell ref="C226:P226"/>
    <mergeCell ref="C227:G227"/>
    <mergeCell ref="C218:O218"/>
    <mergeCell ref="C219:O219"/>
    <mergeCell ref="C220:O220"/>
    <mergeCell ref="C221:J221"/>
    <mergeCell ref="C222:J222"/>
    <mergeCell ref="C213:O213"/>
    <mergeCell ref="C214:O214"/>
    <mergeCell ref="C215:O215"/>
    <mergeCell ref="C216:O216"/>
    <mergeCell ref="C217:O217"/>
    <mergeCell ref="C208:O208"/>
    <mergeCell ref="C209:O209"/>
    <mergeCell ref="C210:O210"/>
    <mergeCell ref="C211:O211"/>
    <mergeCell ref="C212:O212"/>
    <mergeCell ref="C203:O203"/>
    <mergeCell ref="C204:O204"/>
    <mergeCell ref="C205:O205"/>
    <mergeCell ref="C206:O206"/>
    <mergeCell ref="C207:O207"/>
    <mergeCell ref="C198:O198"/>
    <mergeCell ref="C199:O199"/>
    <mergeCell ref="C200:O200"/>
    <mergeCell ref="C201:O201"/>
    <mergeCell ref="C202:O202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P165"/>
    <mergeCell ref="C166:P166"/>
    <mergeCell ref="C157:G157"/>
    <mergeCell ref="C158:G158"/>
    <mergeCell ref="C159:G159"/>
    <mergeCell ref="C160:P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P150"/>
    <mergeCell ref="C151:P151"/>
    <mergeCell ref="C142:G142"/>
    <mergeCell ref="C143:G143"/>
    <mergeCell ref="C144:G144"/>
    <mergeCell ref="C145:G145"/>
    <mergeCell ref="C146:G146"/>
    <mergeCell ref="C137:J137"/>
    <mergeCell ref="A138:P138"/>
    <mergeCell ref="C139:G139"/>
    <mergeCell ref="C140:P140"/>
    <mergeCell ref="C141:P141"/>
    <mergeCell ref="C132:O132"/>
    <mergeCell ref="C133:O133"/>
    <mergeCell ref="C134:O134"/>
    <mergeCell ref="C135:O135"/>
    <mergeCell ref="C136:J136"/>
    <mergeCell ref="C127:O127"/>
    <mergeCell ref="C128:O128"/>
    <mergeCell ref="C129:O129"/>
    <mergeCell ref="C130:O130"/>
    <mergeCell ref="C131:O131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6:G106"/>
    <mergeCell ref="C108:O108"/>
    <mergeCell ref="C109:O109"/>
    <mergeCell ref="C110:O110"/>
    <mergeCell ref="C111:O111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P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P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P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15:F15"/>
    <mergeCell ref="G15:P15"/>
    <mergeCell ref="A16:F16"/>
    <mergeCell ref="G16:P16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78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H786"/>
  <sheetViews>
    <sheetView topLeftCell="A7" workbookViewId="0">
      <selection activeCell="A41" sqref="A41:P45"/>
    </sheetView>
  </sheetViews>
  <sheetFormatPr defaultColWidth="9.140625" defaultRowHeight="11.25" customHeight="1" x14ac:dyDescent="0.2"/>
  <cols>
    <col min="1" max="1" width="9.7109375" style="9" customWidth="1"/>
    <col min="2" max="2" width="20.7109375" style="9" customWidth="1"/>
    <col min="3" max="3" width="10.7109375" style="9" customWidth="1"/>
    <col min="4" max="4" width="12.85546875" style="9" customWidth="1"/>
    <col min="5" max="5" width="10.42578125" style="9" customWidth="1"/>
    <col min="6" max="6" width="11.7109375" style="9" customWidth="1"/>
    <col min="7" max="7" width="6.140625" style="9" customWidth="1"/>
    <col min="8" max="8" width="9.28515625" style="9" customWidth="1"/>
    <col min="9" max="9" width="10.7109375" style="9" customWidth="1"/>
    <col min="10" max="10" width="12.42578125" style="9" customWidth="1"/>
    <col min="11" max="11" width="13.28515625" style="9" customWidth="1"/>
    <col min="12" max="12" width="17" style="9" customWidth="1"/>
    <col min="13" max="13" width="11.5703125" style="9" customWidth="1"/>
    <col min="14" max="14" width="17" style="9" customWidth="1"/>
    <col min="15" max="15" width="12.85546875" style="9" customWidth="1"/>
    <col min="16" max="16" width="17" style="9" customWidth="1"/>
    <col min="17" max="17" width="75.28515625" style="57" hidden="1" customWidth="1"/>
    <col min="18" max="18" width="126.5703125" style="57" hidden="1" customWidth="1"/>
    <col min="19" max="27" width="9.140625" style="9"/>
    <col min="28" max="32" width="64.42578125" style="52" hidden="1" customWidth="1"/>
    <col min="33" max="36" width="58.42578125" style="51" hidden="1" customWidth="1"/>
    <col min="37" max="41" width="64.42578125" style="52" hidden="1" customWidth="1"/>
    <col min="42" max="45" width="58.42578125" style="51" hidden="1" customWidth="1"/>
    <col min="46" max="50" width="64.42578125" style="56" hidden="1" customWidth="1"/>
    <col min="51" max="54" width="58.42578125" style="56" hidden="1" customWidth="1"/>
    <col min="55" max="59" width="64.42578125" style="53" hidden="1" customWidth="1"/>
    <col min="60" max="63" width="58.42578125" style="56" hidden="1" customWidth="1"/>
    <col min="64" max="69" width="76.140625" style="52" hidden="1" customWidth="1"/>
    <col min="70" max="79" width="127.28515625" style="54" hidden="1" customWidth="1"/>
    <col min="80" max="85" width="76.140625" style="52" hidden="1" customWidth="1"/>
    <col min="86" max="95" width="127.28515625" style="54" hidden="1" customWidth="1"/>
    <col min="96" max="101" width="76.140625" style="52" hidden="1" customWidth="1"/>
    <col min="102" max="111" width="127.28515625" style="54" hidden="1" customWidth="1"/>
    <col min="112" max="117" width="76.140625" style="52" hidden="1" customWidth="1"/>
    <col min="118" max="127" width="127.28515625" style="54" hidden="1" customWidth="1"/>
    <col min="128" max="133" width="76.140625" style="52" hidden="1" customWidth="1"/>
    <col min="134" max="143" width="127.28515625" style="54" hidden="1" customWidth="1"/>
    <col min="144" max="149" width="76.140625" style="52" hidden="1" customWidth="1"/>
    <col min="150" max="159" width="127.28515625" style="54" hidden="1" customWidth="1"/>
    <col min="160" max="165" width="76.140625" style="52" hidden="1" customWidth="1"/>
    <col min="166" max="175" width="127.28515625" style="54" hidden="1" customWidth="1"/>
    <col min="176" max="223" width="203.42578125" style="55" hidden="1" customWidth="1"/>
    <col min="224" max="228" width="66.42578125" style="54" hidden="1" customWidth="1"/>
    <col min="229" max="232" width="45.7109375" style="53" hidden="1" customWidth="1"/>
    <col min="233" max="233" width="203.42578125" style="10" hidden="1" customWidth="1"/>
    <col min="234" max="238" width="51.85546875" style="52" hidden="1" customWidth="1"/>
    <col min="239" max="239" width="173" style="52" hidden="1" customWidth="1"/>
    <col min="240" max="245" width="51.85546875" style="52" hidden="1" customWidth="1"/>
    <col min="246" max="246" width="173" style="52" hidden="1" customWidth="1"/>
    <col min="247" max="247" width="51.85546875" style="52" hidden="1" customWidth="1"/>
    <col min="248" max="250" width="156" style="51" hidden="1" customWidth="1"/>
    <col min="251" max="251" width="84.28515625" style="51" hidden="1" customWidth="1"/>
    <col min="252" max="252" width="203.42578125" style="10" hidden="1" customWidth="1"/>
    <col min="253" max="266" width="173" style="52" hidden="1" customWidth="1"/>
    <col min="267" max="269" width="156" style="51" hidden="1" customWidth="1"/>
    <col min="270" max="270" width="84.28515625" style="51" hidden="1" customWidth="1"/>
    <col min="271" max="276" width="61.140625" style="51" hidden="1" customWidth="1"/>
    <col min="277" max="282" width="82" style="50" hidden="1" customWidth="1"/>
    <col min="283" max="288" width="61.140625" style="51" hidden="1" customWidth="1"/>
    <col min="289" max="294" width="82" style="50" hidden="1" customWidth="1"/>
    <col min="295" max="16384" width="9.140625" style="9"/>
  </cols>
  <sheetData>
    <row r="1" spans="1:159" s="12" customFormat="1" ht="15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200" t="s">
        <v>644</v>
      </c>
    </row>
    <row r="2" spans="1:159" s="12" customFormat="1" ht="11.25" customHeight="1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P2" s="200" t="s">
        <v>643</v>
      </c>
    </row>
    <row r="3" spans="1:159" s="12" customFormat="1" ht="1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P3" s="200"/>
    </row>
    <row r="4" spans="1:159" s="12" customFormat="1" ht="11.25" customHeight="1" x14ac:dyDescent="0.25">
      <c r="A4" s="479" t="s">
        <v>642</v>
      </c>
      <c r="B4" s="479"/>
      <c r="C4" s="479"/>
      <c r="D4" s="479"/>
      <c r="E4" s="479"/>
      <c r="F4" s="70"/>
      <c r="G4" s="70"/>
      <c r="H4" s="70"/>
      <c r="I4" s="70"/>
      <c r="L4" s="70"/>
      <c r="M4" s="479" t="s">
        <v>641</v>
      </c>
      <c r="N4" s="479"/>
      <c r="O4" s="479"/>
      <c r="P4" s="479"/>
    </row>
    <row r="5" spans="1:159" s="12" customFormat="1" ht="15" x14ac:dyDescent="0.25">
      <c r="A5" s="480"/>
      <c r="B5" s="480"/>
      <c r="C5" s="480"/>
      <c r="D5" s="480"/>
      <c r="E5" s="480"/>
      <c r="F5" s="70"/>
      <c r="G5" s="70"/>
      <c r="H5" s="70"/>
      <c r="I5" s="70"/>
      <c r="M5" s="481"/>
      <c r="N5" s="481"/>
      <c r="O5" s="481"/>
      <c r="P5" s="481"/>
      <c r="AB5" s="52" t="s">
        <v>78</v>
      </c>
      <c r="AC5" s="52" t="s">
        <v>78</v>
      </c>
      <c r="AD5" s="52" t="s">
        <v>78</v>
      </c>
      <c r="AE5" s="52" t="s">
        <v>78</v>
      </c>
      <c r="AF5" s="52" t="s">
        <v>78</v>
      </c>
      <c r="AG5" s="51" t="s">
        <v>78</v>
      </c>
      <c r="AH5" s="51" t="s">
        <v>78</v>
      </c>
      <c r="AI5" s="51" t="s">
        <v>78</v>
      </c>
      <c r="AJ5" s="51" t="s">
        <v>78</v>
      </c>
    </row>
    <row r="6" spans="1:159" s="12" customFormat="1" ht="15" x14ac:dyDescent="0.25">
      <c r="A6" s="480"/>
      <c r="B6" s="480"/>
      <c r="C6" s="480"/>
      <c r="D6" s="480"/>
      <c r="E6" s="480"/>
      <c r="F6" s="70"/>
      <c r="G6" s="70"/>
      <c r="H6" s="70"/>
      <c r="I6" s="70"/>
      <c r="M6" s="481"/>
      <c r="N6" s="481"/>
      <c r="O6" s="481"/>
      <c r="P6" s="481"/>
      <c r="AK6" s="52" t="s">
        <v>78</v>
      </c>
      <c r="AL6" s="52" t="s">
        <v>78</v>
      </c>
      <c r="AM6" s="52" t="s">
        <v>78</v>
      </c>
      <c r="AN6" s="52" t="s">
        <v>78</v>
      </c>
      <c r="AO6" s="52" t="s">
        <v>78</v>
      </c>
      <c r="AP6" s="51" t="s">
        <v>78</v>
      </c>
      <c r="AQ6" s="51" t="s">
        <v>78</v>
      </c>
      <c r="AR6" s="51" t="s">
        <v>78</v>
      </c>
      <c r="AS6" s="51" t="s">
        <v>78</v>
      </c>
    </row>
    <row r="7" spans="1:159" s="12" customFormat="1" ht="15" x14ac:dyDescent="0.25">
      <c r="A7" s="482"/>
      <c r="B7" s="482"/>
      <c r="C7" s="482"/>
      <c r="D7" s="482"/>
      <c r="E7" s="482"/>
      <c r="F7" s="70"/>
      <c r="G7" s="70"/>
      <c r="H7" s="70"/>
      <c r="I7" s="70"/>
      <c r="L7" s="70"/>
      <c r="M7" s="482"/>
      <c r="N7" s="482"/>
      <c r="O7" s="482"/>
      <c r="P7" s="482"/>
      <c r="AT7" s="56" t="s">
        <v>78</v>
      </c>
      <c r="AU7" s="56" t="s">
        <v>78</v>
      </c>
      <c r="AV7" s="56" t="s">
        <v>78</v>
      </c>
      <c r="AW7" s="56" t="s">
        <v>78</v>
      </c>
      <c r="AX7" s="56" t="s">
        <v>78</v>
      </c>
      <c r="AY7" s="56" t="s">
        <v>78</v>
      </c>
      <c r="AZ7" s="56" t="s">
        <v>78</v>
      </c>
      <c r="BA7" s="56" t="s">
        <v>78</v>
      </c>
      <c r="BB7" s="56" t="s">
        <v>78</v>
      </c>
    </row>
    <row r="8" spans="1:159" s="12" customFormat="1" ht="15" x14ac:dyDescent="0.25">
      <c r="A8" s="483" t="s">
        <v>640</v>
      </c>
      <c r="B8" s="483"/>
      <c r="C8" s="483"/>
      <c r="D8" s="483"/>
      <c r="E8" s="483"/>
      <c r="F8" s="70"/>
      <c r="G8" s="70"/>
      <c r="H8" s="70"/>
      <c r="I8" s="70"/>
      <c r="L8" s="70"/>
      <c r="M8" s="484" t="s">
        <v>640</v>
      </c>
      <c r="N8" s="484"/>
      <c r="O8" s="484"/>
      <c r="P8" s="484"/>
      <c r="BC8" s="53" t="s">
        <v>640</v>
      </c>
      <c r="BD8" s="53" t="s">
        <v>78</v>
      </c>
      <c r="BE8" s="53" t="s">
        <v>78</v>
      </c>
      <c r="BF8" s="53" t="s">
        <v>78</v>
      </c>
      <c r="BG8" s="53" t="s">
        <v>78</v>
      </c>
      <c r="BH8" s="56" t="s">
        <v>640</v>
      </c>
      <c r="BI8" s="56" t="s">
        <v>78</v>
      </c>
      <c r="BJ8" s="56" t="s">
        <v>78</v>
      </c>
      <c r="BK8" s="56" t="s">
        <v>78</v>
      </c>
    </row>
    <row r="9" spans="1:159" s="12" customFormat="1" ht="21" customHeight="1" x14ac:dyDescent="0.25">
      <c r="A9" s="58"/>
      <c r="B9" s="58"/>
      <c r="C9" s="58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200"/>
    </row>
    <row r="10" spans="1:159" s="12" customFormat="1" ht="12.75" customHeight="1" x14ac:dyDescent="0.25">
      <c r="A10" s="485" t="s">
        <v>639</v>
      </c>
      <c r="B10" s="485"/>
      <c r="C10" s="485"/>
      <c r="D10" s="485"/>
      <c r="E10" s="485"/>
      <c r="F10" s="485"/>
      <c r="G10" s="486" t="s">
        <v>638</v>
      </c>
      <c r="H10" s="486"/>
      <c r="I10" s="486"/>
      <c r="J10" s="486"/>
      <c r="K10" s="486"/>
      <c r="L10" s="486"/>
      <c r="M10" s="486"/>
      <c r="N10" s="486"/>
      <c r="O10" s="486"/>
      <c r="P10" s="486"/>
    </row>
    <row r="11" spans="1:159" s="12" customFormat="1" ht="57" x14ac:dyDescent="0.25">
      <c r="A11" s="485" t="s">
        <v>637</v>
      </c>
      <c r="B11" s="485"/>
      <c r="C11" s="485"/>
      <c r="D11" s="485"/>
      <c r="E11" s="485"/>
      <c r="F11" s="485"/>
      <c r="G11" s="487" t="s">
        <v>636</v>
      </c>
      <c r="H11" s="487"/>
      <c r="I11" s="487"/>
      <c r="J11" s="487"/>
      <c r="K11" s="487"/>
      <c r="L11" s="487"/>
      <c r="M11" s="487"/>
      <c r="N11" s="487"/>
      <c r="O11" s="487"/>
      <c r="P11" s="487"/>
      <c r="BL11" s="17" t="s">
        <v>637</v>
      </c>
      <c r="BM11" s="17" t="s">
        <v>78</v>
      </c>
      <c r="BN11" s="17" t="s">
        <v>78</v>
      </c>
      <c r="BO11" s="17" t="s">
        <v>78</v>
      </c>
      <c r="BP11" s="17" t="s">
        <v>78</v>
      </c>
      <c r="BQ11" s="17" t="s">
        <v>78</v>
      </c>
      <c r="BR11" s="66" t="s">
        <v>636</v>
      </c>
      <c r="BS11" s="66" t="s">
        <v>78</v>
      </c>
      <c r="BT11" s="66" t="s">
        <v>78</v>
      </c>
      <c r="BU11" s="66" t="s">
        <v>78</v>
      </c>
      <c r="BV11" s="66" t="s">
        <v>78</v>
      </c>
      <c r="BW11" s="66" t="s">
        <v>78</v>
      </c>
      <c r="BX11" s="66" t="s">
        <v>78</v>
      </c>
      <c r="BY11" s="66" t="s">
        <v>78</v>
      </c>
      <c r="BZ11" s="66" t="s">
        <v>78</v>
      </c>
      <c r="CA11" s="66" t="s">
        <v>78</v>
      </c>
    </row>
    <row r="12" spans="1:159" s="12" customFormat="1" ht="90.75" x14ac:dyDescent="0.25">
      <c r="A12" s="485" t="s">
        <v>635</v>
      </c>
      <c r="B12" s="485"/>
      <c r="C12" s="485"/>
      <c r="D12" s="485"/>
      <c r="E12" s="485"/>
      <c r="F12" s="485"/>
      <c r="G12" s="487" t="s">
        <v>634</v>
      </c>
      <c r="H12" s="487"/>
      <c r="I12" s="487"/>
      <c r="J12" s="487"/>
      <c r="K12" s="487"/>
      <c r="L12" s="487"/>
      <c r="M12" s="487"/>
      <c r="N12" s="487"/>
      <c r="O12" s="487"/>
      <c r="P12" s="487"/>
      <c r="CB12" s="17" t="s">
        <v>635</v>
      </c>
      <c r="CC12" s="17" t="s">
        <v>78</v>
      </c>
      <c r="CD12" s="17" t="s">
        <v>78</v>
      </c>
      <c r="CE12" s="17" t="s">
        <v>78</v>
      </c>
      <c r="CF12" s="17" t="s">
        <v>78</v>
      </c>
      <c r="CG12" s="17" t="s">
        <v>78</v>
      </c>
      <c r="CH12" s="66" t="s">
        <v>634</v>
      </c>
      <c r="CI12" s="66" t="s">
        <v>78</v>
      </c>
      <c r="CJ12" s="66" t="s">
        <v>78</v>
      </c>
      <c r="CK12" s="66" t="s">
        <v>78</v>
      </c>
      <c r="CL12" s="66" t="s">
        <v>78</v>
      </c>
      <c r="CM12" s="66" t="s">
        <v>78</v>
      </c>
      <c r="CN12" s="66" t="s">
        <v>78</v>
      </c>
      <c r="CO12" s="66" t="s">
        <v>78</v>
      </c>
      <c r="CP12" s="66" t="s">
        <v>78</v>
      </c>
      <c r="CQ12" s="66" t="s">
        <v>78</v>
      </c>
    </row>
    <row r="13" spans="1:159" s="12" customFormat="1" ht="67.5" x14ac:dyDescent="0.25">
      <c r="A13" s="488" t="s">
        <v>633</v>
      </c>
      <c r="B13" s="488"/>
      <c r="C13" s="488"/>
      <c r="D13" s="488"/>
      <c r="E13" s="488"/>
      <c r="F13" s="488"/>
      <c r="G13" s="487" t="s">
        <v>632</v>
      </c>
      <c r="H13" s="487"/>
      <c r="I13" s="487"/>
      <c r="J13" s="487"/>
      <c r="K13" s="487"/>
      <c r="L13" s="487"/>
      <c r="M13" s="487"/>
      <c r="N13" s="487"/>
      <c r="O13" s="487"/>
      <c r="P13" s="487"/>
      <c r="Q13" s="199" t="s">
        <v>633</v>
      </c>
      <c r="R13" s="198" t="s">
        <v>632</v>
      </c>
      <c r="S13" s="65"/>
      <c r="T13" s="65"/>
      <c r="U13" s="65"/>
      <c r="V13" s="65"/>
      <c r="W13" s="65"/>
      <c r="X13" s="65"/>
      <c r="Y13" s="65"/>
      <c r="Z13" s="65"/>
      <c r="AA13" s="65"/>
      <c r="CR13" s="17" t="s">
        <v>633</v>
      </c>
      <c r="CS13" s="17" t="s">
        <v>78</v>
      </c>
      <c r="CT13" s="17" t="s">
        <v>78</v>
      </c>
      <c r="CU13" s="17" t="s">
        <v>78</v>
      </c>
      <c r="CV13" s="17" t="s">
        <v>78</v>
      </c>
      <c r="CW13" s="17" t="s">
        <v>78</v>
      </c>
      <c r="CX13" s="66" t="s">
        <v>632</v>
      </c>
      <c r="CY13" s="66" t="s">
        <v>78</v>
      </c>
      <c r="CZ13" s="66" t="s">
        <v>78</v>
      </c>
      <c r="DA13" s="66" t="s">
        <v>78</v>
      </c>
      <c r="DB13" s="66" t="s">
        <v>78</v>
      </c>
      <c r="DC13" s="66" t="s">
        <v>78</v>
      </c>
      <c r="DD13" s="66" t="s">
        <v>78</v>
      </c>
      <c r="DE13" s="66" t="s">
        <v>78</v>
      </c>
      <c r="DF13" s="66" t="s">
        <v>78</v>
      </c>
      <c r="DG13" s="66" t="s">
        <v>78</v>
      </c>
    </row>
    <row r="14" spans="1:159" s="12" customFormat="1" ht="33.75" x14ac:dyDescent="0.25">
      <c r="A14" s="485" t="s">
        <v>631</v>
      </c>
      <c r="B14" s="485"/>
      <c r="C14" s="485"/>
      <c r="D14" s="485"/>
      <c r="E14" s="485"/>
      <c r="F14" s="485"/>
      <c r="G14" s="487" t="s">
        <v>630</v>
      </c>
      <c r="H14" s="487"/>
      <c r="I14" s="487"/>
      <c r="J14" s="487"/>
      <c r="K14" s="487"/>
      <c r="L14" s="487"/>
      <c r="M14" s="487"/>
      <c r="N14" s="487"/>
      <c r="O14" s="487"/>
      <c r="P14" s="487"/>
      <c r="Q14" s="199" t="s">
        <v>631</v>
      </c>
      <c r="R14" s="198" t="s">
        <v>630</v>
      </c>
      <c r="S14" s="65"/>
      <c r="T14" s="65"/>
      <c r="U14" s="65"/>
      <c r="V14" s="65"/>
      <c r="W14" s="65"/>
      <c r="X14" s="65"/>
      <c r="Y14" s="65"/>
      <c r="Z14" s="65"/>
      <c r="AA14" s="65"/>
      <c r="DH14" s="17" t="s">
        <v>631</v>
      </c>
      <c r="DI14" s="17" t="s">
        <v>78</v>
      </c>
      <c r="DJ14" s="17" t="s">
        <v>78</v>
      </c>
      <c r="DK14" s="17" t="s">
        <v>78</v>
      </c>
      <c r="DL14" s="17" t="s">
        <v>78</v>
      </c>
      <c r="DM14" s="17" t="s">
        <v>78</v>
      </c>
      <c r="DN14" s="66" t="s">
        <v>630</v>
      </c>
      <c r="DO14" s="66" t="s">
        <v>78</v>
      </c>
      <c r="DP14" s="66" t="s">
        <v>78</v>
      </c>
      <c r="DQ14" s="66" t="s">
        <v>78</v>
      </c>
      <c r="DR14" s="66" t="s">
        <v>78</v>
      </c>
      <c r="DS14" s="66" t="s">
        <v>78</v>
      </c>
      <c r="DT14" s="66" t="s">
        <v>78</v>
      </c>
      <c r="DU14" s="66" t="s">
        <v>78</v>
      </c>
      <c r="DV14" s="66" t="s">
        <v>78</v>
      </c>
      <c r="DW14" s="66" t="s">
        <v>78</v>
      </c>
    </row>
    <row r="15" spans="1:159" s="12" customFormat="1" ht="15" x14ac:dyDescent="0.25">
      <c r="A15" s="485" t="s">
        <v>629</v>
      </c>
      <c r="B15" s="485"/>
      <c r="C15" s="485"/>
      <c r="D15" s="485"/>
      <c r="E15" s="485"/>
      <c r="F15" s="485"/>
      <c r="G15" s="487"/>
      <c r="H15" s="487"/>
      <c r="I15" s="487"/>
      <c r="J15" s="487"/>
      <c r="K15" s="487"/>
      <c r="L15" s="487"/>
      <c r="M15" s="487"/>
      <c r="N15" s="487"/>
      <c r="O15" s="487"/>
      <c r="P15" s="487"/>
      <c r="DX15" s="17" t="s">
        <v>629</v>
      </c>
      <c r="DY15" s="17" t="s">
        <v>78</v>
      </c>
      <c r="DZ15" s="17" t="s">
        <v>78</v>
      </c>
      <c r="EA15" s="17" t="s">
        <v>78</v>
      </c>
      <c r="EB15" s="17" t="s">
        <v>78</v>
      </c>
      <c r="EC15" s="17" t="s">
        <v>78</v>
      </c>
      <c r="ED15" s="66" t="s">
        <v>78</v>
      </c>
      <c r="EE15" s="66" t="s">
        <v>78</v>
      </c>
      <c r="EF15" s="66" t="s">
        <v>78</v>
      </c>
      <c r="EG15" s="66" t="s">
        <v>78</v>
      </c>
      <c r="EH15" s="66" t="s">
        <v>78</v>
      </c>
      <c r="EI15" s="66" t="s">
        <v>78</v>
      </c>
      <c r="EJ15" s="66" t="s">
        <v>78</v>
      </c>
      <c r="EK15" s="66" t="s">
        <v>78</v>
      </c>
      <c r="EL15" s="66" t="s">
        <v>78</v>
      </c>
      <c r="EM15" s="66" t="s">
        <v>78</v>
      </c>
    </row>
    <row r="16" spans="1:159" s="12" customFormat="1" ht="15" x14ac:dyDescent="0.25">
      <c r="A16" s="485" t="s">
        <v>628</v>
      </c>
      <c r="B16" s="485"/>
      <c r="C16" s="485"/>
      <c r="D16" s="485"/>
      <c r="E16" s="485"/>
      <c r="F16" s="485"/>
      <c r="G16" s="487" t="s">
        <v>627</v>
      </c>
      <c r="H16" s="487"/>
      <c r="I16" s="487"/>
      <c r="J16" s="487"/>
      <c r="K16" s="487"/>
      <c r="L16" s="487"/>
      <c r="M16" s="487"/>
      <c r="N16" s="487"/>
      <c r="O16" s="487"/>
      <c r="P16" s="487"/>
      <c r="R16" s="57" t="s">
        <v>627</v>
      </c>
      <c r="EN16" s="17" t="s">
        <v>628</v>
      </c>
      <c r="EO16" s="17" t="s">
        <v>78</v>
      </c>
      <c r="EP16" s="17" t="s">
        <v>78</v>
      </c>
      <c r="EQ16" s="17" t="s">
        <v>78</v>
      </c>
      <c r="ER16" s="17" t="s">
        <v>78</v>
      </c>
      <c r="ES16" s="17" t="s">
        <v>78</v>
      </c>
      <c r="ET16" s="66" t="s">
        <v>627</v>
      </c>
      <c r="EU16" s="66" t="s">
        <v>78</v>
      </c>
      <c r="EV16" s="66" t="s">
        <v>78</v>
      </c>
      <c r="EW16" s="66" t="s">
        <v>78</v>
      </c>
      <c r="EX16" s="66" t="s">
        <v>78</v>
      </c>
      <c r="EY16" s="66" t="s">
        <v>78</v>
      </c>
      <c r="EZ16" s="66" t="s">
        <v>78</v>
      </c>
      <c r="FA16" s="66" t="s">
        <v>78</v>
      </c>
      <c r="FB16" s="66" t="s">
        <v>78</v>
      </c>
      <c r="FC16" s="66" t="s">
        <v>78</v>
      </c>
    </row>
    <row r="17" spans="1:232" s="12" customFormat="1" ht="15" x14ac:dyDescent="0.25">
      <c r="A17" s="485" t="s">
        <v>626</v>
      </c>
      <c r="B17" s="485"/>
      <c r="C17" s="485"/>
      <c r="D17" s="485"/>
      <c r="E17" s="485"/>
      <c r="F17" s="485"/>
      <c r="G17" s="487" t="s">
        <v>625</v>
      </c>
      <c r="H17" s="487"/>
      <c r="I17" s="487"/>
      <c r="J17" s="487"/>
      <c r="K17" s="487"/>
      <c r="L17" s="487"/>
      <c r="M17" s="487"/>
      <c r="N17" s="487"/>
      <c r="O17" s="487"/>
      <c r="P17" s="487"/>
      <c r="R17" s="57" t="s">
        <v>625</v>
      </c>
      <c r="FD17" s="17" t="s">
        <v>626</v>
      </c>
      <c r="FE17" s="17" t="s">
        <v>78</v>
      </c>
      <c r="FF17" s="17" t="s">
        <v>78</v>
      </c>
      <c r="FG17" s="17" t="s">
        <v>78</v>
      </c>
      <c r="FH17" s="17" t="s">
        <v>78</v>
      </c>
      <c r="FI17" s="17" t="s">
        <v>78</v>
      </c>
      <c r="FJ17" s="66" t="s">
        <v>625</v>
      </c>
      <c r="FK17" s="66" t="s">
        <v>78</v>
      </c>
      <c r="FL17" s="66" t="s">
        <v>78</v>
      </c>
      <c r="FM17" s="66" t="s">
        <v>78</v>
      </c>
      <c r="FN17" s="66" t="s">
        <v>78</v>
      </c>
      <c r="FO17" s="66" t="s">
        <v>78</v>
      </c>
      <c r="FP17" s="66" t="s">
        <v>78</v>
      </c>
      <c r="FQ17" s="66" t="s">
        <v>78</v>
      </c>
      <c r="FR17" s="66" t="s">
        <v>78</v>
      </c>
      <c r="FS17" s="66" t="s">
        <v>78</v>
      </c>
    </row>
    <row r="18" spans="1:232" s="12" customFormat="1" ht="6" customHeight="1" x14ac:dyDescent="0.25">
      <c r="A18" s="197"/>
      <c r="B18" s="70"/>
      <c r="C18" s="70"/>
      <c r="D18" s="70"/>
      <c r="E18" s="70"/>
      <c r="F18" s="64"/>
      <c r="G18" s="196"/>
      <c r="H18" s="196"/>
      <c r="I18" s="196"/>
      <c r="J18" s="196"/>
      <c r="K18" s="196"/>
      <c r="L18" s="196"/>
      <c r="M18" s="196"/>
      <c r="N18" s="196"/>
      <c r="O18" s="196"/>
      <c r="P18" s="196"/>
    </row>
    <row r="19" spans="1:232" s="12" customFormat="1" ht="15" x14ac:dyDescent="0.25">
      <c r="A19" s="489"/>
      <c r="B19" s="489"/>
      <c r="C19" s="489"/>
      <c r="D19" s="489"/>
      <c r="E19" s="489"/>
      <c r="F19" s="489"/>
      <c r="G19" s="489"/>
      <c r="H19" s="489"/>
      <c r="I19" s="489"/>
      <c r="J19" s="489"/>
      <c r="K19" s="489"/>
      <c r="L19" s="489"/>
      <c r="M19" s="489"/>
      <c r="N19" s="489"/>
      <c r="O19" s="489"/>
      <c r="P19" s="489"/>
      <c r="FT19" s="67" t="s">
        <v>78</v>
      </c>
      <c r="FU19" s="67" t="s">
        <v>78</v>
      </c>
      <c r="FV19" s="67" t="s">
        <v>78</v>
      </c>
      <c r="FW19" s="67" t="s">
        <v>78</v>
      </c>
      <c r="FX19" s="67" t="s">
        <v>78</v>
      </c>
      <c r="FY19" s="67" t="s">
        <v>78</v>
      </c>
      <c r="FZ19" s="67" t="s">
        <v>78</v>
      </c>
      <c r="GA19" s="67" t="s">
        <v>78</v>
      </c>
      <c r="GB19" s="67" t="s">
        <v>78</v>
      </c>
      <c r="GC19" s="67" t="s">
        <v>78</v>
      </c>
      <c r="GD19" s="67" t="s">
        <v>78</v>
      </c>
      <c r="GE19" s="67" t="s">
        <v>78</v>
      </c>
      <c r="GF19" s="67" t="s">
        <v>78</v>
      </c>
      <c r="GG19" s="67" t="s">
        <v>78</v>
      </c>
      <c r="GH19" s="67" t="s">
        <v>78</v>
      </c>
      <c r="GI19" s="67" t="s">
        <v>78</v>
      </c>
    </row>
    <row r="20" spans="1:232" s="12" customFormat="1" ht="15" customHeight="1" x14ac:dyDescent="0.25">
      <c r="A20" s="490" t="s">
        <v>80</v>
      </c>
      <c r="B20" s="490"/>
      <c r="C20" s="490"/>
      <c r="D20" s="490"/>
      <c r="E20" s="490"/>
      <c r="F20" s="490"/>
      <c r="G20" s="490"/>
      <c r="H20" s="490"/>
      <c r="I20" s="490"/>
      <c r="J20" s="490"/>
      <c r="K20" s="490"/>
      <c r="L20" s="490"/>
      <c r="M20" s="490"/>
      <c r="N20" s="490"/>
      <c r="O20" s="490"/>
      <c r="P20" s="490"/>
    </row>
    <row r="21" spans="1:232" s="12" customFormat="1" ht="6" customHeight="1" x14ac:dyDescent="0.25">
      <c r="A21" s="195"/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</row>
    <row r="22" spans="1:232" s="12" customFormat="1" ht="15" x14ac:dyDescent="0.25">
      <c r="A22" s="489" t="s">
        <v>1216</v>
      </c>
      <c r="B22" s="489"/>
      <c r="C22" s="489"/>
      <c r="D22" s="489"/>
      <c r="E22" s="489"/>
      <c r="F22" s="489"/>
      <c r="G22" s="489"/>
      <c r="H22" s="489"/>
      <c r="I22" s="489"/>
      <c r="J22" s="489"/>
      <c r="K22" s="489"/>
      <c r="L22" s="489"/>
      <c r="M22" s="489"/>
      <c r="N22" s="489"/>
      <c r="O22" s="489"/>
      <c r="P22" s="489"/>
      <c r="GJ22" s="67" t="s">
        <v>1216</v>
      </c>
      <c r="GK22" s="67" t="s">
        <v>78</v>
      </c>
      <c r="GL22" s="67" t="s">
        <v>78</v>
      </c>
      <c r="GM22" s="67" t="s">
        <v>78</v>
      </c>
      <c r="GN22" s="67" t="s">
        <v>78</v>
      </c>
      <c r="GO22" s="67" t="s">
        <v>78</v>
      </c>
      <c r="GP22" s="67" t="s">
        <v>78</v>
      </c>
      <c r="GQ22" s="67" t="s">
        <v>78</v>
      </c>
      <c r="GR22" s="67" t="s">
        <v>78</v>
      </c>
      <c r="GS22" s="67" t="s">
        <v>78</v>
      </c>
      <c r="GT22" s="67" t="s">
        <v>78</v>
      </c>
      <c r="GU22" s="67" t="s">
        <v>78</v>
      </c>
      <c r="GV22" s="67" t="s">
        <v>78</v>
      </c>
      <c r="GW22" s="67" t="s">
        <v>78</v>
      </c>
      <c r="GX22" s="67" t="s">
        <v>78</v>
      </c>
      <c r="GY22" s="67" t="s">
        <v>78</v>
      </c>
    </row>
    <row r="23" spans="1:232" s="12" customFormat="1" ht="15" x14ac:dyDescent="0.25">
      <c r="A23" s="490" t="s">
        <v>623</v>
      </c>
      <c r="B23" s="490"/>
      <c r="C23" s="490"/>
      <c r="D23" s="490"/>
      <c r="E23" s="490"/>
      <c r="F23" s="490"/>
      <c r="G23" s="490"/>
      <c r="H23" s="490"/>
      <c r="I23" s="490"/>
      <c r="J23" s="490"/>
      <c r="K23" s="490"/>
      <c r="L23" s="490"/>
      <c r="M23" s="490"/>
      <c r="N23" s="490"/>
      <c r="O23" s="490"/>
      <c r="P23" s="490"/>
    </row>
    <row r="24" spans="1:232" s="12" customFormat="1" ht="17.25" customHeight="1" x14ac:dyDescent="0.25">
      <c r="A24" s="504" t="s">
        <v>1215</v>
      </c>
      <c r="B24" s="504"/>
      <c r="C24" s="504"/>
      <c r="D24" s="504"/>
      <c r="E24" s="504"/>
      <c r="F24" s="504"/>
      <c r="G24" s="504"/>
      <c r="H24" s="504"/>
      <c r="I24" s="504"/>
      <c r="J24" s="504"/>
      <c r="K24" s="504"/>
      <c r="L24" s="504"/>
      <c r="M24" s="504"/>
      <c r="N24" s="504"/>
      <c r="O24" s="504"/>
      <c r="P24" s="504"/>
    </row>
    <row r="25" spans="1:232" s="12" customFormat="1" ht="8.25" customHeight="1" x14ac:dyDescent="0.25">
      <c r="A25" s="194"/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</row>
    <row r="26" spans="1:232" s="12" customFormat="1" ht="15" x14ac:dyDescent="0.25">
      <c r="A26" s="489" t="s">
        <v>1214</v>
      </c>
      <c r="B26" s="489"/>
      <c r="C26" s="489"/>
      <c r="D26" s="489"/>
      <c r="E26" s="489"/>
      <c r="F26" s="489"/>
      <c r="G26" s="489"/>
      <c r="H26" s="489"/>
      <c r="I26" s="489"/>
      <c r="J26" s="489"/>
      <c r="K26" s="489"/>
      <c r="L26" s="489"/>
      <c r="M26" s="489"/>
      <c r="N26" s="489"/>
      <c r="O26" s="489"/>
      <c r="P26" s="489"/>
      <c r="GZ26" s="67" t="s">
        <v>1214</v>
      </c>
      <c r="HA26" s="67" t="s">
        <v>78</v>
      </c>
      <c r="HB26" s="67" t="s">
        <v>78</v>
      </c>
      <c r="HC26" s="67" t="s">
        <v>78</v>
      </c>
      <c r="HD26" s="67" t="s">
        <v>78</v>
      </c>
      <c r="HE26" s="67" t="s">
        <v>78</v>
      </c>
      <c r="HF26" s="67" t="s">
        <v>78</v>
      </c>
      <c r="HG26" s="67" t="s">
        <v>78</v>
      </c>
      <c r="HH26" s="67" t="s">
        <v>78</v>
      </c>
      <c r="HI26" s="67" t="s">
        <v>78</v>
      </c>
      <c r="HJ26" s="67" t="s">
        <v>78</v>
      </c>
      <c r="HK26" s="67" t="s">
        <v>78</v>
      </c>
      <c r="HL26" s="67" t="s">
        <v>78</v>
      </c>
      <c r="HM26" s="67" t="s">
        <v>78</v>
      </c>
      <c r="HN26" s="67" t="s">
        <v>78</v>
      </c>
      <c r="HO26" s="67" t="s">
        <v>78</v>
      </c>
    </row>
    <row r="27" spans="1:232" s="12" customFormat="1" ht="11.25" customHeight="1" x14ac:dyDescent="0.25">
      <c r="A27" s="490" t="s">
        <v>620</v>
      </c>
      <c r="B27" s="490"/>
      <c r="C27" s="490"/>
      <c r="D27" s="490"/>
      <c r="E27" s="490"/>
      <c r="F27" s="490"/>
      <c r="G27" s="490"/>
      <c r="H27" s="490"/>
      <c r="I27" s="490"/>
      <c r="J27" s="490"/>
      <c r="K27" s="490"/>
      <c r="L27" s="490"/>
      <c r="M27" s="490"/>
      <c r="N27" s="490"/>
      <c r="O27" s="490"/>
      <c r="P27" s="490"/>
    </row>
    <row r="28" spans="1:232" s="12" customFormat="1" ht="12" customHeight="1" x14ac:dyDescent="0.25">
      <c r="A28" s="70" t="s">
        <v>619</v>
      </c>
      <c r="B28" s="193" t="s">
        <v>618</v>
      </c>
      <c r="C28" s="58" t="s">
        <v>617</v>
      </c>
      <c r="D28" s="58"/>
      <c r="E28" s="58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</row>
    <row r="29" spans="1:232" s="12" customFormat="1" ht="15" x14ac:dyDescent="0.25">
      <c r="A29" s="70" t="s">
        <v>616</v>
      </c>
      <c r="B29" s="505"/>
      <c r="C29" s="505"/>
      <c r="D29" s="505"/>
      <c r="E29" s="505"/>
      <c r="F29" s="505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HP29" s="66" t="s">
        <v>78</v>
      </c>
      <c r="HQ29" s="66" t="s">
        <v>78</v>
      </c>
      <c r="HR29" s="66" t="s">
        <v>78</v>
      </c>
      <c r="HS29" s="66" t="s">
        <v>78</v>
      </c>
      <c r="HT29" s="66" t="s">
        <v>78</v>
      </c>
    </row>
    <row r="30" spans="1:232" s="12" customFormat="1" ht="10.5" customHeight="1" x14ac:dyDescent="0.25">
      <c r="A30" s="70"/>
      <c r="B30" s="491" t="s">
        <v>615</v>
      </c>
      <c r="C30" s="491"/>
      <c r="D30" s="491"/>
      <c r="E30" s="491"/>
      <c r="F30" s="491"/>
      <c r="G30" s="189"/>
      <c r="H30" s="189"/>
      <c r="I30" s="189"/>
      <c r="J30" s="189"/>
      <c r="K30" s="189"/>
      <c r="L30" s="189"/>
      <c r="M30" s="189"/>
      <c r="N30" s="189"/>
      <c r="O30" s="191"/>
      <c r="P30" s="189"/>
    </row>
    <row r="31" spans="1:232" s="12" customFormat="1" ht="9.75" customHeight="1" x14ac:dyDescent="0.25">
      <c r="A31" s="70"/>
      <c r="B31" s="70"/>
      <c r="C31" s="7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89"/>
      <c r="P31" s="189"/>
    </row>
    <row r="32" spans="1:232" s="12" customFormat="1" ht="15" x14ac:dyDescent="0.25">
      <c r="A32" s="186" t="s">
        <v>614</v>
      </c>
      <c r="B32" s="47"/>
      <c r="C32" s="492" t="s">
        <v>613</v>
      </c>
      <c r="D32" s="492"/>
      <c r="E32" s="492"/>
      <c r="F32" s="492"/>
      <c r="G32" s="65"/>
      <c r="H32" s="65"/>
      <c r="I32" s="65"/>
      <c r="J32" s="65"/>
      <c r="K32" s="65"/>
      <c r="L32" s="65"/>
      <c r="M32" s="65"/>
      <c r="N32" s="65"/>
      <c r="O32" s="65"/>
      <c r="P32" s="65"/>
      <c r="HU32" s="65" t="s">
        <v>613</v>
      </c>
      <c r="HV32" s="65" t="s">
        <v>78</v>
      </c>
      <c r="HW32" s="65" t="s">
        <v>78</v>
      </c>
      <c r="HX32" s="65" t="s">
        <v>78</v>
      </c>
    </row>
    <row r="33" spans="1:239" s="12" customFormat="1" ht="9.75" customHeight="1" x14ac:dyDescent="0.25">
      <c r="A33" s="70"/>
      <c r="B33" s="47"/>
      <c r="C33" s="188"/>
      <c r="D33" s="187"/>
      <c r="E33" s="187"/>
      <c r="F33" s="187"/>
      <c r="G33" s="173"/>
      <c r="H33" s="173"/>
      <c r="I33" s="173"/>
      <c r="J33" s="173"/>
      <c r="K33" s="173"/>
      <c r="L33" s="173"/>
      <c r="M33" s="173"/>
      <c r="N33" s="173"/>
      <c r="O33" s="173"/>
      <c r="P33" s="173"/>
    </row>
    <row r="34" spans="1:239" s="12" customFormat="1" ht="12" customHeight="1" x14ac:dyDescent="0.25">
      <c r="A34" s="186" t="s">
        <v>612</v>
      </c>
      <c r="B34" s="47"/>
      <c r="C34" s="109"/>
      <c r="D34" s="178">
        <v>23484.59</v>
      </c>
      <c r="E34" s="20" t="s">
        <v>603</v>
      </c>
      <c r="G34" s="47"/>
      <c r="H34" s="47"/>
      <c r="I34" s="47"/>
      <c r="J34" s="47"/>
      <c r="K34" s="47"/>
      <c r="L34" s="47"/>
      <c r="M34" s="47"/>
      <c r="N34" s="185"/>
      <c r="O34" s="185"/>
      <c r="P34" s="47"/>
    </row>
    <row r="35" spans="1:239" s="12" customFormat="1" ht="12" customHeight="1" x14ac:dyDescent="0.25">
      <c r="A35" s="70"/>
      <c r="B35" s="184" t="s">
        <v>611</v>
      </c>
      <c r="C35" s="183"/>
      <c r="D35" s="182"/>
      <c r="E35" s="20"/>
      <c r="G35" s="47"/>
    </row>
    <row r="36" spans="1:239" s="12" customFormat="1" ht="12" customHeight="1" x14ac:dyDescent="0.25">
      <c r="A36" s="70"/>
      <c r="B36" s="180" t="s">
        <v>610</v>
      </c>
      <c r="C36" s="109"/>
      <c r="D36" s="178">
        <v>1780.8</v>
      </c>
      <c r="E36" s="20" t="s">
        <v>603</v>
      </c>
      <c r="I36" s="47"/>
      <c r="K36" s="47" t="s">
        <v>609</v>
      </c>
      <c r="L36" s="47"/>
      <c r="M36" s="47"/>
      <c r="N36" s="181"/>
      <c r="O36" s="178">
        <v>555.61</v>
      </c>
      <c r="P36" s="20" t="s">
        <v>603</v>
      </c>
    </row>
    <row r="37" spans="1:239" s="12" customFormat="1" ht="12" customHeight="1" x14ac:dyDescent="0.25">
      <c r="A37" s="70"/>
      <c r="B37" s="180" t="s">
        <v>608</v>
      </c>
      <c r="C37" s="179"/>
      <c r="D37" s="176">
        <v>1270.8</v>
      </c>
      <c r="E37" s="20" t="s">
        <v>603</v>
      </c>
      <c r="I37" s="47"/>
      <c r="K37" s="47" t="s">
        <v>607</v>
      </c>
      <c r="L37" s="47"/>
      <c r="M37" s="47"/>
      <c r="N37" s="181"/>
      <c r="O37" s="178">
        <v>99.71</v>
      </c>
      <c r="P37" s="20" t="s">
        <v>603</v>
      </c>
    </row>
    <row r="38" spans="1:239" s="12" customFormat="1" ht="12" customHeight="1" x14ac:dyDescent="0.25">
      <c r="A38" s="70"/>
      <c r="B38" s="180" t="s">
        <v>606</v>
      </c>
      <c r="C38" s="179"/>
      <c r="D38" s="176">
        <v>20433</v>
      </c>
      <c r="E38" s="20" t="s">
        <v>603</v>
      </c>
      <c r="I38" s="47"/>
      <c r="K38" s="47" t="s">
        <v>605</v>
      </c>
      <c r="L38" s="47"/>
      <c r="M38" s="47"/>
      <c r="N38" s="177"/>
      <c r="O38" s="176">
        <v>1021.2</v>
      </c>
      <c r="P38" s="175" t="s">
        <v>601</v>
      </c>
    </row>
    <row r="39" spans="1:239" s="12" customFormat="1" ht="12" customHeight="1" x14ac:dyDescent="0.25">
      <c r="A39" s="70"/>
      <c r="B39" s="180" t="s">
        <v>604</v>
      </c>
      <c r="C39" s="179"/>
      <c r="D39" s="178">
        <v>0</v>
      </c>
      <c r="E39" s="20" t="s">
        <v>603</v>
      </c>
      <c r="I39" s="47"/>
      <c r="K39" s="47" t="s">
        <v>602</v>
      </c>
      <c r="L39" s="47"/>
      <c r="M39" s="47"/>
      <c r="N39" s="177"/>
      <c r="O39" s="176">
        <v>140.77000000000001</v>
      </c>
      <c r="P39" s="175" t="s">
        <v>601</v>
      </c>
    </row>
    <row r="40" spans="1:239" s="12" customFormat="1" ht="9.75" customHeight="1" x14ac:dyDescent="0.25">
      <c r="A40" s="70"/>
      <c r="B40" s="47"/>
      <c r="D40" s="174"/>
      <c r="E40" s="20"/>
      <c r="H40" s="47"/>
      <c r="I40" s="47"/>
      <c r="J40" s="47"/>
      <c r="K40" s="47"/>
      <c r="L40" s="47"/>
      <c r="M40" s="47"/>
      <c r="N40" s="173"/>
      <c r="O40" s="173"/>
      <c r="P40" s="47"/>
    </row>
    <row r="41" spans="1:239" s="12" customFormat="1" ht="11.25" customHeight="1" x14ac:dyDescent="0.25">
      <c r="A41" s="493" t="s">
        <v>600</v>
      </c>
      <c r="B41" s="494" t="s">
        <v>599</v>
      </c>
      <c r="C41" s="495" t="s">
        <v>598</v>
      </c>
      <c r="D41" s="496"/>
      <c r="E41" s="496"/>
      <c r="F41" s="496"/>
      <c r="G41" s="497"/>
      <c r="H41" s="494" t="s">
        <v>597</v>
      </c>
      <c r="I41" s="494" t="s">
        <v>596</v>
      </c>
      <c r="J41" s="494"/>
      <c r="K41" s="494"/>
      <c r="L41" s="495" t="s">
        <v>72</v>
      </c>
      <c r="M41" s="496"/>
      <c r="N41" s="496"/>
      <c r="O41" s="496"/>
      <c r="P41" s="497"/>
    </row>
    <row r="42" spans="1:239" s="12" customFormat="1" ht="11.25" customHeight="1" x14ac:dyDescent="0.25">
      <c r="A42" s="493"/>
      <c r="B42" s="494"/>
      <c r="C42" s="498"/>
      <c r="D42" s="499"/>
      <c r="E42" s="499"/>
      <c r="F42" s="499"/>
      <c r="G42" s="500"/>
      <c r="H42" s="494"/>
      <c r="I42" s="494"/>
      <c r="J42" s="494"/>
      <c r="K42" s="494"/>
      <c r="L42" s="501"/>
      <c r="M42" s="502"/>
      <c r="N42" s="502"/>
      <c r="O42" s="502"/>
      <c r="P42" s="503"/>
    </row>
    <row r="43" spans="1:239" s="12" customFormat="1" ht="54" customHeight="1" x14ac:dyDescent="0.25">
      <c r="A43" s="493"/>
      <c r="B43" s="494"/>
      <c r="C43" s="501"/>
      <c r="D43" s="502"/>
      <c r="E43" s="502"/>
      <c r="F43" s="502"/>
      <c r="G43" s="503"/>
      <c r="H43" s="494"/>
      <c r="I43" s="172" t="s">
        <v>595</v>
      </c>
      <c r="J43" s="172" t="s">
        <v>590</v>
      </c>
      <c r="K43" s="172" t="s">
        <v>594</v>
      </c>
      <c r="L43" s="172" t="s">
        <v>593</v>
      </c>
      <c r="M43" s="172" t="s">
        <v>592</v>
      </c>
      <c r="N43" s="172" t="s">
        <v>591</v>
      </c>
      <c r="O43" s="172" t="s">
        <v>590</v>
      </c>
      <c r="P43" s="172" t="s">
        <v>589</v>
      </c>
    </row>
    <row r="44" spans="1:239" s="12" customFormat="1" ht="13.5" customHeight="1" x14ac:dyDescent="0.25">
      <c r="A44" s="171">
        <v>1</v>
      </c>
      <c r="B44" s="170">
        <v>2</v>
      </c>
      <c r="C44" s="509">
        <v>3</v>
      </c>
      <c r="D44" s="510"/>
      <c r="E44" s="510"/>
      <c r="F44" s="510"/>
      <c r="G44" s="511"/>
      <c r="H44" s="170">
        <v>4</v>
      </c>
      <c r="I44" s="170">
        <v>5</v>
      </c>
      <c r="J44" s="170">
        <v>6</v>
      </c>
      <c r="K44" s="170">
        <v>7</v>
      </c>
      <c r="L44" s="170">
        <v>8</v>
      </c>
      <c r="M44" s="170">
        <v>9</v>
      </c>
      <c r="N44" s="170">
        <v>10</v>
      </c>
      <c r="O44" s="170">
        <v>11</v>
      </c>
      <c r="P44" s="170">
        <v>12</v>
      </c>
    </row>
    <row r="45" spans="1:239" s="12" customFormat="1" ht="15" x14ac:dyDescent="0.25">
      <c r="A45" s="512" t="s">
        <v>588</v>
      </c>
      <c r="B45" s="513"/>
      <c r="C45" s="513"/>
      <c r="D45" s="513"/>
      <c r="E45" s="513"/>
      <c r="F45" s="513"/>
      <c r="G45" s="513"/>
      <c r="H45" s="513"/>
      <c r="I45" s="513"/>
      <c r="J45" s="513"/>
      <c r="K45" s="513"/>
      <c r="L45" s="513"/>
      <c r="M45" s="513"/>
      <c r="N45" s="513"/>
      <c r="O45" s="513"/>
      <c r="P45" s="514"/>
      <c r="HY45" s="111" t="s">
        <v>588</v>
      </c>
    </row>
    <row r="46" spans="1:239" s="12" customFormat="1" ht="33.75" x14ac:dyDescent="0.25">
      <c r="A46" s="132" t="s">
        <v>69</v>
      </c>
      <c r="B46" s="122" t="s">
        <v>1213</v>
      </c>
      <c r="C46" s="506" t="s">
        <v>1212</v>
      </c>
      <c r="D46" s="506"/>
      <c r="E46" s="506"/>
      <c r="F46" s="506"/>
      <c r="G46" s="506"/>
      <c r="H46" s="121" t="s">
        <v>194</v>
      </c>
      <c r="I46" s="119">
        <v>1</v>
      </c>
      <c r="J46" s="131">
        <v>1</v>
      </c>
      <c r="K46" s="131">
        <v>1</v>
      </c>
      <c r="L46" s="120"/>
      <c r="M46" s="119"/>
      <c r="N46" s="156"/>
      <c r="O46" s="119"/>
      <c r="P46" s="155"/>
      <c r="HY46" s="111"/>
      <c r="HZ46" s="80" t="s">
        <v>1212</v>
      </c>
      <c r="IA46" s="80" t="s">
        <v>78</v>
      </c>
      <c r="IB46" s="80" t="s">
        <v>78</v>
      </c>
      <c r="IC46" s="80" t="s">
        <v>78</v>
      </c>
      <c r="ID46" s="80" t="s">
        <v>78</v>
      </c>
    </row>
    <row r="47" spans="1:239" s="12" customFormat="1" ht="22.5" x14ac:dyDescent="0.25">
      <c r="A47" s="169"/>
      <c r="B47" s="98" t="s">
        <v>1128</v>
      </c>
      <c r="C47" s="507" t="s">
        <v>1127</v>
      </c>
      <c r="D47" s="507"/>
      <c r="E47" s="507"/>
      <c r="F47" s="507"/>
      <c r="G47" s="507"/>
      <c r="H47" s="507"/>
      <c r="I47" s="507"/>
      <c r="J47" s="507"/>
      <c r="K47" s="507"/>
      <c r="L47" s="507"/>
      <c r="M47" s="507"/>
      <c r="N47" s="507"/>
      <c r="O47" s="507"/>
      <c r="P47" s="508"/>
      <c r="HY47" s="111"/>
      <c r="HZ47" s="80"/>
      <c r="IA47" s="80"/>
      <c r="IB47" s="80"/>
      <c r="IC47" s="80"/>
      <c r="ID47" s="80"/>
      <c r="IE47" s="52" t="s">
        <v>1127</v>
      </c>
    </row>
    <row r="48" spans="1:239" s="12" customFormat="1" ht="22.5" x14ac:dyDescent="0.25">
      <c r="A48" s="169"/>
      <c r="B48" s="98" t="s">
        <v>1133</v>
      </c>
      <c r="C48" s="507" t="s">
        <v>1132</v>
      </c>
      <c r="D48" s="507"/>
      <c r="E48" s="507"/>
      <c r="F48" s="507"/>
      <c r="G48" s="507"/>
      <c r="H48" s="507"/>
      <c r="I48" s="507"/>
      <c r="J48" s="507"/>
      <c r="K48" s="507"/>
      <c r="L48" s="507"/>
      <c r="M48" s="507"/>
      <c r="N48" s="507"/>
      <c r="O48" s="507"/>
      <c r="P48" s="508"/>
      <c r="HY48" s="111"/>
      <c r="HZ48" s="80"/>
      <c r="IA48" s="80"/>
      <c r="IB48" s="80"/>
      <c r="IC48" s="80"/>
      <c r="ID48" s="80"/>
      <c r="IE48" s="52" t="s">
        <v>1132</v>
      </c>
    </row>
    <row r="49" spans="1:245" s="12" customFormat="1" ht="22.5" x14ac:dyDescent="0.25">
      <c r="A49" s="150"/>
      <c r="B49" s="136" t="s">
        <v>1211</v>
      </c>
      <c r="C49" s="485" t="s">
        <v>1210</v>
      </c>
      <c r="D49" s="485"/>
      <c r="E49" s="485"/>
      <c r="F49" s="485"/>
      <c r="G49" s="485"/>
      <c r="H49" s="135" t="s">
        <v>177</v>
      </c>
      <c r="I49" s="149">
        <v>12.03</v>
      </c>
      <c r="J49" s="62" t="s">
        <v>1131</v>
      </c>
      <c r="K49" s="168">
        <v>4.8721500000000004</v>
      </c>
      <c r="L49" s="50"/>
      <c r="M49" s="11"/>
      <c r="N49" s="146">
        <v>551.11</v>
      </c>
      <c r="O49" s="62"/>
      <c r="P49" s="133">
        <v>2685.09</v>
      </c>
      <c r="Q49" s="138"/>
      <c r="R49" s="138"/>
      <c r="HY49" s="111"/>
      <c r="HZ49" s="80"/>
      <c r="IA49" s="80"/>
      <c r="IB49" s="80"/>
      <c r="IC49" s="80"/>
      <c r="ID49" s="80"/>
      <c r="IF49" s="17" t="s">
        <v>1210</v>
      </c>
    </row>
    <row r="50" spans="1:245" s="12" customFormat="1" ht="22.5" x14ac:dyDescent="0.25">
      <c r="A50" s="150"/>
      <c r="B50" s="136" t="s">
        <v>207</v>
      </c>
      <c r="C50" s="485" t="s">
        <v>206</v>
      </c>
      <c r="D50" s="485"/>
      <c r="E50" s="485"/>
      <c r="F50" s="485"/>
      <c r="G50" s="485"/>
      <c r="H50" s="135" t="s">
        <v>174</v>
      </c>
      <c r="I50" s="149">
        <v>0.14000000000000001</v>
      </c>
      <c r="J50" s="62" t="s">
        <v>1131</v>
      </c>
      <c r="K50" s="162">
        <v>5.67E-2</v>
      </c>
      <c r="L50" s="50"/>
      <c r="M50" s="11"/>
      <c r="N50" s="146">
        <v>1664.09</v>
      </c>
      <c r="O50" s="62"/>
      <c r="P50" s="133">
        <v>94.35</v>
      </c>
      <c r="Q50" s="138"/>
      <c r="R50" s="138"/>
      <c r="HY50" s="111"/>
      <c r="HZ50" s="80"/>
      <c r="IA50" s="80"/>
      <c r="IB50" s="80"/>
      <c r="IC50" s="80"/>
      <c r="ID50" s="80"/>
      <c r="IF50" s="17" t="s">
        <v>206</v>
      </c>
    </row>
    <row r="51" spans="1:245" s="12" customFormat="1" ht="22.5" x14ac:dyDescent="0.25">
      <c r="A51" s="137"/>
      <c r="B51" s="136" t="s">
        <v>205</v>
      </c>
      <c r="C51" s="485" t="s">
        <v>204</v>
      </c>
      <c r="D51" s="485"/>
      <c r="E51" s="485"/>
      <c r="F51" s="485"/>
      <c r="G51" s="485"/>
      <c r="H51" s="135" t="s">
        <v>177</v>
      </c>
      <c r="I51" s="149">
        <v>0.14000000000000001</v>
      </c>
      <c r="J51" s="62" t="s">
        <v>1131</v>
      </c>
      <c r="K51" s="162">
        <v>5.67E-2</v>
      </c>
      <c r="L51" s="59"/>
      <c r="M51" s="62"/>
      <c r="N51" s="153">
        <v>766.03</v>
      </c>
      <c r="O51" s="62"/>
      <c r="P51" s="152">
        <v>43.43</v>
      </c>
      <c r="HY51" s="111"/>
      <c r="HZ51" s="80"/>
      <c r="IA51" s="80"/>
      <c r="IB51" s="80"/>
      <c r="IC51" s="80"/>
      <c r="ID51" s="80"/>
      <c r="IF51" s="17"/>
      <c r="IG51" s="17" t="s">
        <v>204</v>
      </c>
    </row>
    <row r="52" spans="1:245" s="12" customFormat="1" ht="22.5" x14ac:dyDescent="0.25">
      <c r="A52" s="150"/>
      <c r="B52" s="136" t="s">
        <v>238</v>
      </c>
      <c r="C52" s="485" t="s">
        <v>237</v>
      </c>
      <c r="D52" s="485"/>
      <c r="E52" s="485"/>
      <c r="F52" s="485"/>
      <c r="G52" s="485"/>
      <c r="H52" s="135" t="s">
        <v>174</v>
      </c>
      <c r="I52" s="149">
        <v>0.24</v>
      </c>
      <c r="J52" s="62" t="s">
        <v>1131</v>
      </c>
      <c r="K52" s="162">
        <v>9.7199999999999995E-2</v>
      </c>
      <c r="L52" s="148">
        <v>11.45</v>
      </c>
      <c r="M52" s="147">
        <v>1.52</v>
      </c>
      <c r="N52" s="146">
        <v>17.399999999999999</v>
      </c>
      <c r="O52" s="62"/>
      <c r="P52" s="133">
        <v>1.69</v>
      </c>
      <c r="Q52" s="138"/>
      <c r="R52" s="138"/>
      <c r="HY52" s="111"/>
      <c r="HZ52" s="80"/>
      <c r="IA52" s="80"/>
      <c r="IB52" s="80"/>
      <c r="IC52" s="80"/>
      <c r="ID52" s="80"/>
      <c r="IF52" s="17" t="s">
        <v>237</v>
      </c>
      <c r="IG52" s="17"/>
    </row>
    <row r="53" spans="1:245" s="12" customFormat="1" ht="22.5" x14ac:dyDescent="0.25">
      <c r="A53" s="150"/>
      <c r="B53" s="136" t="s">
        <v>180</v>
      </c>
      <c r="C53" s="485" t="s">
        <v>179</v>
      </c>
      <c r="D53" s="485"/>
      <c r="E53" s="485"/>
      <c r="F53" s="485"/>
      <c r="G53" s="485"/>
      <c r="H53" s="135" t="s">
        <v>174</v>
      </c>
      <c r="I53" s="149">
        <v>0.17</v>
      </c>
      <c r="J53" s="62" t="s">
        <v>1131</v>
      </c>
      <c r="K53" s="168">
        <v>6.8849999999999995E-2</v>
      </c>
      <c r="L53" s="50"/>
      <c r="M53" s="11"/>
      <c r="N53" s="146">
        <v>657.75</v>
      </c>
      <c r="O53" s="62"/>
      <c r="P53" s="133">
        <v>45.29</v>
      </c>
      <c r="Q53" s="138"/>
      <c r="R53" s="138"/>
      <c r="HY53" s="111"/>
      <c r="HZ53" s="80"/>
      <c r="IA53" s="80"/>
      <c r="IB53" s="80"/>
      <c r="IC53" s="80"/>
      <c r="ID53" s="80"/>
      <c r="IF53" s="17" t="s">
        <v>179</v>
      </c>
      <c r="IG53" s="17"/>
    </row>
    <row r="54" spans="1:245" s="12" customFormat="1" ht="22.5" x14ac:dyDescent="0.25">
      <c r="A54" s="137"/>
      <c r="B54" s="136" t="s">
        <v>178</v>
      </c>
      <c r="C54" s="485" t="s">
        <v>176</v>
      </c>
      <c r="D54" s="485"/>
      <c r="E54" s="485"/>
      <c r="F54" s="485"/>
      <c r="G54" s="485"/>
      <c r="H54" s="135" t="s">
        <v>177</v>
      </c>
      <c r="I54" s="149">
        <v>0.17</v>
      </c>
      <c r="J54" s="62" t="s">
        <v>1131</v>
      </c>
      <c r="K54" s="168">
        <v>6.8849999999999995E-2</v>
      </c>
      <c r="L54" s="59"/>
      <c r="M54" s="62"/>
      <c r="N54" s="153">
        <v>570.26</v>
      </c>
      <c r="O54" s="62"/>
      <c r="P54" s="152">
        <v>39.26</v>
      </c>
      <c r="HY54" s="111"/>
      <c r="HZ54" s="80"/>
      <c r="IA54" s="80"/>
      <c r="IB54" s="80"/>
      <c r="IC54" s="80"/>
      <c r="ID54" s="80"/>
      <c r="IF54" s="17"/>
      <c r="IG54" s="17" t="s">
        <v>176</v>
      </c>
    </row>
    <row r="55" spans="1:245" s="12" customFormat="1" ht="15" x14ac:dyDescent="0.25">
      <c r="A55" s="99"/>
      <c r="B55" s="98"/>
      <c r="C55" s="516" t="s">
        <v>166</v>
      </c>
      <c r="D55" s="516"/>
      <c r="E55" s="516"/>
      <c r="F55" s="516"/>
      <c r="G55" s="516"/>
      <c r="H55" s="121"/>
      <c r="I55" s="119"/>
      <c r="J55" s="119"/>
      <c r="K55" s="119"/>
      <c r="L55" s="120"/>
      <c r="M55" s="119"/>
      <c r="N55" s="129"/>
      <c r="O55" s="119"/>
      <c r="P55" s="118">
        <v>2909.11</v>
      </c>
      <c r="Q55" s="138"/>
      <c r="R55" s="138"/>
      <c r="HY55" s="111"/>
      <c r="HZ55" s="80"/>
      <c r="IA55" s="80"/>
      <c r="IB55" s="80"/>
      <c r="IC55" s="80"/>
      <c r="ID55" s="80"/>
      <c r="IF55" s="17"/>
      <c r="IG55" s="17"/>
      <c r="IH55" s="80" t="s">
        <v>166</v>
      </c>
    </row>
    <row r="56" spans="1:245" s="12" customFormat="1" ht="15" x14ac:dyDescent="0.25">
      <c r="A56" s="137" t="s">
        <v>1209</v>
      </c>
      <c r="B56" s="136" t="s">
        <v>679</v>
      </c>
      <c r="C56" s="485" t="s">
        <v>678</v>
      </c>
      <c r="D56" s="485"/>
      <c r="E56" s="485"/>
      <c r="F56" s="485"/>
      <c r="G56" s="485"/>
      <c r="H56" s="135" t="s">
        <v>161</v>
      </c>
      <c r="I56" s="134">
        <v>2</v>
      </c>
      <c r="J56" s="62"/>
      <c r="K56" s="134">
        <v>2</v>
      </c>
      <c r="L56" s="59"/>
      <c r="M56" s="62"/>
      <c r="N56" s="59"/>
      <c r="O56" s="154">
        <v>0.3</v>
      </c>
      <c r="P56" s="152">
        <v>39.78</v>
      </c>
      <c r="HY56" s="111"/>
      <c r="HZ56" s="80"/>
      <c r="IA56" s="80"/>
      <c r="IB56" s="80"/>
      <c r="IC56" s="80"/>
      <c r="ID56" s="80"/>
      <c r="IF56" s="17"/>
      <c r="IG56" s="17"/>
      <c r="IH56" s="80"/>
      <c r="II56" s="17" t="s">
        <v>678</v>
      </c>
    </row>
    <row r="57" spans="1:245" s="12" customFormat="1" ht="15" x14ac:dyDescent="0.25">
      <c r="A57" s="137"/>
      <c r="B57" s="136"/>
      <c r="C57" s="485" t="s">
        <v>165</v>
      </c>
      <c r="D57" s="485"/>
      <c r="E57" s="485"/>
      <c r="F57" s="485"/>
      <c r="G57" s="485"/>
      <c r="H57" s="135"/>
      <c r="I57" s="62"/>
      <c r="J57" s="62"/>
      <c r="K57" s="62"/>
      <c r="L57" s="59"/>
      <c r="M57" s="62"/>
      <c r="N57" s="59"/>
      <c r="O57" s="62"/>
      <c r="P57" s="133">
        <v>2767.78</v>
      </c>
      <c r="HY57" s="111"/>
      <c r="HZ57" s="80"/>
      <c r="IA57" s="80"/>
      <c r="IB57" s="80"/>
      <c r="IC57" s="80"/>
      <c r="ID57" s="80"/>
      <c r="IF57" s="17"/>
      <c r="IG57" s="17"/>
      <c r="IH57" s="80"/>
      <c r="II57" s="17"/>
      <c r="IJ57" s="17" t="s">
        <v>165</v>
      </c>
    </row>
    <row r="58" spans="1:245" s="12" customFormat="1" ht="15" x14ac:dyDescent="0.25">
      <c r="A58" s="137"/>
      <c r="B58" s="136" t="s">
        <v>677</v>
      </c>
      <c r="C58" s="485" t="s">
        <v>676</v>
      </c>
      <c r="D58" s="485"/>
      <c r="E58" s="485"/>
      <c r="F58" s="485"/>
      <c r="G58" s="485"/>
      <c r="H58" s="135" t="s">
        <v>161</v>
      </c>
      <c r="I58" s="134">
        <v>97</v>
      </c>
      <c r="J58" s="62"/>
      <c r="K58" s="134">
        <v>97</v>
      </c>
      <c r="L58" s="59"/>
      <c r="M58" s="62"/>
      <c r="N58" s="59"/>
      <c r="O58" s="62"/>
      <c r="P58" s="133">
        <v>2684.75</v>
      </c>
      <c r="HY58" s="111"/>
      <c r="HZ58" s="80"/>
      <c r="IA58" s="80"/>
      <c r="IB58" s="80"/>
      <c r="IC58" s="80"/>
      <c r="ID58" s="80"/>
      <c r="IF58" s="17"/>
      <c r="IG58" s="17"/>
      <c r="IH58" s="80"/>
      <c r="II58" s="17"/>
      <c r="IJ58" s="17" t="s">
        <v>676</v>
      </c>
    </row>
    <row r="59" spans="1:245" s="12" customFormat="1" ht="15" x14ac:dyDescent="0.25">
      <c r="A59" s="137"/>
      <c r="B59" s="136" t="s">
        <v>675</v>
      </c>
      <c r="C59" s="485" t="s">
        <v>674</v>
      </c>
      <c r="D59" s="485"/>
      <c r="E59" s="485"/>
      <c r="F59" s="485"/>
      <c r="G59" s="485"/>
      <c r="H59" s="135" t="s">
        <v>161</v>
      </c>
      <c r="I59" s="134">
        <v>51</v>
      </c>
      <c r="J59" s="62"/>
      <c r="K59" s="134">
        <v>51</v>
      </c>
      <c r="L59" s="59"/>
      <c r="M59" s="62"/>
      <c r="N59" s="59"/>
      <c r="O59" s="62"/>
      <c r="P59" s="133">
        <v>1411.57</v>
      </c>
      <c r="HY59" s="111"/>
      <c r="HZ59" s="80"/>
      <c r="IA59" s="80"/>
      <c r="IB59" s="80"/>
      <c r="IC59" s="80"/>
      <c r="ID59" s="80"/>
      <c r="IF59" s="17"/>
      <c r="IG59" s="17"/>
      <c r="IH59" s="80"/>
      <c r="II59" s="17"/>
      <c r="IJ59" s="17" t="s">
        <v>674</v>
      </c>
    </row>
    <row r="60" spans="1:245" s="12" customFormat="1" ht="15" x14ac:dyDescent="0.25">
      <c r="A60" s="124"/>
      <c r="B60" s="123"/>
      <c r="C60" s="516" t="s">
        <v>154</v>
      </c>
      <c r="D60" s="516"/>
      <c r="E60" s="516"/>
      <c r="F60" s="516"/>
      <c r="G60" s="516"/>
      <c r="H60" s="121"/>
      <c r="I60" s="119"/>
      <c r="J60" s="119"/>
      <c r="K60" s="119"/>
      <c r="L60" s="120"/>
      <c r="M60" s="119"/>
      <c r="N60" s="129">
        <v>7045.21</v>
      </c>
      <c r="O60" s="119"/>
      <c r="P60" s="118">
        <v>7045.21</v>
      </c>
      <c r="HY60" s="111"/>
      <c r="HZ60" s="80"/>
      <c r="IA60" s="80"/>
      <c r="IB60" s="80"/>
      <c r="IC60" s="80"/>
      <c r="ID60" s="80"/>
      <c r="IF60" s="17"/>
      <c r="IG60" s="17"/>
      <c r="IH60" s="80"/>
      <c r="II60" s="17"/>
      <c r="IJ60" s="17"/>
      <c r="IK60" s="80" t="s">
        <v>154</v>
      </c>
    </row>
    <row r="61" spans="1:245" s="12" customFormat="1" ht="22.5" x14ac:dyDescent="0.25">
      <c r="A61" s="132" t="s">
        <v>65</v>
      </c>
      <c r="B61" s="122" t="s">
        <v>1177</v>
      </c>
      <c r="C61" s="506" t="s">
        <v>1176</v>
      </c>
      <c r="D61" s="506"/>
      <c r="E61" s="506"/>
      <c r="F61" s="506"/>
      <c r="G61" s="506"/>
      <c r="H61" s="121" t="s">
        <v>194</v>
      </c>
      <c r="I61" s="119">
        <v>1</v>
      </c>
      <c r="J61" s="131">
        <v>1</v>
      </c>
      <c r="K61" s="131">
        <v>1</v>
      </c>
      <c r="L61" s="120"/>
      <c r="M61" s="119"/>
      <c r="N61" s="156"/>
      <c r="O61" s="119"/>
      <c r="P61" s="155"/>
      <c r="HY61" s="111"/>
      <c r="HZ61" s="80" t="s">
        <v>1176</v>
      </c>
      <c r="IA61" s="80" t="s">
        <v>78</v>
      </c>
      <c r="IB61" s="80" t="s">
        <v>78</v>
      </c>
      <c r="IC61" s="80" t="s">
        <v>78</v>
      </c>
      <c r="ID61" s="80" t="s">
        <v>78</v>
      </c>
      <c r="IF61" s="17"/>
      <c r="IG61" s="17"/>
      <c r="IH61" s="80"/>
      <c r="II61" s="17"/>
      <c r="IJ61" s="17"/>
      <c r="IK61" s="80"/>
    </row>
    <row r="62" spans="1:245" s="12" customFormat="1" ht="22.5" x14ac:dyDescent="0.25">
      <c r="A62" s="169"/>
      <c r="B62" s="98" t="s">
        <v>1128</v>
      </c>
      <c r="C62" s="507" t="s">
        <v>1127</v>
      </c>
      <c r="D62" s="507"/>
      <c r="E62" s="507"/>
      <c r="F62" s="507"/>
      <c r="G62" s="507"/>
      <c r="H62" s="507"/>
      <c r="I62" s="507"/>
      <c r="J62" s="507"/>
      <c r="K62" s="507"/>
      <c r="L62" s="507"/>
      <c r="M62" s="507"/>
      <c r="N62" s="507"/>
      <c r="O62" s="507"/>
      <c r="P62" s="508"/>
      <c r="HY62" s="111"/>
      <c r="HZ62" s="80"/>
      <c r="IA62" s="80"/>
      <c r="IB62" s="80"/>
      <c r="IC62" s="80"/>
      <c r="ID62" s="80"/>
      <c r="IE62" s="52" t="s">
        <v>1127</v>
      </c>
      <c r="IF62" s="17"/>
      <c r="IG62" s="17"/>
      <c r="IH62" s="80"/>
      <c r="II62" s="17"/>
      <c r="IJ62" s="17"/>
      <c r="IK62" s="80"/>
    </row>
    <row r="63" spans="1:245" s="12" customFormat="1" ht="22.5" x14ac:dyDescent="0.25">
      <c r="A63" s="169"/>
      <c r="B63" s="98" t="s">
        <v>1208</v>
      </c>
      <c r="C63" s="507" t="s">
        <v>1207</v>
      </c>
      <c r="D63" s="507"/>
      <c r="E63" s="507"/>
      <c r="F63" s="507"/>
      <c r="G63" s="507"/>
      <c r="H63" s="507"/>
      <c r="I63" s="507"/>
      <c r="J63" s="507"/>
      <c r="K63" s="507"/>
      <c r="L63" s="507"/>
      <c r="M63" s="507"/>
      <c r="N63" s="507"/>
      <c r="O63" s="507"/>
      <c r="P63" s="508"/>
      <c r="HY63" s="111"/>
      <c r="HZ63" s="80"/>
      <c r="IA63" s="80"/>
      <c r="IB63" s="80"/>
      <c r="IC63" s="80"/>
      <c r="ID63" s="80"/>
      <c r="IE63" s="52" t="s">
        <v>1207</v>
      </c>
      <c r="IF63" s="17"/>
      <c r="IG63" s="17"/>
      <c r="IH63" s="80"/>
      <c r="II63" s="17"/>
      <c r="IJ63" s="17"/>
      <c r="IK63" s="80"/>
    </row>
    <row r="64" spans="1:245" s="12" customFormat="1" ht="22.5" x14ac:dyDescent="0.25">
      <c r="A64" s="150"/>
      <c r="B64" s="136" t="s">
        <v>399</v>
      </c>
      <c r="C64" s="485" t="s">
        <v>398</v>
      </c>
      <c r="D64" s="485"/>
      <c r="E64" s="485"/>
      <c r="F64" s="485"/>
      <c r="G64" s="485"/>
      <c r="H64" s="135" t="s">
        <v>177</v>
      </c>
      <c r="I64" s="154">
        <v>27.6</v>
      </c>
      <c r="J64" s="62" t="s">
        <v>1130</v>
      </c>
      <c r="K64" s="151">
        <v>26.082000000000001</v>
      </c>
      <c r="L64" s="50"/>
      <c r="M64" s="11"/>
      <c r="N64" s="146">
        <v>570.26</v>
      </c>
      <c r="O64" s="62"/>
      <c r="P64" s="133">
        <v>14873.52</v>
      </c>
      <c r="Q64" s="138"/>
      <c r="R64" s="138"/>
      <c r="HY64" s="111"/>
      <c r="HZ64" s="80"/>
      <c r="IA64" s="80"/>
      <c r="IB64" s="80"/>
      <c r="IC64" s="80"/>
      <c r="ID64" s="80"/>
      <c r="IF64" s="17" t="s">
        <v>398</v>
      </c>
      <c r="IG64" s="17"/>
      <c r="IH64" s="80"/>
      <c r="II64" s="17"/>
      <c r="IJ64" s="17"/>
      <c r="IK64" s="80"/>
    </row>
    <row r="65" spans="1:246" s="12" customFormat="1" ht="22.5" x14ac:dyDescent="0.25">
      <c r="A65" s="150"/>
      <c r="B65" s="136" t="s">
        <v>207</v>
      </c>
      <c r="C65" s="485" t="s">
        <v>206</v>
      </c>
      <c r="D65" s="485"/>
      <c r="E65" s="485"/>
      <c r="F65" s="485"/>
      <c r="G65" s="485"/>
      <c r="H65" s="135" t="s">
        <v>174</v>
      </c>
      <c r="I65" s="149">
        <v>3.34</v>
      </c>
      <c r="J65" s="62" t="s">
        <v>1130</v>
      </c>
      <c r="K65" s="162">
        <v>3.1562999999999999</v>
      </c>
      <c r="L65" s="50"/>
      <c r="M65" s="11"/>
      <c r="N65" s="146">
        <v>1664.09</v>
      </c>
      <c r="O65" s="62"/>
      <c r="P65" s="133">
        <v>5252.37</v>
      </c>
      <c r="Q65" s="138"/>
      <c r="R65" s="138"/>
      <c r="HY65" s="111"/>
      <c r="HZ65" s="80"/>
      <c r="IA65" s="80"/>
      <c r="IB65" s="80"/>
      <c r="IC65" s="80"/>
      <c r="ID65" s="80"/>
      <c r="IF65" s="17" t="s">
        <v>206</v>
      </c>
      <c r="IG65" s="17"/>
      <c r="IH65" s="80"/>
      <c r="II65" s="17"/>
      <c r="IJ65" s="17"/>
      <c r="IK65" s="80"/>
    </row>
    <row r="66" spans="1:246" s="12" customFormat="1" ht="22.5" x14ac:dyDescent="0.25">
      <c r="A66" s="137"/>
      <c r="B66" s="136" t="s">
        <v>205</v>
      </c>
      <c r="C66" s="485" t="s">
        <v>204</v>
      </c>
      <c r="D66" s="485"/>
      <c r="E66" s="485"/>
      <c r="F66" s="485"/>
      <c r="G66" s="485"/>
      <c r="H66" s="135" t="s">
        <v>177</v>
      </c>
      <c r="I66" s="149">
        <v>3.34</v>
      </c>
      <c r="J66" s="62" t="s">
        <v>1130</v>
      </c>
      <c r="K66" s="162">
        <v>3.1562999999999999</v>
      </c>
      <c r="L66" s="59"/>
      <c r="M66" s="62"/>
      <c r="N66" s="153">
        <v>766.03</v>
      </c>
      <c r="O66" s="62"/>
      <c r="P66" s="133">
        <v>2417.8200000000002</v>
      </c>
      <c r="HY66" s="111"/>
      <c r="HZ66" s="80"/>
      <c r="IA66" s="80"/>
      <c r="IB66" s="80"/>
      <c r="IC66" s="80"/>
      <c r="ID66" s="80"/>
      <c r="IF66" s="17"/>
      <c r="IG66" s="17" t="s">
        <v>204</v>
      </c>
      <c r="IH66" s="80"/>
      <c r="II66" s="17"/>
      <c r="IJ66" s="17"/>
      <c r="IK66" s="80"/>
    </row>
    <row r="67" spans="1:246" s="12" customFormat="1" ht="22.5" x14ac:dyDescent="0.25">
      <c r="A67" s="150"/>
      <c r="B67" s="136" t="s">
        <v>180</v>
      </c>
      <c r="C67" s="485" t="s">
        <v>179</v>
      </c>
      <c r="D67" s="485"/>
      <c r="E67" s="485"/>
      <c r="F67" s="485"/>
      <c r="G67" s="485"/>
      <c r="H67" s="135" t="s">
        <v>174</v>
      </c>
      <c r="I67" s="149">
        <v>3.64</v>
      </c>
      <c r="J67" s="62" t="s">
        <v>1130</v>
      </c>
      <c r="K67" s="162">
        <v>3.4398</v>
      </c>
      <c r="L67" s="50"/>
      <c r="M67" s="11"/>
      <c r="N67" s="146">
        <v>657.75</v>
      </c>
      <c r="O67" s="62"/>
      <c r="P67" s="133">
        <v>2262.5300000000002</v>
      </c>
      <c r="Q67" s="138"/>
      <c r="R67" s="138"/>
      <c r="HY67" s="111"/>
      <c r="HZ67" s="80"/>
      <c r="IA67" s="80"/>
      <c r="IB67" s="80"/>
      <c r="IC67" s="80"/>
      <c r="ID67" s="80"/>
      <c r="IF67" s="17" t="s">
        <v>179</v>
      </c>
      <c r="IG67" s="17"/>
      <c r="IH67" s="80"/>
      <c r="II67" s="17"/>
      <c r="IJ67" s="17"/>
      <c r="IK67" s="80"/>
    </row>
    <row r="68" spans="1:246" s="12" customFormat="1" ht="22.5" x14ac:dyDescent="0.25">
      <c r="A68" s="137"/>
      <c r="B68" s="136" t="s">
        <v>178</v>
      </c>
      <c r="C68" s="485" t="s">
        <v>176</v>
      </c>
      <c r="D68" s="485"/>
      <c r="E68" s="485"/>
      <c r="F68" s="485"/>
      <c r="G68" s="485"/>
      <c r="H68" s="135" t="s">
        <v>177</v>
      </c>
      <c r="I68" s="149">
        <v>3.64</v>
      </c>
      <c r="J68" s="62" t="s">
        <v>1130</v>
      </c>
      <c r="K68" s="162">
        <v>3.4398</v>
      </c>
      <c r="L68" s="59"/>
      <c r="M68" s="62"/>
      <c r="N68" s="153">
        <v>570.26</v>
      </c>
      <c r="O68" s="62"/>
      <c r="P68" s="133">
        <v>1961.58</v>
      </c>
      <c r="HY68" s="111"/>
      <c r="HZ68" s="80"/>
      <c r="IA68" s="80"/>
      <c r="IB68" s="80"/>
      <c r="IC68" s="80"/>
      <c r="ID68" s="80"/>
      <c r="IF68" s="17"/>
      <c r="IG68" s="17" t="s">
        <v>176</v>
      </c>
      <c r="IH68" s="80"/>
      <c r="II68" s="17"/>
      <c r="IJ68" s="17"/>
      <c r="IK68" s="80"/>
    </row>
    <row r="69" spans="1:246" s="12" customFormat="1" ht="15" x14ac:dyDescent="0.25">
      <c r="A69" s="150"/>
      <c r="B69" s="136" t="s">
        <v>1175</v>
      </c>
      <c r="C69" s="485" t="s">
        <v>1174</v>
      </c>
      <c r="D69" s="485"/>
      <c r="E69" s="485"/>
      <c r="F69" s="485"/>
      <c r="G69" s="485"/>
      <c r="H69" s="135" t="s">
        <v>171</v>
      </c>
      <c r="I69" s="154">
        <v>10.5</v>
      </c>
      <c r="J69" s="134">
        <v>0</v>
      </c>
      <c r="K69" s="134">
        <v>0</v>
      </c>
      <c r="L69" s="148">
        <v>176.2</v>
      </c>
      <c r="M69" s="147">
        <v>1.33</v>
      </c>
      <c r="N69" s="146">
        <v>234.35</v>
      </c>
      <c r="O69" s="62"/>
      <c r="P69" s="133">
        <v>0</v>
      </c>
      <c r="Q69" s="138"/>
      <c r="R69" s="138"/>
      <c r="HY69" s="111"/>
      <c r="HZ69" s="80"/>
      <c r="IA69" s="80"/>
      <c r="IB69" s="80"/>
      <c r="IC69" s="80"/>
      <c r="ID69" s="80"/>
      <c r="IF69" s="17" t="s">
        <v>1174</v>
      </c>
      <c r="IG69" s="17"/>
      <c r="IH69" s="80"/>
      <c r="II69" s="17"/>
      <c r="IJ69" s="17"/>
      <c r="IK69" s="80"/>
    </row>
    <row r="70" spans="1:246" s="12" customFormat="1" ht="22.5" x14ac:dyDescent="0.25">
      <c r="A70" s="150"/>
      <c r="B70" s="136" t="s">
        <v>1173</v>
      </c>
      <c r="C70" s="485" t="s">
        <v>1172</v>
      </c>
      <c r="D70" s="485"/>
      <c r="E70" s="485"/>
      <c r="F70" s="485"/>
      <c r="G70" s="485"/>
      <c r="H70" s="135" t="s">
        <v>194</v>
      </c>
      <c r="I70" s="134">
        <v>15</v>
      </c>
      <c r="J70" s="134">
        <v>0</v>
      </c>
      <c r="K70" s="134">
        <v>0</v>
      </c>
      <c r="L70" s="148">
        <v>705.5</v>
      </c>
      <c r="M70" s="147">
        <v>1.31</v>
      </c>
      <c r="N70" s="146">
        <v>924.21</v>
      </c>
      <c r="O70" s="62"/>
      <c r="P70" s="133">
        <v>0</v>
      </c>
      <c r="Q70" s="138"/>
      <c r="R70" s="138"/>
      <c r="HY70" s="111"/>
      <c r="HZ70" s="80"/>
      <c r="IA70" s="80"/>
      <c r="IB70" s="80"/>
      <c r="IC70" s="80"/>
      <c r="ID70" s="80"/>
      <c r="IF70" s="17" t="s">
        <v>1172</v>
      </c>
      <c r="IG70" s="17"/>
      <c r="IH70" s="80"/>
      <c r="II70" s="17"/>
      <c r="IJ70" s="17"/>
      <c r="IK70" s="80"/>
    </row>
    <row r="71" spans="1:246" s="12" customFormat="1" ht="15" x14ac:dyDescent="0.25">
      <c r="A71" s="99"/>
      <c r="B71" s="98"/>
      <c r="C71" s="516" t="s">
        <v>166</v>
      </c>
      <c r="D71" s="516"/>
      <c r="E71" s="516"/>
      <c r="F71" s="516"/>
      <c r="G71" s="516"/>
      <c r="H71" s="121"/>
      <c r="I71" s="119"/>
      <c r="J71" s="119"/>
      <c r="K71" s="119"/>
      <c r="L71" s="120"/>
      <c r="M71" s="119"/>
      <c r="N71" s="129"/>
      <c r="O71" s="119"/>
      <c r="P71" s="118">
        <v>26767.82</v>
      </c>
      <c r="Q71" s="138"/>
      <c r="R71" s="138"/>
      <c r="HY71" s="111"/>
      <c r="HZ71" s="80"/>
      <c r="IA71" s="80"/>
      <c r="IB71" s="80"/>
      <c r="IC71" s="80"/>
      <c r="ID71" s="80"/>
      <c r="IF71" s="17"/>
      <c r="IG71" s="17"/>
      <c r="IH71" s="80" t="s">
        <v>166</v>
      </c>
      <c r="II71" s="17"/>
      <c r="IJ71" s="17"/>
      <c r="IK71" s="80"/>
    </row>
    <row r="72" spans="1:246" s="12" customFormat="1" ht="15" x14ac:dyDescent="0.25">
      <c r="A72" s="137" t="s">
        <v>1206</v>
      </c>
      <c r="B72" s="136" t="s">
        <v>679</v>
      </c>
      <c r="C72" s="485" t="s">
        <v>678</v>
      </c>
      <c r="D72" s="485"/>
      <c r="E72" s="485"/>
      <c r="F72" s="485"/>
      <c r="G72" s="485"/>
      <c r="H72" s="135" t="s">
        <v>161</v>
      </c>
      <c r="I72" s="134">
        <v>2</v>
      </c>
      <c r="J72" s="62"/>
      <c r="K72" s="134">
        <v>2</v>
      </c>
      <c r="L72" s="59"/>
      <c r="M72" s="62"/>
      <c r="N72" s="59"/>
      <c r="O72" s="154">
        <v>0.7</v>
      </c>
      <c r="P72" s="152">
        <v>220.35</v>
      </c>
      <c r="HY72" s="111"/>
      <c r="HZ72" s="80"/>
      <c r="IA72" s="80"/>
      <c r="IB72" s="80"/>
      <c r="IC72" s="80"/>
      <c r="ID72" s="80"/>
      <c r="IF72" s="17"/>
      <c r="IG72" s="17"/>
      <c r="IH72" s="80"/>
      <c r="II72" s="17" t="s">
        <v>678</v>
      </c>
      <c r="IJ72" s="17"/>
      <c r="IK72" s="80"/>
    </row>
    <row r="73" spans="1:246" s="12" customFormat="1" ht="15" x14ac:dyDescent="0.25">
      <c r="A73" s="137"/>
      <c r="B73" s="136"/>
      <c r="C73" s="485" t="s">
        <v>165</v>
      </c>
      <c r="D73" s="485"/>
      <c r="E73" s="485"/>
      <c r="F73" s="485"/>
      <c r="G73" s="485"/>
      <c r="H73" s="135"/>
      <c r="I73" s="62"/>
      <c r="J73" s="62"/>
      <c r="K73" s="62"/>
      <c r="L73" s="59"/>
      <c r="M73" s="62"/>
      <c r="N73" s="59"/>
      <c r="O73" s="62"/>
      <c r="P73" s="133">
        <v>19252.919999999998</v>
      </c>
      <c r="HY73" s="111"/>
      <c r="HZ73" s="80"/>
      <c r="IA73" s="80"/>
      <c r="IB73" s="80"/>
      <c r="IC73" s="80"/>
      <c r="ID73" s="80"/>
      <c r="IF73" s="17"/>
      <c r="IG73" s="17"/>
      <c r="IH73" s="80"/>
      <c r="II73" s="17"/>
      <c r="IJ73" s="17" t="s">
        <v>165</v>
      </c>
      <c r="IK73" s="80"/>
    </row>
    <row r="74" spans="1:246" s="12" customFormat="1" ht="15" x14ac:dyDescent="0.25">
      <c r="A74" s="137"/>
      <c r="B74" s="136" t="s">
        <v>677</v>
      </c>
      <c r="C74" s="485" t="s">
        <v>676</v>
      </c>
      <c r="D74" s="485"/>
      <c r="E74" s="485"/>
      <c r="F74" s="485"/>
      <c r="G74" s="485"/>
      <c r="H74" s="135" t="s">
        <v>161</v>
      </c>
      <c r="I74" s="134">
        <v>97</v>
      </c>
      <c r="J74" s="62"/>
      <c r="K74" s="134">
        <v>97</v>
      </c>
      <c r="L74" s="59"/>
      <c r="M74" s="62"/>
      <c r="N74" s="59"/>
      <c r="O74" s="62"/>
      <c r="P74" s="133">
        <v>18675.330000000002</v>
      </c>
      <c r="HY74" s="111"/>
      <c r="HZ74" s="80"/>
      <c r="IA74" s="80"/>
      <c r="IB74" s="80"/>
      <c r="IC74" s="80"/>
      <c r="ID74" s="80"/>
      <c r="IF74" s="17"/>
      <c r="IG74" s="17"/>
      <c r="IH74" s="80"/>
      <c r="II74" s="17"/>
      <c r="IJ74" s="17" t="s">
        <v>676</v>
      </c>
      <c r="IK74" s="80"/>
    </row>
    <row r="75" spans="1:246" s="12" customFormat="1" ht="15" x14ac:dyDescent="0.25">
      <c r="A75" s="137"/>
      <c r="B75" s="136" t="s">
        <v>675</v>
      </c>
      <c r="C75" s="485" t="s">
        <v>674</v>
      </c>
      <c r="D75" s="485"/>
      <c r="E75" s="485"/>
      <c r="F75" s="485"/>
      <c r="G75" s="485"/>
      <c r="H75" s="135" t="s">
        <v>161</v>
      </c>
      <c r="I75" s="134">
        <v>51</v>
      </c>
      <c r="J75" s="62"/>
      <c r="K75" s="134">
        <v>51</v>
      </c>
      <c r="L75" s="59"/>
      <c r="M75" s="62"/>
      <c r="N75" s="59"/>
      <c r="O75" s="62"/>
      <c r="P75" s="133">
        <v>9818.99</v>
      </c>
      <c r="HY75" s="111"/>
      <c r="HZ75" s="80"/>
      <c r="IA75" s="80"/>
      <c r="IB75" s="80"/>
      <c r="IC75" s="80"/>
      <c r="ID75" s="80"/>
      <c r="IF75" s="17"/>
      <c r="IG75" s="17"/>
      <c r="IH75" s="80"/>
      <c r="II75" s="17"/>
      <c r="IJ75" s="17" t="s">
        <v>674</v>
      </c>
      <c r="IK75" s="80"/>
    </row>
    <row r="76" spans="1:246" s="12" customFormat="1" ht="15" x14ac:dyDescent="0.25">
      <c r="A76" s="124"/>
      <c r="B76" s="123"/>
      <c r="C76" s="516" t="s">
        <v>154</v>
      </c>
      <c r="D76" s="516"/>
      <c r="E76" s="516"/>
      <c r="F76" s="516"/>
      <c r="G76" s="516"/>
      <c r="H76" s="121"/>
      <c r="I76" s="119"/>
      <c r="J76" s="119"/>
      <c r="K76" s="119"/>
      <c r="L76" s="120"/>
      <c r="M76" s="119"/>
      <c r="N76" s="129">
        <v>55482.49</v>
      </c>
      <c r="O76" s="119"/>
      <c r="P76" s="118">
        <v>55482.49</v>
      </c>
      <c r="HY76" s="111"/>
      <c r="HZ76" s="80"/>
      <c r="IA76" s="80"/>
      <c r="IB76" s="80"/>
      <c r="IC76" s="80"/>
      <c r="ID76" s="80"/>
      <c r="IF76" s="17"/>
      <c r="IG76" s="17"/>
      <c r="IH76" s="80"/>
      <c r="II76" s="17"/>
      <c r="IJ76" s="17"/>
      <c r="IK76" s="80" t="s">
        <v>154</v>
      </c>
    </row>
    <row r="77" spans="1:246" s="12" customFormat="1" ht="45" x14ac:dyDescent="0.25">
      <c r="A77" s="132" t="s">
        <v>61</v>
      </c>
      <c r="B77" s="122" t="s">
        <v>1205</v>
      </c>
      <c r="C77" s="506" t="s">
        <v>1203</v>
      </c>
      <c r="D77" s="506"/>
      <c r="E77" s="506"/>
      <c r="F77" s="506"/>
      <c r="G77" s="506"/>
      <c r="H77" s="121" t="s">
        <v>1204</v>
      </c>
      <c r="I77" s="119">
        <v>2.08</v>
      </c>
      <c r="J77" s="131">
        <v>1</v>
      </c>
      <c r="K77" s="128">
        <v>2.08</v>
      </c>
      <c r="L77" s="120"/>
      <c r="M77" s="119"/>
      <c r="N77" s="156"/>
      <c r="O77" s="119"/>
      <c r="P77" s="155"/>
      <c r="HY77" s="111"/>
      <c r="HZ77" s="80" t="s">
        <v>1203</v>
      </c>
      <c r="IA77" s="80" t="s">
        <v>78</v>
      </c>
      <c r="IB77" s="80" t="s">
        <v>78</v>
      </c>
      <c r="IC77" s="80" t="s">
        <v>78</v>
      </c>
      <c r="ID77" s="80" t="s">
        <v>78</v>
      </c>
      <c r="IF77" s="17"/>
      <c r="IG77" s="17"/>
      <c r="IH77" s="80"/>
      <c r="II77" s="17"/>
      <c r="IJ77" s="17"/>
      <c r="IK77" s="80"/>
    </row>
    <row r="78" spans="1:246" s="12" customFormat="1" ht="15" x14ac:dyDescent="0.25">
      <c r="A78" s="126"/>
      <c r="B78" s="125"/>
      <c r="C78" s="480" t="s">
        <v>1202</v>
      </c>
      <c r="D78" s="480"/>
      <c r="E78" s="480"/>
      <c r="F78" s="480"/>
      <c r="G78" s="480"/>
      <c r="H78" s="480"/>
      <c r="I78" s="480"/>
      <c r="J78" s="480"/>
      <c r="K78" s="480"/>
      <c r="L78" s="480"/>
      <c r="M78" s="480"/>
      <c r="N78" s="480"/>
      <c r="O78" s="480"/>
      <c r="P78" s="517"/>
      <c r="HY78" s="111"/>
      <c r="HZ78" s="80"/>
      <c r="IA78" s="80"/>
      <c r="IB78" s="80"/>
      <c r="IC78" s="80"/>
      <c r="ID78" s="80"/>
      <c r="IF78" s="17"/>
      <c r="IG78" s="17"/>
      <c r="IH78" s="80"/>
      <c r="II78" s="17"/>
      <c r="IJ78" s="17"/>
      <c r="IK78" s="80"/>
      <c r="IL78" s="52" t="s">
        <v>1202</v>
      </c>
    </row>
    <row r="79" spans="1:246" s="12" customFormat="1" ht="15" x14ac:dyDescent="0.25">
      <c r="A79" s="150"/>
      <c r="B79" s="136" t="s">
        <v>562</v>
      </c>
      <c r="C79" s="485" t="s">
        <v>561</v>
      </c>
      <c r="D79" s="485"/>
      <c r="E79" s="485"/>
      <c r="F79" s="485"/>
      <c r="G79" s="485"/>
      <c r="H79" s="135" t="s">
        <v>177</v>
      </c>
      <c r="I79" s="154">
        <v>23.1</v>
      </c>
      <c r="J79" s="62"/>
      <c r="K79" s="151">
        <v>48.048000000000002</v>
      </c>
      <c r="L79" s="50"/>
      <c r="M79" s="11"/>
      <c r="N79" s="146">
        <v>506.43</v>
      </c>
      <c r="O79" s="62"/>
      <c r="P79" s="133">
        <v>24332.95</v>
      </c>
      <c r="Q79" s="138"/>
      <c r="R79" s="138"/>
      <c r="HY79" s="111"/>
      <c r="HZ79" s="80"/>
      <c r="IA79" s="80"/>
      <c r="IB79" s="80"/>
      <c r="IC79" s="80"/>
      <c r="ID79" s="80"/>
      <c r="IF79" s="17" t="s">
        <v>561</v>
      </c>
      <c r="IG79" s="17"/>
      <c r="IH79" s="80"/>
      <c r="II79" s="17"/>
      <c r="IJ79" s="17"/>
      <c r="IK79" s="80"/>
    </row>
    <row r="80" spans="1:246" s="12" customFormat="1" ht="15" x14ac:dyDescent="0.25">
      <c r="A80" s="150"/>
      <c r="B80" s="136" t="s">
        <v>962</v>
      </c>
      <c r="C80" s="485" t="s">
        <v>961</v>
      </c>
      <c r="D80" s="485"/>
      <c r="E80" s="485"/>
      <c r="F80" s="485"/>
      <c r="G80" s="485"/>
      <c r="H80" s="135" t="s">
        <v>174</v>
      </c>
      <c r="I80" s="149">
        <v>0.56000000000000005</v>
      </c>
      <c r="J80" s="62"/>
      <c r="K80" s="162">
        <v>1.1648000000000001</v>
      </c>
      <c r="L80" s="148">
        <v>828.16</v>
      </c>
      <c r="M80" s="147">
        <v>1.38</v>
      </c>
      <c r="N80" s="146">
        <v>1142.8599999999999</v>
      </c>
      <c r="O80" s="62"/>
      <c r="P80" s="133">
        <v>1331.2</v>
      </c>
      <c r="Q80" s="138"/>
      <c r="R80" s="138"/>
      <c r="HY80" s="111"/>
      <c r="HZ80" s="80"/>
      <c r="IA80" s="80"/>
      <c r="IB80" s="80"/>
      <c r="IC80" s="80"/>
      <c r="ID80" s="80"/>
      <c r="IF80" s="17" t="s">
        <v>961</v>
      </c>
      <c r="IG80" s="17"/>
      <c r="IH80" s="80"/>
      <c r="II80" s="17"/>
      <c r="IJ80" s="17"/>
      <c r="IK80" s="80"/>
    </row>
    <row r="81" spans="1:246" s="12" customFormat="1" ht="15" x14ac:dyDescent="0.25">
      <c r="A81" s="137"/>
      <c r="B81" s="136" t="s">
        <v>321</v>
      </c>
      <c r="C81" s="485" t="s">
        <v>320</v>
      </c>
      <c r="D81" s="485"/>
      <c r="E81" s="485"/>
      <c r="F81" s="485"/>
      <c r="G81" s="485"/>
      <c r="H81" s="135" t="s">
        <v>177</v>
      </c>
      <c r="I81" s="149">
        <v>0.56000000000000005</v>
      </c>
      <c r="J81" s="62"/>
      <c r="K81" s="162">
        <v>1.1648000000000001</v>
      </c>
      <c r="L81" s="59"/>
      <c r="M81" s="62"/>
      <c r="N81" s="153">
        <v>655.38</v>
      </c>
      <c r="O81" s="62"/>
      <c r="P81" s="152">
        <v>763.39</v>
      </c>
      <c r="HY81" s="111"/>
      <c r="HZ81" s="80"/>
      <c r="IA81" s="80"/>
      <c r="IB81" s="80"/>
      <c r="IC81" s="80"/>
      <c r="ID81" s="80"/>
      <c r="IF81" s="17"/>
      <c r="IG81" s="17" t="s">
        <v>320</v>
      </c>
      <c r="IH81" s="80"/>
      <c r="II81" s="17"/>
      <c r="IJ81" s="17"/>
      <c r="IK81" s="80"/>
    </row>
    <row r="82" spans="1:246" s="12" customFormat="1" ht="22.5" x14ac:dyDescent="0.25">
      <c r="A82" s="150"/>
      <c r="B82" s="136" t="s">
        <v>1201</v>
      </c>
      <c r="C82" s="485" t="s">
        <v>1200</v>
      </c>
      <c r="D82" s="485"/>
      <c r="E82" s="485"/>
      <c r="F82" s="485"/>
      <c r="G82" s="485"/>
      <c r="H82" s="135" t="s">
        <v>174</v>
      </c>
      <c r="I82" s="149">
        <v>12.54</v>
      </c>
      <c r="J82" s="62"/>
      <c r="K82" s="162">
        <v>26.083200000000001</v>
      </c>
      <c r="L82" s="166">
        <v>1524.72</v>
      </c>
      <c r="M82" s="147">
        <v>1.33</v>
      </c>
      <c r="N82" s="146">
        <v>2027.88</v>
      </c>
      <c r="O82" s="62"/>
      <c r="P82" s="133">
        <v>52893.599999999999</v>
      </c>
      <c r="Q82" s="138"/>
      <c r="R82" s="138"/>
      <c r="HY82" s="111"/>
      <c r="HZ82" s="80"/>
      <c r="IA82" s="80"/>
      <c r="IB82" s="80"/>
      <c r="IC82" s="80"/>
      <c r="ID82" s="80"/>
      <c r="IF82" s="17" t="s">
        <v>1200</v>
      </c>
      <c r="IG82" s="17"/>
      <c r="IH82" s="80"/>
      <c r="II82" s="17"/>
      <c r="IJ82" s="17"/>
      <c r="IK82" s="80"/>
    </row>
    <row r="83" spans="1:246" s="12" customFormat="1" ht="15" x14ac:dyDescent="0.25">
      <c r="A83" s="137"/>
      <c r="B83" s="136" t="s">
        <v>729</v>
      </c>
      <c r="C83" s="485" t="s">
        <v>728</v>
      </c>
      <c r="D83" s="485"/>
      <c r="E83" s="485"/>
      <c r="F83" s="485"/>
      <c r="G83" s="485"/>
      <c r="H83" s="135" t="s">
        <v>177</v>
      </c>
      <c r="I83" s="149">
        <v>12.54</v>
      </c>
      <c r="J83" s="62"/>
      <c r="K83" s="162">
        <v>26.083200000000001</v>
      </c>
      <c r="L83" s="59"/>
      <c r="M83" s="62"/>
      <c r="N83" s="153">
        <v>817.09</v>
      </c>
      <c r="O83" s="62"/>
      <c r="P83" s="133">
        <v>21312.32</v>
      </c>
      <c r="HY83" s="111"/>
      <c r="HZ83" s="80"/>
      <c r="IA83" s="80"/>
      <c r="IB83" s="80"/>
      <c r="IC83" s="80"/>
      <c r="ID83" s="80"/>
      <c r="IF83" s="17"/>
      <c r="IG83" s="17" t="s">
        <v>728</v>
      </c>
      <c r="IH83" s="80"/>
      <c r="II83" s="17"/>
      <c r="IJ83" s="17"/>
      <c r="IK83" s="80"/>
    </row>
    <row r="84" spans="1:246" s="12" customFormat="1" ht="15" x14ac:dyDescent="0.25">
      <c r="A84" s="150"/>
      <c r="B84" s="136" t="s">
        <v>207</v>
      </c>
      <c r="C84" s="485" t="s">
        <v>206</v>
      </c>
      <c r="D84" s="485"/>
      <c r="E84" s="485"/>
      <c r="F84" s="485"/>
      <c r="G84" s="485"/>
      <c r="H84" s="135" t="s">
        <v>174</v>
      </c>
      <c r="I84" s="154">
        <v>2.1</v>
      </c>
      <c r="J84" s="62"/>
      <c r="K84" s="151">
        <v>4.3680000000000003</v>
      </c>
      <c r="L84" s="50"/>
      <c r="M84" s="11"/>
      <c r="N84" s="146">
        <v>1664.09</v>
      </c>
      <c r="O84" s="62"/>
      <c r="P84" s="133">
        <v>7268.75</v>
      </c>
      <c r="Q84" s="138"/>
      <c r="R84" s="138"/>
      <c r="HY84" s="111"/>
      <c r="HZ84" s="80"/>
      <c r="IA84" s="80"/>
      <c r="IB84" s="80"/>
      <c r="IC84" s="80"/>
      <c r="ID84" s="80"/>
      <c r="IF84" s="17" t="s">
        <v>206</v>
      </c>
      <c r="IG84" s="17"/>
      <c r="IH84" s="80"/>
      <c r="II84" s="17"/>
      <c r="IJ84" s="17"/>
      <c r="IK84" s="80"/>
    </row>
    <row r="85" spans="1:246" s="12" customFormat="1" ht="15" x14ac:dyDescent="0.25">
      <c r="A85" s="137"/>
      <c r="B85" s="136" t="s">
        <v>205</v>
      </c>
      <c r="C85" s="485" t="s">
        <v>204</v>
      </c>
      <c r="D85" s="485"/>
      <c r="E85" s="485"/>
      <c r="F85" s="485"/>
      <c r="G85" s="485"/>
      <c r="H85" s="135" t="s">
        <v>177</v>
      </c>
      <c r="I85" s="154">
        <v>2.1</v>
      </c>
      <c r="J85" s="62"/>
      <c r="K85" s="151">
        <v>4.3680000000000003</v>
      </c>
      <c r="L85" s="59"/>
      <c r="M85" s="62"/>
      <c r="N85" s="153">
        <v>766.03</v>
      </c>
      <c r="O85" s="62"/>
      <c r="P85" s="133">
        <v>3346.02</v>
      </c>
      <c r="HY85" s="111"/>
      <c r="HZ85" s="80"/>
      <c r="IA85" s="80"/>
      <c r="IB85" s="80"/>
      <c r="IC85" s="80"/>
      <c r="ID85" s="80"/>
      <c r="IF85" s="17"/>
      <c r="IG85" s="17" t="s">
        <v>204</v>
      </c>
      <c r="IH85" s="80"/>
      <c r="II85" s="17"/>
      <c r="IJ85" s="17"/>
      <c r="IK85" s="80"/>
    </row>
    <row r="86" spans="1:246" s="12" customFormat="1" ht="15" x14ac:dyDescent="0.25">
      <c r="A86" s="150"/>
      <c r="B86" s="136" t="s">
        <v>180</v>
      </c>
      <c r="C86" s="485" t="s">
        <v>179</v>
      </c>
      <c r="D86" s="485"/>
      <c r="E86" s="485"/>
      <c r="F86" s="485"/>
      <c r="G86" s="485"/>
      <c r="H86" s="135" t="s">
        <v>174</v>
      </c>
      <c r="I86" s="154">
        <v>3.8</v>
      </c>
      <c r="J86" s="62"/>
      <c r="K86" s="151">
        <v>7.9039999999999999</v>
      </c>
      <c r="L86" s="50"/>
      <c r="M86" s="11"/>
      <c r="N86" s="146">
        <v>657.75</v>
      </c>
      <c r="O86" s="62"/>
      <c r="P86" s="133">
        <v>5198.8599999999997</v>
      </c>
      <c r="Q86" s="138"/>
      <c r="R86" s="138"/>
      <c r="HY86" s="111"/>
      <c r="HZ86" s="80"/>
      <c r="IA86" s="80"/>
      <c r="IB86" s="80"/>
      <c r="IC86" s="80"/>
      <c r="ID86" s="80"/>
      <c r="IF86" s="17" t="s">
        <v>179</v>
      </c>
      <c r="IG86" s="17"/>
      <c r="IH86" s="80"/>
      <c r="II86" s="17"/>
      <c r="IJ86" s="17"/>
      <c r="IK86" s="80"/>
    </row>
    <row r="87" spans="1:246" s="12" customFormat="1" ht="15" x14ac:dyDescent="0.25">
      <c r="A87" s="137"/>
      <c r="B87" s="136" t="s">
        <v>178</v>
      </c>
      <c r="C87" s="485" t="s">
        <v>176</v>
      </c>
      <c r="D87" s="485"/>
      <c r="E87" s="485"/>
      <c r="F87" s="485"/>
      <c r="G87" s="485"/>
      <c r="H87" s="135" t="s">
        <v>177</v>
      </c>
      <c r="I87" s="154">
        <v>3.8</v>
      </c>
      <c r="J87" s="62"/>
      <c r="K87" s="151">
        <v>7.9039999999999999</v>
      </c>
      <c r="L87" s="59"/>
      <c r="M87" s="62"/>
      <c r="N87" s="153">
        <v>570.26</v>
      </c>
      <c r="O87" s="62"/>
      <c r="P87" s="133">
        <v>4507.34</v>
      </c>
      <c r="HY87" s="111"/>
      <c r="HZ87" s="80"/>
      <c r="IA87" s="80"/>
      <c r="IB87" s="80"/>
      <c r="IC87" s="80"/>
      <c r="ID87" s="80"/>
      <c r="IF87" s="17"/>
      <c r="IG87" s="17" t="s">
        <v>176</v>
      </c>
      <c r="IH87" s="80"/>
      <c r="II87" s="17"/>
      <c r="IJ87" s="17"/>
      <c r="IK87" s="80"/>
    </row>
    <row r="88" spans="1:246" s="12" customFormat="1" ht="15" x14ac:dyDescent="0.25">
      <c r="A88" s="99"/>
      <c r="B88" s="98"/>
      <c r="C88" s="516" t="s">
        <v>166</v>
      </c>
      <c r="D88" s="516"/>
      <c r="E88" s="516"/>
      <c r="F88" s="516"/>
      <c r="G88" s="516"/>
      <c r="H88" s="121"/>
      <c r="I88" s="119"/>
      <c r="J88" s="119"/>
      <c r="K88" s="119"/>
      <c r="L88" s="120"/>
      <c r="M88" s="119"/>
      <c r="N88" s="129"/>
      <c r="O88" s="119"/>
      <c r="P88" s="118">
        <v>120954.43</v>
      </c>
      <c r="Q88" s="138"/>
      <c r="R88" s="138"/>
      <c r="HY88" s="111"/>
      <c r="HZ88" s="80"/>
      <c r="IA88" s="80"/>
      <c r="IB88" s="80"/>
      <c r="IC88" s="80"/>
      <c r="ID88" s="80"/>
      <c r="IF88" s="17"/>
      <c r="IG88" s="17"/>
      <c r="IH88" s="80" t="s">
        <v>166</v>
      </c>
      <c r="II88" s="17"/>
      <c r="IJ88" s="17"/>
      <c r="IK88" s="80"/>
    </row>
    <row r="89" spans="1:246" s="12" customFormat="1" ht="15" x14ac:dyDescent="0.25">
      <c r="A89" s="137"/>
      <c r="B89" s="136"/>
      <c r="C89" s="485" t="s">
        <v>165</v>
      </c>
      <c r="D89" s="485"/>
      <c r="E89" s="485"/>
      <c r="F89" s="485"/>
      <c r="G89" s="485"/>
      <c r="H89" s="135"/>
      <c r="I89" s="62"/>
      <c r="J89" s="62"/>
      <c r="K89" s="62"/>
      <c r="L89" s="59"/>
      <c r="M89" s="62"/>
      <c r="N89" s="59"/>
      <c r="O89" s="62"/>
      <c r="P89" s="133">
        <v>54262.02</v>
      </c>
      <c r="HY89" s="111"/>
      <c r="HZ89" s="80"/>
      <c r="IA89" s="80"/>
      <c r="IB89" s="80"/>
      <c r="IC89" s="80"/>
      <c r="ID89" s="80"/>
      <c r="IF89" s="17"/>
      <c r="IG89" s="17"/>
      <c r="IH89" s="80"/>
      <c r="II89" s="17"/>
      <c r="IJ89" s="17" t="s">
        <v>165</v>
      </c>
      <c r="IK89" s="80"/>
    </row>
    <row r="90" spans="1:246" s="12" customFormat="1" ht="33.75" x14ac:dyDescent="0.25">
      <c r="A90" s="137"/>
      <c r="B90" s="136" t="s">
        <v>1143</v>
      </c>
      <c r="C90" s="485" t="s">
        <v>1142</v>
      </c>
      <c r="D90" s="485"/>
      <c r="E90" s="485"/>
      <c r="F90" s="485"/>
      <c r="G90" s="485"/>
      <c r="H90" s="135" t="s">
        <v>161</v>
      </c>
      <c r="I90" s="134">
        <v>91</v>
      </c>
      <c r="J90" s="62"/>
      <c r="K90" s="134">
        <v>91</v>
      </c>
      <c r="L90" s="59"/>
      <c r="M90" s="62"/>
      <c r="N90" s="59"/>
      <c r="O90" s="62"/>
      <c r="P90" s="133">
        <v>49378.44</v>
      </c>
      <c r="HY90" s="111"/>
      <c r="HZ90" s="80"/>
      <c r="IA90" s="80"/>
      <c r="IB90" s="80"/>
      <c r="IC90" s="80"/>
      <c r="ID90" s="80"/>
      <c r="IF90" s="17"/>
      <c r="IG90" s="17"/>
      <c r="IH90" s="80"/>
      <c r="II90" s="17"/>
      <c r="IJ90" s="17" t="s">
        <v>1142</v>
      </c>
      <c r="IK90" s="80"/>
    </row>
    <row r="91" spans="1:246" s="12" customFormat="1" ht="33.75" x14ac:dyDescent="0.25">
      <c r="A91" s="137"/>
      <c r="B91" s="136" t="s">
        <v>1141</v>
      </c>
      <c r="C91" s="485" t="s">
        <v>1140</v>
      </c>
      <c r="D91" s="485"/>
      <c r="E91" s="485"/>
      <c r="F91" s="485"/>
      <c r="G91" s="485"/>
      <c r="H91" s="135" t="s">
        <v>161</v>
      </c>
      <c r="I91" s="134">
        <v>52</v>
      </c>
      <c r="J91" s="62"/>
      <c r="K91" s="134">
        <v>52</v>
      </c>
      <c r="L91" s="59"/>
      <c r="M91" s="62"/>
      <c r="N91" s="59"/>
      <c r="O91" s="62"/>
      <c r="P91" s="133">
        <v>28216.25</v>
      </c>
      <c r="HY91" s="111"/>
      <c r="HZ91" s="80"/>
      <c r="IA91" s="80"/>
      <c r="IB91" s="80"/>
      <c r="IC91" s="80"/>
      <c r="ID91" s="80"/>
      <c r="IF91" s="17"/>
      <c r="IG91" s="17"/>
      <c r="IH91" s="80"/>
      <c r="II91" s="17"/>
      <c r="IJ91" s="17" t="s">
        <v>1140</v>
      </c>
      <c r="IK91" s="80"/>
    </row>
    <row r="92" spans="1:246" s="12" customFormat="1" ht="15" x14ac:dyDescent="0.25">
      <c r="A92" s="124"/>
      <c r="B92" s="123"/>
      <c r="C92" s="516" t="s">
        <v>154</v>
      </c>
      <c r="D92" s="516"/>
      <c r="E92" s="516"/>
      <c r="F92" s="516"/>
      <c r="G92" s="516"/>
      <c r="H92" s="121"/>
      <c r="I92" s="119"/>
      <c r="J92" s="119"/>
      <c r="K92" s="119"/>
      <c r="L92" s="120"/>
      <c r="M92" s="119"/>
      <c r="N92" s="129">
        <v>95456.31</v>
      </c>
      <c r="O92" s="119"/>
      <c r="P92" s="118">
        <v>198549.12</v>
      </c>
      <c r="HY92" s="111"/>
      <c r="HZ92" s="80"/>
      <c r="IA92" s="80"/>
      <c r="IB92" s="80"/>
      <c r="IC92" s="80"/>
      <c r="ID92" s="80"/>
      <c r="IF92" s="17"/>
      <c r="IG92" s="17"/>
      <c r="IH92" s="80"/>
      <c r="II92" s="17"/>
      <c r="IJ92" s="17"/>
      <c r="IK92" s="80" t="s">
        <v>154</v>
      </c>
    </row>
    <row r="93" spans="1:246" s="12" customFormat="1" ht="15" x14ac:dyDescent="0.25">
      <c r="A93" s="132" t="s">
        <v>57</v>
      </c>
      <c r="B93" s="122" t="s">
        <v>1199</v>
      </c>
      <c r="C93" s="506" t="s">
        <v>1198</v>
      </c>
      <c r="D93" s="506"/>
      <c r="E93" s="506"/>
      <c r="F93" s="506"/>
      <c r="G93" s="506"/>
      <c r="H93" s="121" t="s">
        <v>289</v>
      </c>
      <c r="I93" s="119">
        <v>9.6</v>
      </c>
      <c r="J93" s="131">
        <v>1</v>
      </c>
      <c r="K93" s="157">
        <v>9.6</v>
      </c>
      <c r="L93" s="120"/>
      <c r="M93" s="119"/>
      <c r="N93" s="156"/>
      <c r="O93" s="119"/>
      <c r="P93" s="155"/>
      <c r="HY93" s="111"/>
      <c r="HZ93" s="80" t="s">
        <v>1198</v>
      </c>
      <c r="IA93" s="80" t="s">
        <v>78</v>
      </c>
      <c r="IB93" s="80" t="s">
        <v>78</v>
      </c>
      <c r="IC93" s="80" t="s">
        <v>78</v>
      </c>
      <c r="ID93" s="80" t="s">
        <v>78</v>
      </c>
      <c r="IF93" s="17"/>
      <c r="IG93" s="17"/>
      <c r="IH93" s="80"/>
      <c r="II93" s="17"/>
      <c r="IJ93" s="17"/>
      <c r="IK93" s="80"/>
    </row>
    <row r="94" spans="1:246" s="12" customFormat="1" ht="15" x14ac:dyDescent="0.25">
      <c r="A94" s="126"/>
      <c r="B94" s="125"/>
      <c r="C94" s="480" t="s">
        <v>1197</v>
      </c>
      <c r="D94" s="480"/>
      <c r="E94" s="480"/>
      <c r="F94" s="480"/>
      <c r="G94" s="480"/>
      <c r="H94" s="480"/>
      <c r="I94" s="480"/>
      <c r="J94" s="480"/>
      <c r="K94" s="480"/>
      <c r="L94" s="480"/>
      <c r="M94" s="480"/>
      <c r="N94" s="480"/>
      <c r="O94" s="480"/>
      <c r="P94" s="517"/>
      <c r="HY94" s="111"/>
      <c r="HZ94" s="80"/>
      <c r="IA94" s="80"/>
      <c r="IB94" s="80"/>
      <c r="IC94" s="80"/>
      <c r="ID94" s="80"/>
      <c r="IF94" s="17"/>
      <c r="IG94" s="17"/>
      <c r="IH94" s="80"/>
      <c r="II94" s="17"/>
      <c r="IJ94" s="17"/>
      <c r="IK94" s="80"/>
      <c r="IL94" s="52" t="s">
        <v>1197</v>
      </c>
    </row>
    <row r="95" spans="1:246" s="12" customFormat="1" ht="15" x14ac:dyDescent="0.25">
      <c r="A95" s="150"/>
      <c r="B95" s="136" t="s">
        <v>578</v>
      </c>
      <c r="C95" s="485" t="s">
        <v>577</v>
      </c>
      <c r="D95" s="485"/>
      <c r="E95" s="485"/>
      <c r="F95" s="485"/>
      <c r="G95" s="485"/>
      <c r="H95" s="135" t="s">
        <v>177</v>
      </c>
      <c r="I95" s="149">
        <v>13.32</v>
      </c>
      <c r="J95" s="62"/>
      <c r="K95" s="151">
        <v>127.872</v>
      </c>
      <c r="L95" s="50"/>
      <c r="M95" s="11"/>
      <c r="N95" s="146">
        <v>538.35</v>
      </c>
      <c r="O95" s="62"/>
      <c r="P95" s="133">
        <v>68839.89</v>
      </c>
      <c r="Q95" s="138"/>
      <c r="R95" s="138"/>
      <c r="HY95" s="111"/>
      <c r="HZ95" s="80"/>
      <c r="IA95" s="80"/>
      <c r="IB95" s="80"/>
      <c r="IC95" s="80"/>
      <c r="ID95" s="80"/>
      <c r="IF95" s="17" t="s">
        <v>577</v>
      </c>
      <c r="IG95" s="17"/>
      <c r="IH95" s="80"/>
      <c r="II95" s="17"/>
      <c r="IJ95" s="17"/>
      <c r="IK95" s="80"/>
    </row>
    <row r="96" spans="1:246" s="12" customFormat="1" ht="15" x14ac:dyDescent="0.25">
      <c r="A96" s="150"/>
      <c r="B96" s="136" t="s">
        <v>725</v>
      </c>
      <c r="C96" s="485" t="s">
        <v>724</v>
      </c>
      <c r="D96" s="485"/>
      <c r="E96" s="485"/>
      <c r="F96" s="485"/>
      <c r="G96" s="485"/>
      <c r="H96" s="135" t="s">
        <v>174</v>
      </c>
      <c r="I96" s="149">
        <v>2.44</v>
      </c>
      <c r="J96" s="62"/>
      <c r="K96" s="151">
        <v>23.423999999999999</v>
      </c>
      <c r="L96" s="148">
        <v>4.3499999999999996</v>
      </c>
      <c r="M96" s="147">
        <v>1.23</v>
      </c>
      <c r="N96" s="146">
        <v>5.35</v>
      </c>
      <c r="O96" s="62"/>
      <c r="P96" s="133">
        <v>125.32</v>
      </c>
      <c r="Q96" s="138"/>
      <c r="R96" s="138"/>
      <c r="HY96" s="111"/>
      <c r="HZ96" s="80"/>
      <c r="IA96" s="80"/>
      <c r="IB96" s="80"/>
      <c r="IC96" s="80"/>
      <c r="ID96" s="80"/>
      <c r="IF96" s="17" t="s">
        <v>724</v>
      </c>
      <c r="IG96" s="17"/>
      <c r="IH96" s="80"/>
      <c r="II96" s="17"/>
      <c r="IJ96" s="17"/>
      <c r="IK96" s="80"/>
    </row>
    <row r="97" spans="1:249" s="12" customFormat="1" ht="22.5" x14ac:dyDescent="0.25">
      <c r="A97" s="150"/>
      <c r="B97" s="136" t="s">
        <v>1139</v>
      </c>
      <c r="C97" s="485" t="s">
        <v>1138</v>
      </c>
      <c r="D97" s="485"/>
      <c r="E97" s="485"/>
      <c r="F97" s="485"/>
      <c r="G97" s="485"/>
      <c r="H97" s="135" t="s">
        <v>174</v>
      </c>
      <c r="I97" s="149">
        <v>5.63</v>
      </c>
      <c r="J97" s="62"/>
      <c r="K97" s="151">
        <v>54.048000000000002</v>
      </c>
      <c r="L97" s="148">
        <v>115.43</v>
      </c>
      <c r="M97" s="210">
        <v>1.8</v>
      </c>
      <c r="N97" s="146">
        <v>207.77</v>
      </c>
      <c r="O97" s="62"/>
      <c r="P97" s="133">
        <v>11229.55</v>
      </c>
      <c r="Q97" s="138"/>
      <c r="R97" s="138"/>
      <c r="HY97" s="111"/>
      <c r="HZ97" s="80"/>
      <c r="IA97" s="80"/>
      <c r="IB97" s="80"/>
      <c r="IC97" s="80"/>
      <c r="ID97" s="80"/>
      <c r="IF97" s="17" t="s">
        <v>1138</v>
      </c>
      <c r="IG97" s="17"/>
      <c r="IH97" s="80"/>
      <c r="II97" s="17"/>
      <c r="IJ97" s="17"/>
      <c r="IK97" s="80"/>
    </row>
    <row r="98" spans="1:249" s="12" customFormat="1" ht="22.5" x14ac:dyDescent="0.25">
      <c r="A98" s="150"/>
      <c r="B98" s="136" t="s">
        <v>1137</v>
      </c>
      <c r="C98" s="485" t="s">
        <v>1136</v>
      </c>
      <c r="D98" s="485"/>
      <c r="E98" s="485"/>
      <c r="F98" s="485"/>
      <c r="G98" s="485"/>
      <c r="H98" s="135" t="s">
        <v>174</v>
      </c>
      <c r="I98" s="149">
        <v>11.26</v>
      </c>
      <c r="J98" s="62"/>
      <c r="K98" s="151">
        <v>108.096</v>
      </c>
      <c r="L98" s="50"/>
      <c r="M98" s="11"/>
      <c r="N98" s="146">
        <v>3.06</v>
      </c>
      <c r="O98" s="62"/>
      <c r="P98" s="133">
        <v>330.77</v>
      </c>
      <c r="Q98" s="138"/>
      <c r="R98" s="138"/>
      <c r="HY98" s="111"/>
      <c r="HZ98" s="80"/>
      <c r="IA98" s="80"/>
      <c r="IB98" s="80"/>
      <c r="IC98" s="80"/>
      <c r="ID98" s="80"/>
      <c r="IF98" s="17" t="s">
        <v>1136</v>
      </c>
      <c r="IG98" s="17"/>
      <c r="IH98" s="80"/>
      <c r="II98" s="17"/>
      <c r="IJ98" s="17"/>
      <c r="IK98" s="80"/>
    </row>
    <row r="99" spans="1:249" s="12" customFormat="1" ht="15" x14ac:dyDescent="0.25">
      <c r="A99" s="150"/>
      <c r="B99" s="136" t="s">
        <v>1196</v>
      </c>
      <c r="C99" s="485" t="s">
        <v>1195</v>
      </c>
      <c r="D99" s="485"/>
      <c r="E99" s="485"/>
      <c r="F99" s="485"/>
      <c r="G99" s="485"/>
      <c r="H99" s="135" t="s">
        <v>289</v>
      </c>
      <c r="I99" s="149">
        <v>0.26</v>
      </c>
      <c r="J99" s="62"/>
      <c r="K99" s="151">
        <v>2.496</v>
      </c>
      <c r="L99" s="148">
        <v>340.41</v>
      </c>
      <c r="M99" s="147">
        <v>1.73</v>
      </c>
      <c r="N99" s="146">
        <v>588.91</v>
      </c>
      <c r="O99" s="62"/>
      <c r="P99" s="133">
        <v>1469.92</v>
      </c>
      <c r="Q99" s="138"/>
      <c r="R99" s="138"/>
      <c r="HY99" s="111"/>
      <c r="HZ99" s="80"/>
      <c r="IA99" s="80"/>
      <c r="IB99" s="80"/>
      <c r="IC99" s="80"/>
      <c r="ID99" s="80"/>
      <c r="IF99" s="17" t="s">
        <v>1195</v>
      </c>
      <c r="IG99" s="17"/>
      <c r="IH99" s="80"/>
      <c r="II99" s="17"/>
      <c r="IJ99" s="17"/>
      <c r="IK99" s="80"/>
    </row>
    <row r="100" spans="1:249" s="12" customFormat="1" ht="15" x14ac:dyDescent="0.25">
      <c r="A100" s="150"/>
      <c r="B100" s="136" t="s">
        <v>723</v>
      </c>
      <c r="C100" s="485" t="s">
        <v>722</v>
      </c>
      <c r="D100" s="485"/>
      <c r="E100" s="485"/>
      <c r="F100" s="485"/>
      <c r="G100" s="485"/>
      <c r="H100" s="135" t="s">
        <v>289</v>
      </c>
      <c r="I100" s="134">
        <v>2</v>
      </c>
      <c r="J100" s="62"/>
      <c r="K100" s="154">
        <v>19.2</v>
      </c>
      <c r="L100" s="148">
        <v>114.64</v>
      </c>
      <c r="M100" s="147">
        <v>1.1499999999999999</v>
      </c>
      <c r="N100" s="146">
        <v>131.84</v>
      </c>
      <c r="O100" s="62"/>
      <c r="P100" s="133">
        <v>2531.33</v>
      </c>
      <c r="Q100" s="138"/>
      <c r="R100" s="138"/>
      <c r="HY100" s="111"/>
      <c r="HZ100" s="80"/>
      <c r="IA100" s="80"/>
      <c r="IB100" s="80"/>
      <c r="IC100" s="80"/>
      <c r="ID100" s="80"/>
      <c r="IF100" s="17" t="s">
        <v>722</v>
      </c>
      <c r="IG100" s="17"/>
      <c r="IH100" s="80"/>
      <c r="II100" s="17"/>
      <c r="IJ100" s="17"/>
      <c r="IK100" s="80"/>
    </row>
    <row r="101" spans="1:249" s="12" customFormat="1" ht="15" x14ac:dyDescent="0.25">
      <c r="A101" s="145" t="s">
        <v>230</v>
      </c>
      <c r="B101" s="144" t="s">
        <v>1135</v>
      </c>
      <c r="C101" s="515" t="s">
        <v>1134</v>
      </c>
      <c r="D101" s="515"/>
      <c r="E101" s="515"/>
      <c r="F101" s="515"/>
      <c r="G101" s="515"/>
      <c r="H101" s="143" t="s">
        <v>157</v>
      </c>
      <c r="I101" s="209">
        <v>2.5</v>
      </c>
      <c r="J101" s="140"/>
      <c r="K101" s="142">
        <v>24</v>
      </c>
      <c r="L101" s="141"/>
      <c r="M101" s="140"/>
      <c r="N101" s="141"/>
      <c r="O101" s="140"/>
      <c r="P101" s="139"/>
      <c r="HY101" s="111"/>
      <c r="HZ101" s="80"/>
      <c r="IA101" s="80"/>
      <c r="IB101" s="80"/>
      <c r="IC101" s="80"/>
      <c r="ID101" s="80"/>
      <c r="IF101" s="17"/>
      <c r="IG101" s="17"/>
      <c r="IH101" s="80"/>
      <c r="II101" s="17"/>
      <c r="IJ101" s="17"/>
      <c r="IK101" s="80"/>
      <c r="IM101" s="112" t="s">
        <v>1134</v>
      </c>
    </row>
    <row r="102" spans="1:249" s="12" customFormat="1" ht="15" x14ac:dyDescent="0.25">
      <c r="A102" s="99"/>
      <c r="B102" s="98"/>
      <c r="C102" s="516" t="s">
        <v>166</v>
      </c>
      <c r="D102" s="516"/>
      <c r="E102" s="516"/>
      <c r="F102" s="516"/>
      <c r="G102" s="516"/>
      <c r="H102" s="121"/>
      <c r="I102" s="119"/>
      <c r="J102" s="119"/>
      <c r="K102" s="119"/>
      <c r="L102" s="120"/>
      <c r="M102" s="119"/>
      <c r="N102" s="129"/>
      <c r="O102" s="119"/>
      <c r="P102" s="118">
        <v>84526.78</v>
      </c>
      <c r="Q102" s="138"/>
      <c r="R102" s="138"/>
      <c r="HY102" s="111"/>
      <c r="HZ102" s="80"/>
      <c r="IA102" s="80"/>
      <c r="IB102" s="80"/>
      <c r="IC102" s="80"/>
      <c r="ID102" s="80"/>
      <c r="IF102" s="17"/>
      <c r="IG102" s="17"/>
      <c r="IH102" s="80" t="s">
        <v>166</v>
      </c>
      <c r="II102" s="17"/>
      <c r="IJ102" s="17"/>
      <c r="IK102" s="80"/>
      <c r="IM102" s="112"/>
    </row>
    <row r="103" spans="1:249" s="12" customFormat="1" ht="15" x14ac:dyDescent="0.25">
      <c r="A103" s="137"/>
      <c r="B103" s="136"/>
      <c r="C103" s="485" t="s">
        <v>165</v>
      </c>
      <c r="D103" s="485"/>
      <c r="E103" s="485"/>
      <c r="F103" s="485"/>
      <c r="G103" s="485"/>
      <c r="H103" s="135"/>
      <c r="I103" s="62"/>
      <c r="J103" s="62"/>
      <c r="K103" s="62"/>
      <c r="L103" s="59"/>
      <c r="M103" s="62"/>
      <c r="N103" s="59"/>
      <c r="O103" s="62"/>
      <c r="P103" s="133">
        <v>68839.89</v>
      </c>
      <c r="HY103" s="111"/>
      <c r="HZ103" s="80"/>
      <c r="IA103" s="80"/>
      <c r="IB103" s="80"/>
      <c r="IC103" s="80"/>
      <c r="ID103" s="80"/>
      <c r="IF103" s="17"/>
      <c r="IG103" s="17"/>
      <c r="IH103" s="80"/>
      <c r="II103" s="17"/>
      <c r="IJ103" s="17" t="s">
        <v>165</v>
      </c>
      <c r="IK103" s="80"/>
      <c r="IM103" s="112"/>
    </row>
    <row r="104" spans="1:249" s="12" customFormat="1" ht="33.75" x14ac:dyDescent="0.25">
      <c r="A104" s="137"/>
      <c r="B104" s="136" t="s">
        <v>1143</v>
      </c>
      <c r="C104" s="485" t="s">
        <v>1142</v>
      </c>
      <c r="D104" s="485"/>
      <c r="E104" s="485"/>
      <c r="F104" s="485"/>
      <c r="G104" s="485"/>
      <c r="H104" s="135" t="s">
        <v>161</v>
      </c>
      <c r="I104" s="134">
        <v>91</v>
      </c>
      <c r="J104" s="62"/>
      <c r="K104" s="134">
        <v>91</v>
      </c>
      <c r="L104" s="59"/>
      <c r="M104" s="62"/>
      <c r="N104" s="59"/>
      <c r="O104" s="62"/>
      <c r="P104" s="133">
        <v>62644.3</v>
      </c>
      <c r="HY104" s="111"/>
      <c r="HZ104" s="80"/>
      <c r="IA104" s="80"/>
      <c r="IB104" s="80"/>
      <c r="IC104" s="80"/>
      <c r="ID104" s="80"/>
      <c r="IF104" s="17"/>
      <c r="IG104" s="17"/>
      <c r="IH104" s="80"/>
      <c r="II104" s="17"/>
      <c r="IJ104" s="17" t="s">
        <v>1142</v>
      </c>
      <c r="IK104" s="80"/>
      <c r="IM104" s="112"/>
    </row>
    <row r="105" spans="1:249" s="12" customFormat="1" ht="33.75" x14ac:dyDescent="0.25">
      <c r="A105" s="137"/>
      <c r="B105" s="136" t="s">
        <v>1141</v>
      </c>
      <c r="C105" s="485" t="s">
        <v>1140</v>
      </c>
      <c r="D105" s="485"/>
      <c r="E105" s="485"/>
      <c r="F105" s="485"/>
      <c r="G105" s="485"/>
      <c r="H105" s="135" t="s">
        <v>161</v>
      </c>
      <c r="I105" s="134">
        <v>52</v>
      </c>
      <c r="J105" s="62"/>
      <c r="K105" s="134">
        <v>52</v>
      </c>
      <c r="L105" s="59"/>
      <c r="M105" s="62"/>
      <c r="N105" s="59"/>
      <c r="O105" s="62"/>
      <c r="P105" s="133">
        <v>35796.74</v>
      </c>
      <c r="HY105" s="111"/>
      <c r="HZ105" s="80"/>
      <c r="IA105" s="80"/>
      <c r="IB105" s="80"/>
      <c r="IC105" s="80"/>
      <c r="ID105" s="80"/>
      <c r="IF105" s="17"/>
      <c r="IG105" s="17"/>
      <c r="IH105" s="80"/>
      <c r="II105" s="17"/>
      <c r="IJ105" s="17" t="s">
        <v>1140</v>
      </c>
      <c r="IK105" s="80"/>
      <c r="IM105" s="112"/>
    </row>
    <row r="106" spans="1:249" s="12" customFormat="1" ht="15" x14ac:dyDescent="0.25">
      <c r="A106" s="124"/>
      <c r="B106" s="123"/>
      <c r="C106" s="516" t="s">
        <v>154</v>
      </c>
      <c r="D106" s="516"/>
      <c r="E106" s="516"/>
      <c r="F106" s="516"/>
      <c r="G106" s="516"/>
      <c r="H106" s="121"/>
      <c r="I106" s="119"/>
      <c r="J106" s="119"/>
      <c r="K106" s="119"/>
      <c r="L106" s="120"/>
      <c r="M106" s="119"/>
      <c r="N106" s="129">
        <v>19059.150000000001</v>
      </c>
      <c r="O106" s="119"/>
      <c r="P106" s="118">
        <v>182967.82</v>
      </c>
      <c r="HY106" s="111"/>
      <c r="HZ106" s="80"/>
      <c r="IA106" s="80"/>
      <c r="IB106" s="80"/>
      <c r="IC106" s="80"/>
      <c r="ID106" s="80"/>
      <c r="IF106" s="17"/>
      <c r="IG106" s="17"/>
      <c r="IH106" s="80"/>
      <c r="II106" s="17"/>
      <c r="IJ106" s="17"/>
      <c r="IK106" s="80" t="s">
        <v>154</v>
      </c>
      <c r="IM106" s="112"/>
    </row>
    <row r="107" spans="1:249" s="12" customFormat="1" ht="1.5" customHeight="1" x14ac:dyDescent="0.25">
      <c r="A107" s="117"/>
      <c r="B107" s="87"/>
      <c r="C107" s="87"/>
      <c r="D107" s="87"/>
      <c r="E107" s="87"/>
      <c r="F107" s="116"/>
      <c r="G107" s="116"/>
      <c r="H107" s="116"/>
      <c r="I107" s="116"/>
      <c r="J107" s="88"/>
      <c r="K107" s="116"/>
      <c r="L107" s="88"/>
      <c r="M107" s="115"/>
      <c r="N107" s="88"/>
      <c r="O107" s="114"/>
      <c r="P107" s="113"/>
      <c r="Q107" s="105"/>
      <c r="R107" s="104"/>
      <c r="HY107" s="111"/>
      <c r="HZ107" s="80"/>
      <c r="IA107" s="80"/>
      <c r="IB107" s="80"/>
      <c r="IC107" s="80"/>
      <c r="ID107" s="80"/>
      <c r="IF107" s="17"/>
      <c r="IG107" s="17"/>
      <c r="IH107" s="80"/>
      <c r="II107" s="17"/>
      <c r="IJ107" s="17"/>
      <c r="IK107" s="80"/>
      <c r="IM107" s="112"/>
    </row>
    <row r="108" spans="1:249" s="12" customFormat="1" ht="15" x14ac:dyDescent="0.25">
      <c r="A108" s="99"/>
      <c r="B108" s="103"/>
      <c r="C108" s="518" t="s">
        <v>571</v>
      </c>
      <c r="D108" s="518"/>
      <c r="E108" s="518"/>
      <c r="F108" s="518"/>
      <c r="G108" s="518"/>
      <c r="H108" s="518"/>
      <c r="I108" s="518"/>
      <c r="J108" s="518"/>
      <c r="K108" s="518"/>
      <c r="L108" s="518"/>
      <c r="M108" s="518"/>
      <c r="N108" s="518"/>
      <c r="O108" s="518"/>
      <c r="P108" s="106"/>
      <c r="Q108" s="105"/>
      <c r="R108" s="104"/>
      <c r="HY108" s="111"/>
      <c r="HZ108" s="80"/>
      <c r="IA108" s="80"/>
      <c r="IB108" s="80"/>
      <c r="IC108" s="80"/>
      <c r="ID108" s="80"/>
      <c r="IF108" s="17"/>
      <c r="IG108" s="17"/>
      <c r="IH108" s="80"/>
      <c r="II108" s="17"/>
      <c r="IJ108" s="17"/>
      <c r="IK108" s="80"/>
      <c r="IM108" s="112"/>
      <c r="IN108" s="90" t="s">
        <v>571</v>
      </c>
    </row>
    <row r="109" spans="1:249" s="12" customFormat="1" ht="15" x14ac:dyDescent="0.25">
      <c r="A109" s="99"/>
      <c r="B109" s="98"/>
      <c r="C109" s="481" t="s">
        <v>149</v>
      </c>
      <c r="D109" s="481"/>
      <c r="E109" s="481"/>
      <c r="F109" s="481"/>
      <c r="G109" s="481"/>
      <c r="H109" s="481"/>
      <c r="I109" s="481"/>
      <c r="J109" s="481"/>
      <c r="K109" s="481"/>
      <c r="L109" s="481"/>
      <c r="M109" s="481"/>
      <c r="N109" s="481"/>
      <c r="O109" s="481"/>
      <c r="P109" s="101">
        <v>235418.27</v>
      </c>
      <c r="Q109" s="105"/>
      <c r="R109" s="104"/>
      <c r="HY109" s="111"/>
      <c r="HZ109" s="80"/>
      <c r="IA109" s="80"/>
      <c r="IB109" s="80"/>
      <c r="IC109" s="80"/>
      <c r="ID109" s="80"/>
      <c r="IF109" s="17"/>
      <c r="IG109" s="17"/>
      <c r="IH109" s="80"/>
      <c r="II109" s="17"/>
      <c r="IJ109" s="17"/>
      <c r="IK109" s="80"/>
      <c r="IM109" s="112"/>
      <c r="IN109" s="90"/>
      <c r="IO109" s="51" t="s">
        <v>149</v>
      </c>
    </row>
    <row r="110" spans="1:249" s="12" customFormat="1" ht="15" x14ac:dyDescent="0.25">
      <c r="A110" s="99"/>
      <c r="B110" s="98"/>
      <c r="C110" s="481" t="s">
        <v>143</v>
      </c>
      <c r="D110" s="481"/>
      <c r="E110" s="481"/>
      <c r="F110" s="481"/>
      <c r="G110" s="481"/>
      <c r="H110" s="481"/>
      <c r="I110" s="481"/>
      <c r="J110" s="481"/>
      <c r="K110" s="481"/>
      <c r="L110" s="481"/>
      <c r="M110" s="481"/>
      <c r="N110" s="481"/>
      <c r="O110" s="481"/>
      <c r="P110" s="93"/>
      <c r="Q110" s="105"/>
      <c r="R110" s="104"/>
      <c r="HY110" s="111"/>
      <c r="HZ110" s="80"/>
      <c r="IA110" s="80"/>
      <c r="IB110" s="80"/>
      <c r="IC110" s="80"/>
      <c r="ID110" s="80"/>
      <c r="IF110" s="17"/>
      <c r="IG110" s="17"/>
      <c r="IH110" s="80"/>
      <c r="II110" s="17"/>
      <c r="IJ110" s="17"/>
      <c r="IK110" s="80"/>
      <c r="IM110" s="112"/>
      <c r="IN110" s="90"/>
      <c r="IO110" s="51" t="s">
        <v>143</v>
      </c>
    </row>
    <row r="111" spans="1:249" s="12" customFormat="1" ht="15" x14ac:dyDescent="0.25">
      <c r="A111" s="99"/>
      <c r="B111" s="98"/>
      <c r="C111" s="481" t="s">
        <v>148</v>
      </c>
      <c r="D111" s="481"/>
      <c r="E111" s="481"/>
      <c r="F111" s="481"/>
      <c r="G111" s="481"/>
      <c r="H111" s="481"/>
      <c r="I111" s="481"/>
      <c r="J111" s="481"/>
      <c r="K111" s="481"/>
      <c r="L111" s="481"/>
      <c r="M111" s="481"/>
      <c r="N111" s="481"/>
      <c r="O111" s="481"/>
      <c r="P111" s="101">
        <v>110731.45</v>
      </c>
      <c r="Q111" s="105"/>
      <c r="R111" s="104"/>
      <c r="HY111" s="111"/>
      <c r="HZ111" s="80"/>
      <c r="IA111" s="80"/>
      <c r="IB111" s="80"/>
      <c r="IC111" s="80"/>
      <c r="ID111" s="80"/>
      <c r="IF111" s="17"/>
      <c r="IG111" s="17"/>
      <c r="IH111" s="80"/>
      <c r="II111" s="17"/>
      <c r="IJ111" s="17"/>
      <c r="IK111" s="80"/>
      <c r="IM111" s="112"/>
      <c r="IN111" s="90"/>
      <c r="IO111" s="51" t="s">
        <v>148</v>
      </c>
    </row>
    <row r="112" spans="1:249" s="12" customFormat="1" ht="15" x14ac:dyDescent="0.25">
      <c r="A112" s="99"/>
      <c r="B112" s="98"/>
      <c r="C112" s="481" t="s">
        <v>147</v>
      </c>
      <c r="D112" s="481"/>
      <c r="E112" s="481"/>
      <c r="F112" s="481"/>
      <c r="G112" s="481"/>
      <c r="H112" s="481"/>
      <c r="I112" s="481"/>
      <c r="J112" s="481"/>
      <c r="K112" s="481"/>
      <c r="L112" s="481"/>
      <c r="M112" s="481"/>
      <c r="N112" s="481"/>
      <c r="O112" s="481"/>
      <c r="P112" s="101">
        <v>86034.28</v>
      </c>
      <c r="Q112" s="105"/>
      <c r="R112" s="104"/>
      <c r="HY112" s="111"/>
      <c r="HZ112" s="80"/>
      <c r="IA112" s="80"/>
      <c r="IB112" s="80"/>
      <c r="IC112" s="80"/>
      <c r="ID112" s="80"/>
      <c r="IF112" s="17"/>
      <c r="IG112" s="17"/>
      <c r="IH112" s="80"/>
      <c r="II112" s="17"/>
      <c r="IJ112" s="17"/>
      <c r="IK112" s="80"/>
      <c r="IM112" s="112"/>
      <c r="IN112" s="90"/>
      <c r="IO112" s="51" t="s">
        <v>147</v>
      </c>
    </row>
    <row r="113" spans="1:249" s="12" customFormat="1" ht="15" x14ac:dyDescent="0.25">
      <c r="A113" s="99"/>
      <c r="B113" s="98"/>
      <c r="C113" s="481" t="s">
        <v>146</v>
      </c>
      <c r="D113" s="481"/>
      <c r="E113" s="481"/>
      <c r="F113" s="481"/>
      <c r="G113" s="481"/>
      <c r="H113" s="481"/>
      <c r="I113" s="481"/>
      <c r="J113" s="481"/>
      <c r="K113" s="481"/>
      <c r="L113" s="481"/>
      <c r="M113" s="481"/>
      <c r="N113" s="481"/>
      <c r="O113" s="481"/>
      <c r="P113" s="101">
        <v>34391.160000000003</v>
      </c>
      <c r="Q113" s="105"/>
      <c r="R113" s="104"/>
      <c r="HY113" s="111"/>
      <c r="HZ113" s="80"/>
      <c r="IA113" s="80"/>
      <c r="IB113" s="80"/>
      <c r="IC113" s="80"/>
      <c r="ID113" s="80"/>
      <c r="IF113" s="17"/>
      <c r="IG113" s="17"/>
      <c r="IH113" s="80"/>
      <c r="II113" s="17"/>
      <c r="IJ113" s="17"/>
      <c r="IK113" s="80"/>
      <c r="IM113" s="112"/>
      <c r="IN113" s="90"/>
      <c r="IO113" s="51" t="s">
        <v>146</v>
      </c>
    </row>
    <row r="114" spans="1:249" s="12" customFormat="1" ht="15" x14ac:dyDescent="0.25">
      <c r="A114" s="99"/>
      <c r="B114" s="98"/>
      <c r="C114" s="481" t="s">
        <v>145</v>
      </c>
      <c r="D114" s="481"/>
      <c r="E114" s="481"/>
      <c r="F114" s="481"/>
      <c r="G114" s="481"/>
      <c r="H114" s="481"/>
      <c r="I114" s="481"/>
      <c r="J114" s="481"/>
      <c r="K114" s="481"/>
      <c r="L114" s="481"/>
      <c r="M114" s="481"/>
      <c r="N114" s="481"/>
      <c r="O114" s="481"/>
      <c r="P114" s="101">
        <v>4261.38</v>
      </c>
      <c r="Q114" s="105"/>
      <c r="R114" s="104"/>
      <c r="HY114" s="111"/>
      <c r="HZ114" s="80"/>
      <c r="IA114" s="80"/>
      <c r="IB114" s="80"/>
      <c r="IC114" s="80"/>
      <c r="ID114" s="80"/>
      <c r="IF114" s="17"/>
      <c r="IG114" s="17"/>
      <c r="IH114" s="80"/>
      <c r="II114" s="17"/>
      <c r="IJ114" s="17"/>
      <c r="IK114" s="80"/>
      <c r="IM114" s="112"/>
      <c r="IN114" s="90"/>
      <c r="IO114" s="51" t="s">
        <v>145</v>
      </c>
    </row>
    <row r="115" spans="1:249" s="12" customFormat="1" ht="15" x14ac:dyDescent="0.25">
      <c r="A115" s="99"/>
      <c r="B115" s="98"/>
      <c r="C115" s="481" t="s">
        <v>144</v>
      </c>
      <c r="D115" s="481"/>
      <c r="E115" s="481"/>
      <c r="F115" s="481"/>
      <c r="G115" s="481"/>
      <c r="H115" s="481"/>
      <c r="I115" s="481"/>
      <c r="J115" s="481"/>
      <c r="K115" s="481"/>
      <c r="L115" s="481"/>
      <c r="M115" s="481"/>
      <c r="N115" s="481"/>
      <c r="O115" s="481"/>
      <c r="P115" s="101">
        <v>381516.94</v>
      </c>
      <c r="Q115" s="105"/>
      <c r="R115" s="104"/>
      <c r="HY115" s="111"/>
      <c r="HZ115" s="80"/>
      <c r="IA115" s="80"/>
      <c r="IB115" s="80"/>
      <c r="IC115" s="80"/>
      <c r="ID115" s="80"/>
      <c r="IF115" s="17"/>
      <c r="IG115" s="17"/>
      <c r="IH115" s="80"/>
      <c r="II115" s="17"/>
      <c r="IJ115" s="17"/>
      <c r="IK115" s="80"/>
      <c r="IM115" s="112"/>
      <c r="IN115" s="90"/>
      <c r="IO115" s="51" t="s">
        <v>144</v>
      </c>
    </row>
    <row r="116" spans="1:249" s="12" customFormat="1" ht="15" x14ac:dyDescent="0.25">
      <c r="A116" s="99"/>
      <c r="B116" s="98"/>
      <c r="C116" s="481" t="s">
        <v>143</v>
      </c>
      <c r="D116" s="481"/>
      <c r="E116" s="481"/>
      <c r="F116" s="481"/>
      <c r="G116" s="481"/>
      <c r="H116" s="481"/>
      <c r="I116" s="481"/>
      <c r="J116" s="481"/>
      <c r="K116" s="481"/>
      <c r="L116" s="481"/>
      <c r="M116" s="481"/>
      <c r="N116" s="481"/>
      <c r="O116" s="481"/>
      <c r="P116" s="93"/>
      <c r="Q116" s="105"/>
      <c r="R116" s="104"/>
      <c r="HY116" s="111"/>
      <c r="HZ116" s="80"/>
      <c r="IA116" s="80"/>
      <c r="IB116" s="80"/>
      <c r="IC116" s="80"/>
      <c r="ID116" s="80"/>
      <c r="IF116" s="17"/>
      <c r="IG116" s="17"/>
      <c r="IH116" s="80"/>
      <c r="II116" s="17"/>
      <c r="IJ116" s="17"/>
      <c r="IK116" s="80"/>
      <c r="IM116" s="112"/>
      <c r="IN116" s="90"/>
      <c r="IO116" s="51" t="s">
        <v>143</v>
      </c>
    </row>
    <row r="117" spans="1:249" s="12" customFormat="1" ht="15" x14ac:dyDescent="0.25">
      <c r="A117" s="99"/>
      <c r="B117" s="98"/>
      <c r="C117" s="481" t="s">
        <v>142</v>
      </c>
      <c r="D117" s="481"/>
      <c r="E117" s="481"/>
      <c r="F117" s="481"/>
      <c r="G117" s="481"/>
      <c r="H117" s="481"/>
      <c r="I117" s="481"/>
      <c r="J117" s="481"/>
      <c r="K117" s="481"/>
      <c r="L117" s="481"/>
      <c r="M117" s="481"/>
      <c r="N117" s="481"/>
      <c r="O117" s="481"/>
      <c r="P117" s="101">
        <v>93172.84</v>
      </c>
      <c r="Q117" s="105"/>
      <c r="R117" s="104"/>
      <c r="HY117" s="111"/>
      <c r="HZ117" s="80"/>
      <c r="IA117" s="80"/>
      <c r="IB117" s="80"/>
      <c r="IC117" s="80"/>
      <c r="ID117" s="80"/>
      <c r="IF117" s="17"/>
      <c r="IG117" s="17"/>
      <c r="IH117" s="80"/>
      <c r="II117" s="17"/>
      <c r="IJ117" s="17"/>
      <c r="IK117" s="80"/>
      <c r="IM117" s="112"/>
      <c r="IN117" s="90"/>
      <c r="IO117" s="51" t="s">
        <v>142</v>
      </c>
    </row>
    <row r="118" spans="1:249" s="12" customFormat="1" ht="15" x14ac:dyDescent="0.25">
      <c r="A118" s="99"/>
      <c r="B118" s="98"/>
      <c r="C118" s="481" t="s">
        <v>141</v>
      </c>
      <c r="D118" s="481"/>
      <c r="E118" s="481"/>
      <c r="F118" s="481"/>
      <c r="G118" s="481"/>
      <c r="H118" s="481"/>
      <c r="I118" s="481"/>
      <c r="J118" s="481"/>
      <c r="K118" s="481"/>
      <c r="L118" s="481"/>
      <c r="M118" s="481"/>
      <c r="N118" s="481"/>
      <c r="O118" s="481"/>
      <c r="P118" s="101">
        <v>78378.05</v>
      </c>
      <c r="Q118" s="105"/>
      <c r="R118" s="104"/>
      <c r="HY118" s="111"/>
      <c r="HZ118" s="80"/>
      <c r="IA118" s="80"/>
      <c r="IB118" s="80"/>
      <c r="IC118" s="80"/>
      <c r="ID118" s="80"/>
      <c r="IF118" s="17"/>
      <c r="IG118" s="17"/>
      <c r="IH118" s="80"/>
      <c r="II118" s="17"/>
      <c r="IJ118" s="17"/>
      <c r="IK118" s="80"/>
      <c r="IM118" s="112"/>
      <c r="IN118" s="90"/>
      <c r="IO118" s="51" t="s">
        <v>141</v>
      </c>
    </row>
    <row r="119" spans="1:249" s="12" customFormat="1" ht="15" x14ac:dyDescent="0.25">
      <c r="A119" s="99"/>
      <c r="B119" s="98"/>
      <c r="C119" s="481" t="s">
        <v>140</v>
      </c>
      <c r="D119" s="481"/>
      <c r="E119" s="481"/>
      <c r="F119" s="481"/>
      <c r="G119" s="481"/>
      <c r="H119" s="481"/>
      <c r="I119" s="481"/>
      <c r="J119" s="481"/>
      <c r="K119" s="481"/>
      <c r="L119" s="481"/>
      <c r="M119" s="481"/>
      <c r="N119" s="481"/>
      <c r="O119" s="481"/>
      <c r="P119" s="101">
        <v>29929.07</v>
      </c>
      <c r="Q119" s="105"/>
      <c r="R119" s="104"/>
      <c r="HY119" s="111"/>
      <c r="HZ119" s="80"/>
      <c r="IA119" s="80"/>
      <c r="IB119" s="80"/>
      <c r="IC119" s="80"/>
      <c r="ID119" s="80"/>
      <c r="IF119" s="17"/>
      <c r="IG119" s="17"/>
      <c r="IH119" s="80"/>
      <c r="II119" s="17"/>
      <c r="IJ119" s="17"/>
      <c r="IK119" s="80"/>
      <c r="IM119" s="112"/>
      <c r="IN119" s="90"/>
      <c r="IO119" s="51" t="s">
        <v>140</v>
      </c>
    </row>
    <row r="120" spans="1:249" s="12" customFormat="1" ht="15" x14ac:dyDescent="0.25">
      <c r="A120" s="99"/>
      <c r="B120" s="98"/>
      <c r="C120" s="481" t="s">
        <v>139</v>
      </c>
      <c r="D120" s="481"/>
      <c r="E120" s="481"/>
      <c r="F120" s="481"/>
      <c r="G120" s="481"/>
      <c r="H120" s="481"/>
      <c r="I120" s="481"/>
      <c r="J120" s="481"/>
      <c r="K120" s="481"/>
      <c r="L120" s="481"/>
      <c r="M120" s="481"/>
      <c r="N120" s="481"/>
      <c r="O120" s="481"/>
      <c r="P120" s="101">
        <v>4001.25</v>
      </c>
      <c r="Q120" s="105"/>
      <c r="R120" s="104"/>
      <c r="HY120" s="111"/>
      <c r="HZ120" s="80"/>
      <c r="IA120" s="80"/>
      <c r="IB120" s="80"/>
      <c r="IC120" s="80"/>
      <c r="ID120" s="80"/>
      <c r="IF120" s="17"/>
      <c r="IG120" s="17"/>
      <c r="IH120" s="80"/>
      <c r="II120" s="17"/>
      <c r="IJ120" s="17"/>
      <c r="IK120" s="80"/>
      <c r="IM120" s="112"/>
      <c r="IN120" s="90"/>
      <c r="IO120" s="51" t="s">
        <v>139</v>
      </c>
    </row>
    <row r="121" spans="1:249" s="12" customFormat="1" ht="15" x14ac:dyDescent="0.25">
      <c r="A121" s="99"/>
      <c r="B121" s="98"/>
      <c r="C121" s="481" t="s">
        <v>138</v>
      </c>
      <c r="D121" s="481"/>
      <c r="E121" s="481"/>
      <c r="F121" s="481"/>
      <c r="G121" s="481"/>
      <c r="H121" s="481"/>
      <c r="I121" s="481"/>
      <c r="J121" s="481"/>
      <c r="K121" s="481"/>
      <c r="L121" s="481"/>
      <c r="M121" s="481"/>
      <c r="N121" s="481"/>
      <c r="O121" s="481"/>
      <c r="P121" s="101">
        <v>112022.74</v>
      </c>
      <c r="Q121" s="105"/>
      <c r="R121" s="104"/>
      <c r="HY121" s="111"/>
      <c r="HZ121" s="80"/>
      <c r="IA121" s="80"/>
      <c r="IB121" s="80"/>
      <c r="IC121" s="80"/>
      <c r="ID121" s="80"/>
      <c r="IF121" s="17"/>
      <c r="IG121" s="17"/>
      <c r="IH121" s="80"/>
      <c r="II121" s="17"/>
      <c r="IJ121" s="17"/>
      <c r="IK121" s="80"/>
      <c r="IM121" s="112"/>
      <c r="IN121" s="90"/>
      <c r="IO121" s="51" t="s">
        <v>138</v>
      </c>
    </row>
    <row r="122" spans="1:249" s="12" customFormat="1" ht="15" x14ac:dyDescent="0.25">
      <c r="A122" s="99"/>
      <c r="B122" s="98"/>
      <c r="C122" s="481" t="s">
        <v>137</v>
      </c>
      <c r="D122" s="481"/>
      <c r="E122" s="481"/>
      <c r="F122" s="481"/>
      <c r="G122" s="481"/>
      <c r="H122" s="481"/>
      <c r="I122" s="481"/>
      <c r="J122" s="481"/>
      <c r="K122" s="481"/>
      <c r="L122" s="481"/>
      <c r="M122" s="481"/>
      <c r="N122" s="481"/>
      <c r="O122" s="481"/>
      <c r="P122" s="101">
        <v>64012.99</v>
      </c>
      <c r="Q122" s="105"/>
      <c r="R122" s="104"/>
      <c r="HY122" s="111"/>
      <c r="HZ122" s="80"/>
      <c r="IA122" s="80"/>
      <c r="IB122" s="80"/>
      <c r="IC122" s="80"/>
      <c r="ID122" s="80"/>
      <c r="IF122" s="17"/>
      <c r="IG122" s="17"/>
      <c r="IH122" s="80"/>
      <c r="II122" s="17"/>
      <c r="IJ122" s="17"/>
      <c r="IK122" s="80"/>
      <c r="IM122" s="112"/>
      <c r="IN122" s="90"/>
      <c r="IO122" s="51" t="s">
        <v>137</v>
      </c>
    </row>
    <row r="123" spans="1:249" s="12" customFormat="1" ht="15" x14ac:dyDescent="0.25">
      <c r="A123" s="99"/>
      <c r="B123" s="98"/>
      <c r="C123" s="481" t="s">
        <v>652</v>
      </c>
      <c r="D123" s="481"/>
      <c r="E123" s="481"/>
      <c r="F123" s="481"/>
      <c r="G123" s="481"/>
      <c r="H123" s="481"/>
      <c r="I123" s="481"/>
      <c r="J123" s="481"/>
      <c r="K123" s="481"/>
      <c r="L123" s="481"/>
      <c r="M123" s="481"/>
      <c r="N123" s="481"/>
      <c r="O123" s="481"/>
      <c r="P123" s="101">
        <v>62527.7</v>
      </c>
      <c r="Q123" s="105"/>
      <c r="R123" s="104"/>
      <c r="HY123" s="111"/>
      <c r="HZ123" s="80"/>
      <c r="IA123" s="80"/>
      <c r="IB123" s="80"/>
      <c r="IC123" s="80"/>
      <c r="ID123" s="80"/>
      <c r="IF123" s="17"/>
      <c r="IG123" s="17"/>
      <c r="IH123" s="80"/>
      <c r="II123" s="17"/>
      <c r="IJ123" s="17"/>
      <c r="IK123" s="80"/>
      <c r="IM123" s="112"/>
      <c r="IN123" s="90"/>
      <c r="IO123" s="51" t="s">
        <v>652</v>
      </c>
    </row>
    <row r="124" spans="1:249" s="12" customFormat="1" ht="15" x14ac:dyDescent="0.25">
      <c r="A124" s="99"/>
      <c r="B124" s="98"/>
      <c r="C124" s="481" t="s">
        <v>143</v>
      </c>
      <c r="D124" s="481"/>
      <c r="E124" s="481"/>
      <c r="F124" s="481"/>
      <c r="G124" s="481"/>
      <c r="H124" s="481"/>
      <c r="I124" s="481"/>
      <c r="J124" s="481"/>
      <c r="K124" s="481"/>
      <c r="L124" s="481"/>
      <c r="M124" s="481"/>
      <c r="N124" s="481"/>
      <c r="O124" s="481"/>
      <c r="P124" s="93"/>
      <c r="Q124" s="105"/>
      <c r="R124" s="104"/>
      <c r="HY124" s="111"/>
      <c r="HZ124" s="80"/>
      <c r="IA124" s="80"/>
      <c r="IB124" s="80"/>
      <c r="IC124" s="80"/>
      <c r="ID124" s="80"/>
      <c r="IF124" s="17"/>
      <c r="IG124" s="17"/>
      <c r="IH124" s="80"/>
      <c r="II124" s="17"/>
      <c r="IJ124" s="17"/>
      <c r="IK124" s="80"/>
      <c r="IM124" s="112"/>
      <c r="IN124" s="90"/>
      <c r="IO124" s="51" t="s">
        <v>143</v>
      </c>
    </row>
    <row r="125" spans="1:249" s="12" customFormat="1" ht="15" x14ac:dyDescent="0.25">
      <c r="A125" s="99"/>
      <c r="B125" s="98"/>
      <c r="C125" s="481" t="s">
        <v>142</v>
      </c>
      <c r="D125" s="481"/>
      <c r="E125" s="481"/>
      <c r="F125" s="481"/>
      <c r="G125" s="481"/>
      <c r="H125" s="481"/>
      <c r="I125" s="481"/>
      <c r="J125" s="481"/>
      <c r="K125" s="481"/>
      <c r="L125" s="481"/>
      <c r="M125" s="481"/>
      <c r="N125" s="481"/>
      <c r="O125" s="481"/>
      <c r="P125" s="101">
        <v>17558.61</v>
      </c>
      <c r="Q125" s="105"/>
      <c r="R125" s="104"/>
      <c r="HY125" s="111"/>
      <c r="HZ125" s="80"/>
      <c r="IA125" s="80"/>
      <c r="IB125" s="80"/>
      <c r="IC125" s="80"/>
      <c r="ID125" s="80"/>
      <c r="IF125" s="17"/>
      <c r="IG125" s="17"/>
      <c r="IH125" s="80"/>
      <c r="II125" s="17"/>
      <c r="IJ125" s="17"/>
      <c r="IK125" s="80"/>
      <c r="IM125" s="112"/>
      <c r="IN125" s="90"/>
      <c r="IO125" s="51" t="s">
        <v>142</v>
      </c>
    </row>
    <row r="126" spans="1:249" s="12" customFormat="1" ht="15" x14ac:dyDescent="0.25">
      <c r="A126" s="99"/>
      <c r="B126" s="98"/>
      <c r="C126" s="481" t="s">
        <v>141</v>
      </c>
      <c r="D126" s="481"/>
      <c r="E126" s="481"/>
      <c r="F126" s="481"/>
      <c r="G126" s="481"/>
      <c r="H126" s="481"/>
      <c r="I126" s="481"/>
      <c r="J126" s="481"/>
      <c r="K126" s="481"/>
      <c r="L126" s="481"/>
      <c r="M126" s="481"/>
      <c r="N126" s="481"/>
      <c r="O126" s="481"/>
      <c r="P126" s="101">
        <v>7656.23</v>
      </c>
      <c r="Q126" s="105"/>
      <c r="R126" s="104"/>
      <c r="HY126" s="111"/>
      <c r="HZ126" s="80"/>
      <c r="IA126" s="80"/>
      <c r="IB126" s="80"/>
      <c r="IC126" s="80"/>
      <c r="ID126" s="80"/>
      <c r="IF126" s="17"/>
      <c r="IG126" s="17"/>
      <c r="IH126" s="80"/>
      <c r="II126" s="17"/>
      <c r="IJ126" s="17"/>
      <c r="IK126" s="80"/>
      <c r="IM126" s="112"/>
      <c r="IN126" s="90"/>
      <c r="IO126" s="51" t="s">
        <v>141</v>
      </c>
    </row>
    <row r="127" spans="1:249" s="12" customFormat="1" ht="15" x14ac:dyDescent="0.25">
      <c r="A127" s="99"/>
      <c r="B127" s="98"/>
      <c r="C127" s="481" t="s">
        <v>140</v>
      </c>
      <c r="D127" s="481"/>
      <c r="E127" s="481"/>
      <c r="F127" s="481"/>
      <c r="G127" s="481"/>
      <c r="H127" s="481"/>
      <c r="I127" s="481"/>
      <c r="J127" s="481"/>
      <c r="K127" s="481"/>
      <c r="L127" s="481"/>
      <c r="M127" s="481"/>
      <c r="N127" s="481"/>
      <c r="O127" s="481"/>
      <c r="P127" s="101">
        <v>4462.09</v>
      </c>
      <c r="Q127" s="105"/>
      <c r="R127" s="104"/>
      <c r="HY127" s="111"/>
      <c r="HZ127" s="80"/>
      <c r="IA127" s="80"/>
      <c r="IB127" s="80"/>
      <c r="IC127" s="80"/>
      <c r="ID127" s="80"/>
      <c r="IF127" s="17"/>
      <c r="IG127" s="17"/>
      <c r="IH127" s="80"/>
      <c r="II127" s="17"/>
      <c r="IJ127" s="17"/>
      <c r="IK127" s="80"/>
      <c r="IM127" s="112"/>
      <c r="IN127" s="90"/>
      <c r="IO127" s="51" t="s">
        <v>140</v>
      </c>
    </row>
    <row r="128" spans="1:249" s="12" customFormat="1" ht="15" x14ac:dyDescent="0.25">
      <c r="A128" s="99"/>
      <c r="B128" s="98"/>
      <c r="C128" s="481" t="s">
        <v>139</v>
      </c>
      <c r="D128" s="481"/>
      <c r="E128" s="481"/>
      <c r="F128" s="481"/>
      <c r="G128" s="481"/>
      <c r="H128" s="481"/>
      <c r="I128" s="481"/>
      <c r="J128" s="481"/>
      <c r="K128" s="481"/>
      <c r="L128" s="481"/>
      <c r="M128" s="481"/>
      <c r="N128" s="481"/>
      <c r="O128" s="481"/>
      <c r="P128" s="201">
        <v>260.13</v>
      </c>
      <c r="Q128" s="105"/>
      <c r="R128" s="104"/>
      <c r="HY128" s="111"/>
      <c r="HZ128" s="80"/>
      <c r="IA128" s="80"/>
      <c r="IB128" s="80"/>
      <c r="IC128" s="80"/>
      <c r="ID128" s="80"/>
      <c r="IF128" s="17"/>
      <c r="IG128" s="17"/>
      <c r="IH128" s="80"/>
      <c r="II128" s="17"/>
      <c r="IJ128" s="17"/>
      <c r="IK128" s="80"/>
      <c r="IM128" s="112"/>
      <c r="IN128" s="90"/>
      <c r="IO128" s="51" t="s">
        <v>139</v>
      </c>
    </row>
    <row r="129" spans="1:251" s="12" customFormat="1" ht="15" x14ac:dyDescent="0.25">
      <c r="A129" s="99"/>
      <c r="B129" s="98"/>
      <c r="C129" s="481" t="s">
        <v>138</v>
      </c>
      <c r="D129" s="481"/>
      <c r="E129" s="481"/>
      <c r="F129" s="481"/>
      <c r="G129" s="481"/>
      <c r="H129" s="481"/>
      <c r="I129" s="481"/>
      <c r="J129" s="481"/>
      <c r="K129" s="481"/>
      <c r="L129" s="481"/>
      <c r="M129" s="481"/>
      <c r="N129" s="481"/>
      <c r="O129" s="481"/>
      <c r="P129" s="101">
        <v>21360.080000000002</v>
      </c>
      <c r="Q129" s="105"/>
      <c r="R129" s="104"/>
      <c r="HY129" s="111"/>
      <c r="HZ129" s="80"/>
      <c r="IA129" s="80"/>
      <c r="IB129" s="80"/>
      <c r="IC129" s="80"/>
      <c r="ID129" s="80"/>
      <c r="IF129" s="17"/>
      <c r="IG129" s="17"/>
      <c r="IH129" s="80"/>
      <c r="II129" s="17"/>
      <c r="IJ129" s="17"/>
      <c r="IK129" s="80"/>
      <c r="IM129" s="112"/>
      <c r="IN129" s="90"/>
      <c r="IO129" s="51" t="s">
        <v>138</v>
      </c>
    </row>
    <row r="130" spans="1:251" s="12" customFormat="1" ht="15" x14ac:dyDescent="0.25">
      <c r="A130" s="99"/>
      <c r="B130" s="98"/>
      <c r="C130" s="481" t="s">
        <v>137</v>
      </c>
      <c r="D130" s="481"/>
      <c r="E130" s="481"/>
      <c r="F130" s="481"/>
      <c r="G130" s="481"/>
      <c r="H130" s="481"/>
      <c r="I130" s="481"/>
      <c r="J130" s="481"/>
      <c r="K130" s="481"/>
      <c r="L130" s="481"/>
      <c r="M130" s="481"/>
      <c r="N130" s="481"/>
      <c r="O130" s="481"/>
      <c r="P130" s="101">
        <v>11230.56</v>
      </c>
      <c r="Q130" s="105"/>
      <c r="R130" s="104"/>
      <c r="HY130" s="111"/>
      <c r="HZ130" s="80"/>
      <c r="IA130" s="80"/>
      <c r="IB130" s="80"/>
      <c r="IC130" s="80"/>
      <c r="ID130" s="80"/>
      <c r="IF130" s="17"/>
      <c r="IG130" s="17"/>
      <c r="IH130" s="80"/>
      <c r="II130" s="17"/>
      <c r="IJ130" s="17"/>
      <c r="IK130" s="80"/>
      <c r="IM130" s="112"/>
      <c r="IN130" s="90"/>
      <c r="IO130" s="51" t="s">
        <v>137</v>
      </c>
    </row>
    <row r="131" spans="1:251" s="12" customFormat="1" ht="15" x14ac:dyDescent="0.25">
      <c r="A131" s="99"/>
      <c r="B131" s="98"/>
      <c r="C131" s="481" t="s">
        <v>134</v>
      </c>
      <c r="D131" s="481"/>
      <c r="E131" s="481"/>
      <c r="F131" s="481"/>
      <c r="G131" s="481"/>
      <c r="H131" s="481"/>
      <c r="I131" s="481"/>
      <c r="J131" s="481"/>
      <c r="K131" s="481"/>
      <c r="L131" s="481"/>
      <c r="M131" s="481"/>
      <c r="N131" s="481"/>
      <c r="O131" s="481"/>
      <c r="P131" s="101">
        <v>145122.60999999999</v>
      </c>
      <c r="Q131" s="105"/>
      <c r="R131" s="104"/>
      <c r="HY131" s="111"/>
      <c r="HZ131" s="80"/>
      <c r="IA131" s="80"/>
      <c r="IB131" s="80"/>
      <c r="IC131" s="80"/>
      <c r="ID131" s="80"/>
      <c r="IF131" s="17"/>
      <c r="IG131" s="17"/>
      <c r="IH131" s="80"/>
      <c r="II131" s="17"/>
      <c r="IJ131" s="17"/>
      <c r="IK131" s="80"/>
      <c r="IM131" s="112"/>
      <c r="IN131" s="90"/>
      <c r="IO131" s="51" t="s">
        <v>134</v>
      </c>
    </row>
    <row r="132" spans="1:251" s="12" customFormat="1" ht="15" x14ac:dyDescent="0.25">
      <c r="A132" s="99"/>
      <c r="B132" s="98"/>
      <c r="C132" s="481" t="s">
        <v>133</v>
      </c>
      <c r="D132" s="481"/>
      <c r="E132" s="481"/>
      <c r="F132" s="481"/>
      <c r="G132" s="481"/>
      <c r="H132" s="481"/>
      <c r="I132" s="481"/>
      <c r="J132" s="481"/>
      <c r="K132" s="481"/>
      <c r="L132" s="481"/>
      <c r="M132" s="481"/>
      <c r="N132" s="481"/>
      <c r="O132" s="481"/>
      <c r="P132" s="101">
        <v>133382.82</v>
      </c>
      <c r="Q132" s="105"/>
      <c r="R132" s="104"/>
      <c r="HY132" s="111"/>
      <c r="HZ132" s="80"/>
      <c r="IA132" s="80"/>
      <c r="IB132" s="80"/>
      <c r="IC132" s="80"/>
      <c r="ID132" s="80"/>
      <c r="IF132" s="17"/>
      <c r="IG132" s="17"/>
      <c r="IH132" s="80"/>
      <c r="II132" s="17"/>
      <c r="IJ132" s="17"/>
      <c r="IK132" s="80"/>
      <c r="IM132" s="112"/>
      <c r="IN132" s="90"/>
      <c r="IO132" s="51" t="s">
        <v>133</v>
      </c>
    </row>
    <row r="133" spans="1:251" s="12" customFormat="1" ht="15" x14ac:dyDescent="0.25">
      <c r="A133" s="99"/>
      <c r="B133" s="98"/>
      <c r="C133" s="481" t="s">
        <v>132</v>
      </c>
      <c r="D133" s="481"/>
      <c r="E133" s="481"/>
      <c r="F133" s="481"/>
      <c r="G133" s="481"/>
      <c r="H133" s="481"/>
      <c r="I133" s="481"/>
      <c r="J133" s="481"/>
      <c r="K133" s="481"/>
      <c r="L133" s="481"/>
      <c r="M133" s="481"/>
      <c r="N133" s="481"/>
      <c r="O133" s="481"/>
      <c r="P133" s="101">
        <v>75243.55</v>
      </c>
      <c r="Q133" s="105"/>
      <c r="R133" s="104"/>
      <c r="HY133" s="111"/>
      <c r="HZ133" s="80"/>
      <c r="IA133" s="80"/>
      <c r="IB133" s="80"/>
      <c r="IC133" s="80"/>
      <c r="ID133" s="80"/>
      <c r="IF133" s="17"/>
      <c r="IG133" s="17"/>
      <c r="IH133" s="80"/>
      <c r="II133" s="17"/>
      <c r="IJ133" s="17"/>
      <c r="IK133" s="80"/>
      <c r="IM133" s="112"/>
      <c r="IN133" s="90"/>
      <c r="IO133" s="51" t="s">
        <v>132</v>
      </c>
    </row>
    <row r="134" spans="1:251" s="12" customFormat="1" ht="15" x14ac:dyDescent="0.25">
      <c r="A134" s="99"/>
      <c r="B134" s="103"/>
      <c r="C134" s="518" t="s">
        <v>570</v>
      </c>
      <c r="D134" s="518"/>
      <c r="E134" s="518"/>
      <c r="F134" s="518"/>
      <c r="G134" s="518"/>
      <c r="H134" s="518"/>
      <c r="I134" s="518"/>
      <c r="J134" s="518"/>
      <c r="K134" s="518"/>
      <c r="L134" s="518"/>
      <c r="M134" s="518"/>
      <c r="N134" s="518"/>
      <c r="O134" s="518"/>
      <c r="P134" s="102">
        <v>444044.64</v>
      </c>
      <c r="Q134" s="105"/>
      <c r="R134" s="104"/>
      <c r="HY134" s="111"/>
      <c r="HZ134" s="80"/>
      <c r="IA134" s="80"/>
      <c r="IB134" s="80"/>
      <c r="IC134" s="80"/>
      <c r="ID134" s="80"/>
      <c r="IF134" s="17"/>
      <c r="IG134" s="17"/>
      <c r="IH134" s="80"/>
      <c r="II134" s="17"/>
      <c r="IJ134" s="17"/>
      <c r="IK134" s="80"/>
      <c r="IM134" s="112"/>
      <c r="IN134" s="90"/>
      <c r="IP134" s="90" t="s">
        <v>570</v>
      </c>
    </row>
    <row r="135" spans="1:251" s="12" customFormat="1" ht="15" x14ac:dyDescent="0.25">
      <c r="A135" s="99"/>
      <c r="B135" s="98"/>
      <c r="C135" s="481" t="s">
        <v>130</v>
      </c>
      <c r="D135" s="481"/>
      <c r="E135" s="481"/>
      <c r="F135" s="481"/>
      <c r="G135" s="481"/>
      <c r="H135" s="481"/>
      <c r="I135" s="481"/>
      <c r="J135" s="481"/>
      <c r="K135" s="481"/>
      <c r="L135" s="481"/>
      <c r="M135" s="481"/>
      <c r="N135" s="481"/>
      <c r="O135" s="481"/>
      <c r="P135" s="93"/>
      <c r="Q135" s="105"/>
      <c r="R135" s="104"/>
      <c r="HY135" s="111"/>
      <c r="HZ135" s="80"/>
      <c r="IA135" s="80"/>
      <c r="IB135" s="80"/>
      <c r="IC135" s="80"/>
      <c r="ID135" s="80"/>
      <c r="IF135" s="17"/>
      <c r="IG135" s="17"/>
      <c r="IH135" s="80"/>
      <c r="II135" s="17"/>
      <c r="IJ135" s="17"/>
      <c r="IK135" s="80"/>
      <c r="IM135" s="112"/>
      <c r="IN135" s="90"/>
      <c r="IO135" s="51" t="s">
        <v>130</v>
      </c>
      <c r="IP135" s="90"/>
    </row>
    <row r="136" spans="1:251" s="12" customFormat="1" ht="15" x14ac:dyDescent="0.25">
      <c r="A136" s="99"/>
      <c r="B136" s="98"/>
      <c r="C136" s="481" t="s">
        <v>127</v>
      </c>
      <c r="D136" s="481"/>
      <c r="E136" s="481"/>
      <c r="F136" s="481"/>
      <c r="G136" s="481"/>
      <c r="H136" s="481"/>
      <c r="I136" s="481"/>
      <c r="J136" s="481"/>
      <c r="K136" s="96" t="s">
        <v>1194</v>
      </c>
      <c r="L136" s="95"/>
      <c r="M136" s="95"/>
      <c r="O136" s="94"/>
      <c r="P136" s="93"/>
      <c r="Q136" s="105"/>
      <c r="R136" s="104"/>
      <c r="HY136" s="111"/>
      <c r="HZ136" s="80"/>
      <c r="IA136" s="80"/>
      <c r="IB136" s="80"/>
      <c r="IC136" s="80"/>
      <c r="ID136" s="80"/>
      <c r="IF136" s="17"/>
      <c r="IG136" s="17"/>
      <c r="IH136" s="80"/>
      <c r="II136" s="17"/>
      <c r="IJ136" s="17"/>
      <c r="IK136" s="80"/>
      <c r="IM136" s="112"/>
      <c r="IN136" s="90"/>
      <c r="IP136" s="90"/>
      <c r="IQ136" s="51" t="s">
        <v>127</v>
      </c>
    </row>
    <row r="137" spans="1:251" s="12" customFormat="1" ht="15" x14ac:dyDescent="0.25">
      <c r="A137" s="99"/>
      <c r="B137" s="98"/>
      <c r="C137" s="481" t="s">
        <v>125</v>
      </c>
      <c r="D137" s="481"/>
      <c r="E137" s="481"/>
      <c r="F137" s="481"/>
      <c r="G137" s="481"/>
      <c r="H137" s="481"/>
      <c r="I137" s="481"/>
      <c r="J137" s="481"/>
      <c r="K137" s="96" t="s">
        <v>1193</v>
      </c>
      <c r="L137" s="95"/>
      <c r="M137" s="95"/>
      <c r="O137" s="94"/>
      <c r="P137" s="93"/>
      <c r="Q137" s="105"/>
      <c r="R137" s="104"/>
      <c r="HY137" s="111"/>
      <c r="HZ137" s="80"/>
      <c r="IA137" s="80"/>
      <c r="IB137" s="80"/>
      <c r="IC137" s="80"/>
      <c r="ID137" s="80"/>
      <c r="IF137" s="17"/>
      <c r="IG137" s="17"/>
      <c r="IH137" s="80"/>
      <c r="II137" s="17"/>
      <c r="IJ137" s="17"/>
      <c r="IK137" s="80"/>
      <c r="IM137" s="112"/>
      <c r="IN137" s="90"/>
      <c r="IP137" s="90"/>
      <c r="IQ137" s="51" t="s">
        <v>125</v>
      </c>
    </row>
    <row r="138" spans="1:251" s="12" customFormat="1" ht="15" x14ac:dyDescent="0.25">
      <c r="A138" s="512" t="s">
        <v>1192</v>
      </c>
      <c r="B138" s="513"/>
      <c r="C138" s="513"/>
      <c r="D138" s="513"/>
      <c r="E138" s="513"/>
      <c r="F138" s="513"/>
      <c r="G138" s="513"/>
      <c r="H138" s="513"/>
      <c r="I138" s="513"/>
      <c r="J138" s="513"/>
      <c r="K138" s="513"/>
      <c r="L138" s="513"/>
      <c r="M138" s="513"/>
      <c r="N138" s="513"/>
      <c r="O138" s="513"/>
      <c r="P138" s="514"/>
      <c r="HY138" s="111" t="s">
        <v>1192</v>
      </c>
      <c r="HZ138" s="80"/>
      <c r="IA138" s="80"/>
      <c r="IB138" s="80"/>
      <c r="IC138" s="80"/>
      <c r="ID138" s="80"/>
      <c r="IF138" s="17"/>
      <c r="IG138" s="17"/>
      <c r="IH138" s="80"/>
      <c r="II138" s="17"/>
      <c r="IJ138" s="17"/>
      <c r="IK138" s="80"/>
      <c r="IM138" s="112"/>
      <c r="IN138" s="90"/>
      <c r="IP138" s="90"/>
    </row>
    <row r="139" spans="1:251" s="12" customFormat="1" ht="22.5" x14ac:dyDescent="0.25">
      <c r="A139" s="132" t="s">
        <v>53</v>
      </c>
      <c r="B139" s="122" t="s">
        <v>964</v>
      </c>
      <c r="C139" s="506" t="s">
        <v>963</v>
      </c>
      <c r="D139" s="506"/>
      <c r="E139" s="506"/>
      <c r="F139" s="506"/>
      <c r="G139" s="506"/>
      <c r="H139" s="121" t="s">
        <v>919</v>
      </c>
      <c r="I139" s="119">
        <v>0.125</v>
      </c>
      <c r="J139" s="131">
        <v>1</v>
      </c>
      <c r="K139" s="161">
        <v>0.125</v>
      </c>
      <c r="L139" s="120"/>
      <c r="M139" s="119"/>
      <c r="N139" s="156"/>
      <c r="O139" s="119"/>
      <c r="P139" s="155"/>
      <c r="HY139" s="111"/>
      <c r="HZ139" s="80" t="s">
        <v>963</v>
      </c>
      <c r="IA139" s="80" t="s">
        <v>78</v>
      </c>
      <c r="IB139" s="80" t="s">
        <v>78</v>
      </c>
      <c r="IC139" s="80" t="s">
        <v>78</v>
      </c>
      <c r="ID139" s="80" t="s">
        <v>78</v>
      </c>
      <c r="IF139" s="17"/>
      <c r="IG139" s="17"/>
      <c r="IH139" s="80"/>
      <c r="II139" s="17"/>
      <c r="IJ139" s="17"/>
      <c r="IK139" s="80"/>
      <c r="IM139" s="112"/>
      <c r="IN139" s="90"/>
      <c r="IP139" s="90"/>
    </row>
    <row r="140" spans="1:251" s="12" customFormat="1" ht="15" x14ac:dyDescent="0.25">
      <c r="A140" s="126"/>
      <c r="B140" s="125"/>
      <c r="C140" s="480" t="s">
        <v>917</v>
      </c>
      <c r="D140" s="480"/>
      <c r="E140" s="480"/>
      <c r="F140" s="480"/>
      <c r="G140" s="480"/>
      <c r="H140" s="480"/>
      <c r="I140" s="480"/>
      <c r="J140" s="480"/>
      <c r="K140" s="480"/>
      <c r="L140" s="480"/>
      <c r="M140" s="480"/>
      <c r="N140" s="480"/>
      <c r="O140" s="480"/>
      <c r="P140" s="517"/>
      <c r="HY140" s="111"/>
      <c r="HZ140" s="80"/>
      <c r="IA140" s="80"/>
      <c r="IB140" s="80"/>
      <c r="IC140" s="80"/>
      <c r="ID140" s="80"/>
      <c r="IF140" s="17"/>
      <c r="IG140" s="17"/>
      <c r="IH140" s="80"/>
      <c r="II140" s="17"/>
      <c r="IJ140" s="17"/>
      <c r="IK140" s="80"/>
      <c r="IL140" s="52" t="s">
        <v>917</v>
      </c>
      <c r="IM140" s="112"/>
      <c r="IN140" s="90"/>
      <c r="IP140" s="90"/>
    </row>
    <row r="141" spans="1:251" s="12" customFormat="1" ht="22.5" x14ac:dyDescent="0.25">
      <c r="A141" s="169"/>
      <c r="B141" s="98" t="s">
        <v>1129</v>
      </c>
      <c r="C141" s="507" t="s">
        <v>1127</v>
      </c>
      <c r="D141" s="507"/>
      <c r="E141" s="507"/>
      <c r="F141" s="507"/>
      <c r="G141" s="507"/>
      <c r="H141" s="507"/>
      <c r="I141" s="507"/>
      <c r="J141" s="507"/>
      <c r="K141" s="507"/>
      <c r="L141" s="507"/>
      <c r="M141" s="507"/>
      <c r="N141" s="507"/>
      <c r="O141" s="507"/>
      <c r="P141" s="508"/>
      <c r="HY141" s="111"/>
      <c r="HZ141" s="80"/>
      <c r="IA141" s="80"/>
      <c r="IB141" s="80"/>
      <c r="IC141" s="80"/>
      <c r="ID141" s="80"/>
      <c r="IE141" s="52" t="s">
        <v>1127</v>
      </c>
      <c r="IF141" s="17"/>
      <c r="IG141" s="17"/>
      <c r="IH141" s="80"/>
      <c r="II141" s="17"/>
      <c r="IJ141" s="17"/>
      <c r="IK141" s="80"/>
      <c r="IM141" s="112"/>
      <c r="IN141" s="90"/>
      <c r="IP141" s="90"/>
    </row>
    <row r="142" spans="1:251" s="12" customFormat="1" ht="15" x14ac:dyDescent="0.25">
      <c r="A142" s="150"/>
      <c r="B142" s="136" t="s">
        <v>962</v>
      </c>
      <c r="C142" s="485" t="s">
        <v>961</v>
      </c>
      <c r="D142" s="485"/>
      <c r="E142" s="485"/>
      <c r="F142" s="485"/>
      <c r="G142" s="485"/>
      <c r="H142" s="135" t="s">
        <v>174</v>
      </c>
      <c r="I142" s="149">
        <v>0.35</v>
      </c>
      <c r="J142" s="149">
        <v>1.35</v>
      </c>
      <c r="K142" s="202">
        <v>5.9062499999999997E-2</v>
      </c>
      <c r="L142" s="148">
        <v>828.16</v>
      </c>
      <c r="M142" s="147">
        <v>1.38</v>
      </c>
      <c r="N142" s="146">
        <v>1142.8599999999999</v>
      </c>
      <c r="O142" s="62"/>
      <c r="P142" s="133">
        <v>67.5</v>
      </c>
      <c r="Q142" s="138"/>
      <c r="R142" s="138"/>
      <c r="HY142" s="111"/>
      <c r="HZ142" s="80"/>
      <c r="IA142" s="80"/>
      <c r="IB142" s="80"/>
      <c r="IC142" s="80"/>
      <c r="ID142" s="80"/>
      <c r="IF142" s="17" t="s">
        <v>961</v>
      </c>
      <c r="IG142" s="17"/>
      <c r="IH142" s="80"/>
      <c r="II142" s="17"/>
      <c r="IJ142" s="17"/>
      <c r="IK142" s="80"/>
      <c r="IM142" s="112"/>
      <c r="IN142" s="90"/>
      <c r="IP142" s="90"/>
    </row>
    <row r="143" spans="1:251" s="12" customFormat="1" ht="15" x14ac:dyDescent="0.25">
      <c r="A143" s="137"/>
      <c r="B143" s="136" t="s">
        <v>321</v>
      </c>
      <c r="C143" s="485" t="s">
        <v>320</v>
      </c>
      <c r="D143" s="485"/>
      <c r="E143" s="485"/>
      <c r="F143" s="485"/>
      <c r="G143" s="485"/>
      <c r="H143" s="135" t="s">
        <v>177</v>
      </c>
      <c r="I143" s="149">
        <v>0.35</v>
      </c>
      <c r="J143" s="149">
        <v>1.35</v>
      </c>
      <c r="K143" s="202">
        <v>5.9062499999999997E-2</v>
      </c>
      <c r="L143" s="59"/>
      <c r="M143" s="62"/>
      <c r="N143" s="153">
        <v>655.38</v>
      </c>
      <c r="O143" s="62"/>
      <c r="P143" s="152">
        <v>38.71</v>
      </c>
      <c r="HY143" s="111"/>
      <c r="HZ143" s="80"/>
      <c r="IA143" s="80"/>
      <c r="IB143" s="80"/>
      <c r="IC143" s="80"/>
      <c r="ID143" s="80"/>
      <c r="IF143" s="17"/>
      <c r="IG143" s="17" t="s">
        <v>320</v>
      </c>
      <c r="IH143" s="80"/>
      <c r="II143" s="17"/>
      <c r="IJ143" s="17"/>
      <c r="IK143" s="80"/>
      <c r="IM143" s="112"/>
      <c r="IN143" s="90"/>
      <c r="IP143" s="90"/>
    </row>
    <row r="144" spans="1:251" s="12" customFormat="1" ht="15" x14ac:dyDescent="0.25">
      <c r="A144" s="99"/>
      <c r="B144" s="98"/>
      <c r="C144" s="516" t="s">
        <v>166</v>
      </c>
      <c r="D144" s="516"/>
      <c r="E144" s="516"/>
      <c r="F144" s="516"/>
      <c r="G144" s="516"/>
      <c r="H144" s="121"/>
      <c r="I144" s="119"/>
      <c r="J144" s="119"/>
      <c r="K144" s="119"/>
      <c r="L144" s="120"/>
      <c r="M144" s="119"/>
      <c r="N144" s="129"/>
      <c r="O144" s="119"/>
      <c r="P144" s="118">
        <v>106.21</v>
      </c>
      <c r="Q144" s="138"/>
      <c r="R144" s="138"/>
      <c r="HY144" s="111"/>
      <c r="HZ144" s="80"/>
      <c r="IA144" s="80"/>
      <c r="IB144" s="80"/>
      <c r="IC144" s="80"/>
      <c r="ID144" s="80"/>
      <c r="IF144" s="17"/>
      <c r="IG144" s="17"/>
      <c r="IH144" s="80" t="s">
        <v>166</v>
      </c>
      <c r="II144" s="17"/>
      <c r="IJ144" s="17"/>
      <c r="IK144" s="80"/>
      <c r="IM144" s="112"/>
      <c r="IN144" s="90"/>
      <c r="IP144" s="90"/>
    </row>
    <row r="145" spans="1:250" s="12" customFormat="1" ht="15" x14ac:dyDescent="0.25">
      <c r="A145" s="137"/>
      <c r="B145" s="136"/>
      <c r="C145" s="485" t="s">
        <v>165</v>
      </c>
      <c r="D145" s="485"/>
      <c r="E145" s="485"/>
      <c r="F145" s="485"/>
      <c r="G145" s="485"/>
      <c r="H145" s="135"/>
      <c r="I145" s="62"/>
      <c r="J145" s="62"/>
      <c r="K145" s="62"/>
      <c r="L145" s="59"/>
      <c r="M145" s="62"/>
      <c r="N145" s="59"/>
      <c r="O145" s="62"/>
      <c r="P145" s="152">
        <v>38.71</v>
      </c>
      <c r="HY145" s="111"/>
      <c r="HZ145" s="80"/>
      <c r="IA145" s="80"/>
      <c r="IB145" s="80"/>
      <c r="IC145" s="80"/>
      <c r="ID145" s="80"/>
      <c r="IF145" s="17"/>
      <c r="IG145" s="17"/>
      <c r="IH145" s="80"/>
      <c r="II145" s="17"/>
      <c r="IJ145" s="17" t="s">
        <v>165</v>
      </c>
      <c r="IK145" s="80"/>
      <c r="IM145" s="112"/>
      <c r="IN145" s="90"/>
      <c r="IP145" s="90"/>
    </row>
    <row r="146" spans="1:250" s="12" customFormat="1" ht="22.5" x14ac:dyDescent="0.25">
      <c r="A146" s="137"/>
      <c r="B146" s="136" t="s">
        <v>954</v>
      </c>
      <c r="C146" s="485" t="s">
        <v>953</v>
      </c>
      <c r="D146" s="485"/>
      <c r="E146" s="485"/>
      <c r="F146" s="485"/>
      <c r="G146" s="485"/>
      <c r="H146" s="135" t="s">
        <v>161</v>
      </c>
      <c r="I146" s="134">
        <v>92</v>
      </c>
      <c r="J146" s="62"/>
      <c r="K146" s="134">
        <v>92</v>
      </c>
      <c r="L146" s="59"/>
      <c r="M146" s="62"/>
      <c r="N146" s="59"/>
      <c r="O146" s="62"/>
      <c r="P146" s="152">
        <v>35.61</v>
      </c>
      <c r="HY146" s="111"/>
      <c r="HZ146" s="80"/>
      <c r="IA146" s="80"/>
      <c r="IB146" s="80"/>
      <c r="IC146" s="80"/>
      <c r="ID146" s="80"/>
      <c r="IF146" s="17"/>
      <c r="IG146" s="17"/>
      <c r="IH146" s="80"/>
      <c r="II146" s="17"/>
      <c r="IJ146" s="17" t="s">
        <v>953</v>
      </c>
      <c r="IK146" s="80"/>
      <c r="IM146" s="112"/>
      <c r="IN146" s="90"/>
      <c r="IP146" s="90"/>
    </row>
    <row r="147" spans="1:250" s="12" customFormat="1" ht="22.5" x14ac:dyDescent="0.25">
      <c r="A147" s="137"/>
      <c r="B147" s="136" t="s">
        <v>952</v>
      </c>
      <c r="C147" s="485" t="s">
        <v>951</v>
      </c>
      <c r="D147" s="485"/>
      <c r="E147" s="485"/>
      <c r="F147" s="485"/>
      <c r="G147" s="485"/>
      <c r="H147" s="135" t="s">
        <v>161</v>
      </c>
      <c r="I147" s="134">
        <v>46</v>
      </c>
      <c r="J147" s="62"/>
      <c r="K147" s="134">
        <v>46</v>
      </c>
      <c r="L147" s="59"/>
      <c r="M147" s="62"/>
      <c r="N147" s="59"/>
      <c r="O147" s="62"/>
      <c r="P147" s="152">
        <v>17.809999999999999</v>
      </c>
      <c r="HY147" s="111"/>
      <c r="HZ147" s="80"/>
      <c r="IA147" s="80"/>
      <c r="IB147" s="80"/>
      <c r="IC147" s="80"/>
      <c r="ID147" s="80"/>
      <c r="IF147" s="17"/>
      <c r="IG147" s="17"/>
      <c r="IH147" s="80"/>
      <c r="II147" s="17"/>
      <c r="IJ147" s="17" t="s">
        <v>951</v>
      </c>
      <c r="IK147" s="80"/>
      <c r="IM147" s="112"/>
      <c r="IN147" s="90"/>
      <c r="IP147" s="90"/>
    </row>
    <row r="148" spans="1:250" s="12" customFormat="1" ht="15" x14ac:dyDescent="0.25">
      <c r="A148" s="124"/>
      <c r="B148" s="123"/>
      <c r="C148" s="516" t="s">
        <v>154</v>
      </c>
      <c r="D148" s="516"/>
      <c r="E148" s="516"/>
      <c r="F148" s="516"/>
      <c r="G148" s="516"/>
      <c r="H148" s="121"/>
      <c r="I148" s="119"/>
      <c r="J148" s="119"/>
      <c r="K148" s="119"/>
      <c r="L148" s="120"/>
      <c r="M148" s="119"/>
      <c r="N148" s="129">
        <v>1277.04</v>
      </c>
      <c r="O148" s="119"/>
      <c r="P148" s="158">
        <v>159.63</v>
      </c>
      <c r="HY148" s="111"/>
      <c r="HZ148" s="80"/>
      <c r="IA148" s="80"/>
      <c r="IB148" s="80"/>
      <c r="IC148" s="80"/>
      <c r="ID148" s="80"/>
      <c r="IF148" s="17"/>
      <c r="IG148" s="17"/>
      <c r="IH148" s="80"/>
      <c r="II148" s="17"/>
      <c r="IJ148" s="17"/>
      <c r="IK148" s="80" t="s">
        <v>154</v>
      </c>
      <c r="IM148" s="112"/>
      <c r="IN148" s="90"/>
      <c r="IP148" s="90"/>
    </row>
    <row r="149" spans="1:250" s="12" customFormat="1" ht="22.5" x14ac:dyDescent="0.25">
      <c r="A149" s="132" t="s">
        <v>50</v>
      </c>
      <c r="B149" s="122" t="s">
        <v>960</v>
      </c>
      <c r="C149" s="506" t="s">
        <v>958</v>
      </c>
      <c r="D149" s="506"/>
      <c r="E149" s="506"/>
      <c r="F149" s="506"/>
      <c r="G149" s="506"/>
      <c r="H149" s="121" t="s">
        <v>959</v>
      </c>
      <c r="I149" s="119">
        <v>0.15</v>
      </c>
      <c r="J149" s="131">
        <v>1</v>
      </c>
      <c r="K149" s="128">
        <v>0.15</v>
      </c>
      <c r="L149" s="120"/>
      <c r="M149" s="119"/>
      <c r="N149" s="156"/>
      <c r="O149" s="119"/>
      <c r="P149" s="155"/>
      <c r="HY149" s="111"/>
      <c r="HZ149" s="80" t="s">
        <v>958</v>
      </c>
      <c r="IA149" s="80" t="s">
        <v>78</v>
      </c>
      <c r="IB149" s="80" t="s">
        <v>78</v>
      </c>
      <c r="IC149" s="80" t="s">
        <v>78</v>
      </c>
      <c r="ID149" s="80" t="s">
        <v>78</v>
      </c>
      <c r="IF149" s="17"/>
      <c r="IG149" s="17"/>
      <c r="IH149" s="80"/>
      <c r="II149" s="17"/>
      <c r="IJ149" s="17"/>
      <c r="IK149" s="80"/>
      <c r="IM149" s="112"/>
      <c r="IN149" s="90"/>
      <c r="IP149" s="90"/>
    </row>
    <row r="150" spans="1:250" s="12" customFormat="1" ht="15" x14ac:dyDescent="0.25">
      <c r="A150" s="126"/>
      <c r="B150" s="125"/>
      <c r="C150" s="480" t="s">
        <v>957</v>
      </c>
      <c r="D150" s="480"/>
      <c r="E150" s="480"/>
      <c r="F150" s="480"/>
      <c r="G150" s="480"/>
      <c r="H150" s="480"/>
      <c r="I150" s="480"/>
      <c r="J150" s="480"/>
      <c r="K150" s="480"/>
      <c r="L150" s="480"/>
      <c r="M150" s="480"/>
      <c r="N150" s="480"/>
      <c r="O150" s="480"/>
      <c r="P150" s="517"/>
      <c r="HY150" s="111"/>
      <c r="HZ150" s="80"/>
      <c r="IA150" s="80"/>
      <c r="IB150" s="80"/>
      <c r="IC150" s="80"/>
      <c r="ID150" s="80"/>
      <c r="IF150" s="17"/>
      <c r="IG150" s="17"/>
      <c r="IH150" s="80"/>
      <c r="II150" s="17"/>
      <c r="IJ150" s="17"/>
      <c r="IK150" s="80"/>
      <c r="IL150" s="52" t="s">
        <v>957</v>
      </c>
      <c r="IM150" s="112"/>
      <c r="IN150" s="90"/>
      <c r="IP150" s="90"/>
    </row>
    <row r="151" spans="1:250" s="12" customFormat="1" ht="22.5" x14ac:dyDescent="0.25">
      <c r="A151" s="169"/>
      <c r="B151" s="98" t="s">
        <v>1129</v>
      </c>
      <c r="C151" s="507" t="s">
        <v>1127</v>
      </c>
      <c r="D151" s="507"/>
      <c r="E151" s="507"/>
      <c r="F151" s="507"/>
      <c r="G151" s="507"/>
      <c r="H151" s="507"/>
      <c r="I151" s="507"/>
      <c r="J151" s="507"/>
      <c r="K151" s="507"/>
      <c r="L151" s="507"/>
      <c r="M151" s="507"/>
      <c r="N151" s="507"/>
      <c r="O151" s="507"/>
      <c r="P151" s="508"/>
      <c r="HY151" s="111"/>
      <c r="HZ151" s="80"/>
      <c r="IA151" s="80"/>
      <c r="IB151" s="80"/>
      <c r="IC151" s="80"/>
      <c r="ID151" s="80"/>
      <c r="IE151" s="52" t="s">
        <v>1127</v>
      </c>
      <c r="IF151" s="17"/>
      <c r="IG151" s="17"/>
      <c r="IH151" s="80"/>
      <c r="II151" s="17"/>
      <c r="IJ151" s="17"/>
      <c r="IK151" s="80"/>
      <c r="IM151" s="112"/>
      <c r="IN151" s="90"/>
      <c r="IP151" s="90"/>
    </row>
    <row r="152" spans="1:250" s="12" customFormat="1" ht="22.5" x14ac:dyDescent="0.25">
      <c r="A152" s="150"/>
      <c r="B152" s="136" t="s">
        <v>956</v>
      </c>
      <c r="C152" s="485" t="s">
        <v>955</v>
      </c>
      <c r="D152" s="485"/>
      <c r="E152" s="485"/>
      <c r="F152" s="485"/>
      <c r="G152" s="485"/>
      <c r="H152" s="135" t="s">
        <v>174</v>
      </c>
      <c r="I152" s="134">
        <v>45</v>
      </c>
      <c r="J152" s="149">
        <v>1.35</v>
      </c>
      <c r="K152" s="162">
        <v>9.1125000000000007</v>
      </c>
      <c r="L152" s="148">
        <v>800.37</v>
      </c>
      <c r="M152" s="147">
        <v>1.26</v>
      </c>
      <c r="N152" s="146">
        <v>1008.47</v>
      </c>
      <c r="O152" s="62"/>
      <c r="P152" s="133">
        <v>9189.68</v>
      </c>
      <c r="Q152" s="138"/>
      <c r="R152" s="138"/>
      <c r="HY152" s="111"/>
      <c r="HZ152" s="80"/>
      <c r="IA152" s="80"/>
      <c r="IB152" s="80"/>
      <c r="IC152" s="80"/>
      <c r="ID152" s="80"/>
      <c r="IF152" s="17" t="s">
        <v>955</v>
      </c>
      <c r="IG152" s="17"/>
      <c r="IH152" s="80"/>
      <c r="II152" s="17"/>
      <c r="IJ152" s="17"/>
      <c r="IK152" s="80"/>
      <c r="IM152" s="112"/>
      <c r="IN152" s="90"/>
      <c r="IP152" s="90"/>
    </row>
    <row r="153" spans="1:250" s="12" customFormat="1" ht="15" x14ac:dyDescent="0.25">
      <c r="A153" s="137"/>
      <c r="B153" s="136" t="s">
        <v>321</v>
      </c>
      <c r="C153" s="485" t="s">
        <v>320</v>
      </c>
      <c r="D153" s="485"/>
      <c r="E153" s="485"/>
      <c r="F153" s="485"/>
      <c r="G153" s="485"/>
      <c r="H153" s="135" t="s">
        <v>177</v>
      </c>
      <c r="I153" s="134">
        <v>45</v>
      </c>
      <c r="J153" s="149">
        <v>1.35</v>
      </c>
      <c r="K153" s="162">
        <v>9.1125000000000007</v>
      </c>
      <c r="L153" s="59"/>
      <c r="M153" s="62"/>
      <c r="N153" s="153">
        <v>655.38</v>
      </c>
      <c r="O153" s="62"/>
      <c r="P153" s="133">
        <v>5972.15</v>
      </c>
      <c r="HY153" s="111"/>
      <c r="HZ153" s="80"/>
      <c r="IA153" s="80"/>
      <c r="IB153" s="80"/>
      <c r="IC153" s="80"/>
      <c r="ID153" s="80"/>
      <c r="IF153" s="17"/>
      <c r="IG153" s="17" t="s">
        <v>320</v>
      </c>
      <c r="IH153" s="80"/>
      <c r="II153" s="17"/>
      <c r="IJ153" s="17"/>
      <c r="IK153" s="80"/>
      <c r="IM153" s="112"/>
      <c r="IN153" s="90"/>
      <c r="IP153" s="90"/>
    </row>
    <row r="154" spans="1:250" s="12" customFormat="1" ht="15" x14ac:dyDescent="0.25">
      <c r="A154" s="99"/>
      <c r="B154" s="98"/>
      <c r="C154" s="516" t="s">
        <v>166</v>
      </c>
      <c r="D154" s="516"/>
      <c r="E154" s="516"/>
      <c r="F154" s="516"/>
      <c r="G154" s="516"/>
      <c r="H154" s="121"/>
      <c r="I154" s="119"/>
      <c r="J154" s="119"/>
      <c r="K154" s="119"/>
      <c r="L154" s="120"/>
      <c r="M154" s="119"/>
      <c r="N154" s="129"/>
      <c r="O154" s="119"/>
      <c r="P154" s="118">
        <v>15161.83</v>
      </c>
      <c r="Q154" s="138"/>
      <c r="R154" s="138"/>
      <c r="HY154" s="111"/>
      <c r="HZ154" s="80"/>
      <c r="IA154" s="80"/>
      <c r="IB154" s="80"/>
      <c r="IC154" s="80"/>
      <c r="ID154" s="80"/>
      <c r="IF154" s="17"/>
      <c r="IG154" s="17"/>
      <c r="IH154" s="80" t="s">
        <v>166</v>
      </c>
      <c r="II154" s="17"/>
      <c r="IJ154" s="17"/>
      <c r="IK154" s="80"/>
      <c r="IM154" s="112"/>
      <c r="IN154" s="90"/>
      <c r="IP154" s="90"/>
    </row>
    <row r="155" spans="1:250" s="12" customFormat="1" ht="15" x14ac:dyDescent="0.25">
      <c r="A155" s="137"/>
      <c r="B155" s="136"/>
      <c r="C155" s="485" t="s">
        <v>165</v>
      </c>
      <c r="D155" s="485"/>
      <c r="E155" s="485"/>
      <c r="F155" s="485"/>
      <c r="G155" s="485"/>
      <c r="H155" s="135"/>
      <c r="I155" s="62"/>
      <c r="J155" s="62"/>
      <c r="K155" s="62"/>
      <c r="L155" s="59"/>
      <c r="M155" s="62"/>
      <c r="N155" s="59"/>
      <c r="O155" s="62"/>
      <c r="P155" s="133">
        <v>5972.15</v>
      </c>
      <c r="HY155" s="111"/>
      <c r="HZ155" s="80"/>
      <c r="IA155" s="80"/>
      <c r="IB155" s="80"/>
      <c r="IC155" s="80"/>
      <c r="ID155" s="80"/>
      <c r="IF155" s="17"/>
      <c r="IG155" s="17"/>
      <c r="IH155" s="80"/>
      <c r="II155" s="17"/>
      <c r="IJ155" s="17" t="s">
        <v>165</v>
      </c>
      <c r="IK155" s="80"/>
      <c r="IM155" s="112"/>
      <c r="IN155" s="90"/>
      <c r="IP155" s="90"/>
    </row>
    <row r="156" spans="1:250" s="12" customFormat="1" ht="22.5" x14ac:dyDescent="0.25">
      <c r="A156" s="137"/>
      <c r="B156" s="136" t="s">
        <v>954</v>
      </c>
      <c r="C156" s="485" t="s">
        <v>953</v>
      </c>
      <c r="D156" s="485"/>
      <c r="E156" s="485"/>
      <c r="F156" s="485"/>
      <c r="G156" s="485"/>
      <c r="H156" s="135" t="s">
        <v>161</v>
      </c>
      <c r="I156" s="134">
        <v>92</v>
      </c>
      <c r="J156" s="62"/>
      <c r="K156" s="134">
        <v>92</v>
      </c>
      <c r="L156" s="59"/>
      <c r="M156" s="62"/>
      <c r="N156" s="59"/>
      <c r="O156" s="62"/>
      <c r="P156" s="133">
        <v>5494.38</v>
      </c>
      <c r="HY156" s="111"/>
      <c r="HZ156" s="80"/>
      <c r="IA156" s="80"/>
      <c r="IB156" s="80"/>
      <c r="IC156" s="80"/>
      <c r="ID156" s="80"/>
      <c r="IF156" s="17"/>
      <c r="IG156" s="17"/>
      <c r="IH156" s="80"/>
      <c r="II156" s="17"/>
      <c r="IJ156" s="17" t="s">
        <v>953</v>
      </c>
      <c r="IK156" s="80"/>
      <c r="IM156" s="112"/>
      <c r="IN156" s="90"/>
      <c r="IP156" s="90"/>
    </row>
    <row r="157" spans="1:250" s="12" customFormat="1" ht="22.5" x14ac:dyDescent="0.25">
      <c r="A157" s="137"/>
      <c r="B157" s="136" t="s">
        <v>952</v>
      </c>
      <c r="C157" s="485" t="s">
        <v>951</v>
      </c>
      <c r="D157" s="485"/>
      <c r="E157" s="485"/>
      <c r="F157" s="485"/>
      <c r="G157" s="485"/>
      <c r="H157" s="135" t="s">
        <v>161</v>
      </c>
      <c r="I157" s="134">
        <v>46</v>
      </c>
      <c r="J157" s="62"/>
      <c r="K157" s="134">
        <v>46</v>
      </c>
      <c r="L157" s="59"/>
      <c r="M157" s="62"/>
      <c r="N157" s="59"/>
      <c r="O157" s="62"/>
      <c r="P157" s="133">
        <v>2747.19</v>
      </c>
      <c r="HY157" s="111"/>
      <c r="HZ157" s="80"/>
      <c r="IA157" s="80"/>
      <c r="IB157" s="80"/>
      <c r="IC157" s="80"/>
      <c r="ID157" s="80"/>
      <c r="IF157" s="17"/>
      <c r="IG157" s="17"/>
      <c r="IH157" s="80"/>
      <c r="II157" s="17"/>
      <c r="IJ157" s="17" t="s">
        <v>951</v>
      </c>
      <c r="IK157" s="80"/>
      <c r="IM157" s="112"/>
      <c r="IN157" s="90"/>
      <c r="IP157" s="90"/>
    </row>
    <row r="158" spans="1:250" s="12" customFormat="1" ht="15" x14ac:dyDescent="0.25">
      <c r="A158" s="124"/>
      <c r="B158" s="123"/>
      <c r="C158" s="516" t="s">
        <v>154</v>
      </c>
      <c r="D158" s="516"/>
      <c r="E158" s="516"/>
      <c r="F158" s="516"/>
      <c r="G158" s="516"/>
      <c r="H158" s="121"/>
      <c r="I158" s="119"/>
      <c r="J158" s="119"/>
      <c r="K158" s="119"/>
      <c r="L158" s="120"/>
      <c r="M158" s="119"/>
      <c r="N158" s="129">
        <v>156022.67000000001</v>
      </c>
      <c r="O158" s="119"/>
      <c r="P158" s="118">
        <v>23403.4</v>
      </c>
      <c r="HY158" s="111"/>
      <c r="HZ158" s="80"/>
      <c r="IA158" s="80"/>
      <c r="IB158" s="80"/>
      <c r="IC158" s="80"/>
      <c r="ID158" s="80"/>
      <c r="IF158" s="17"/>
      <c r="IG158" s="17"/>
      <c r="IH158" s="80"/>
      <c r="II158" s="17"/>
      <c r="IJ158" s="17"/>
      <c r="IK158" s="80" t="s">
        <v>154</v>
      </c>
      <c r="IM158" s="112"/>
      <c r="IN158" s="90"/>
      <c r="IP158" s="90"/>
    </row>
    <row r="159" spans="1:250" s="12" customFormat="1" ht="56.25" x14ac:dyDescent="0.25">
      <c r="A159" s="132" t="s">
        <v>46</v>
      </c>
      <c r="B159" s="122" t="s">
        <v>950</v>
      </c>
      <c r="C159" s="506" t="s">
        <v>949</v>
      </c>
      <c r="D159" s="506"/>
      <c r="E159" s="506"/>
      <c r="F159" s="506"/>
      <c r="G159" s="506"/>
      <c r="H159" s="121" t="s">
        <v>946</v>
      </c>
      <c r="I159" s="119">
        <v>143.63999999999999</v>
      </c>
      <c r="J159" s="131">
        <v>1</v>
      </c>
      <c r="K159" s="128">
        <v>143.63999999999999</v>
      </c>
      <c r="L159" s="120"/>
      <c r="M159" s="119"/>
      <c r="N159" s="159">
        <v>82.13</v>
      </c>
      <c r="O159" s="119"/>
      <c r="P159" s="118">
        <v>11797.15</v>
      </c>
      <c r="HY159" s="111"/>
      <c r="HZ159" s="80" t="s">
        <v>949</v>
      </c>
      <c r="IA159" s="80" t="s">
        <v>78</v>
      </c>
      <c r="IB159" s="80" t="s">
        <v>78</v>
      </c>
      <c r="IC159" s="80" t="s">
        <v>78</v>
      </c>
      <c r="ID159" s="80" t="s">
        <v>78</v>
      </c>
      <c r="IF159" s="17"/>
      <c r="IG159" s="17"/>
      <c r="IH159" s="80"/>
      <c r="II159" s="17"/>
      <c r="IJ159" s="17"/>
      <c r="IK159" s="80"/>
      <c r="IM159" s="112"/>
      <c r="IN159" s="90"/>
      <c r="IP159" s="90"/>
    </row>
    <row r="160" spans="1:250" s="12" customFormat="1" ht="15" x14ac:dyDescent="0.25">
      <c r="A160" s="126"/>
      <c r="B160" s="125"/>
      <c r="C160" s="480" t="s">
        <v>948</v>
      </c>
      <c r="D160" s="480"/>
      <c r="E160" s="480"/>
      <c r="F160" s="480"/>
      <c r="G160" s="480"/>
      <c r="H160" s="480"/>
      <c r="I160" s="480"/>
      <c r="J160" s="480"/>
      <c r="K160" s="480"/>
      <c r="L160" s="480"/>
      <c r="M160" s="480"/>
      <c r="N160" s="480"/>
      <c r="O160" s="480"/>
      <c r="P160" s="517"/>
      <c r="HY160" s="111"/>
      <c r="HZ160" s="80"/>
      <c r="IA160" s="80"/>
      <c r="IB160" s="80"/>
      <c r="IC160" s="80"/>
      <c r="ID160" s="80"/>
      <c r="IF160" s="17"/>
      <c r="IG160" s="17"/>
      <c r="IH160" s="80"/>
      <c r="II160" s="17"/>
      <c r="IJ160" s="17"/>
      <c r="IK160" s="80"/>
      <c r="IL160" s="52" t="s">
        <v>948</v>
      </c>
      <c r="IM160" s="112"/>
      <c r="IN160" s="90"/>
      <c r="IP160" s="90"/>
    </row>
    <row r="161" spans="1:250" s="12" customFormat="1" ht="15" x14ac:dyDescent="0.25">
      <c r="A161" s="124"/>
      <c r="B161" s="123"/>
      <c r="C161" s="516" t="s">
        <v>154</v>
      </c>
      <c r="D161" s="516"/>
      <c r="E161" s="516"/>
      <c r="F161" s="516"/>
      <c r="G161" s="516"/>
      <c r="H161" s="121"/>
      <c r="I161" s="119"/>
      <c r="J161" s="119"/>
      <c r="K161" s="119"/>
      <c r="L161" s="120"/>
      <c r="M161" s="119"/>
      <c r="N161" s="120"/>
      <c r="O161" s="119"/>
      <c r="P161" s="118">
        <v>11797.15</v>
      </c>
      <c r="HY161" s="111"/>
      <c r="HZ161" s="80"/>
      <c r="IA161" s="80"/>
      <c r="IB161" s="80"/>
      <c r="IC161" s="80"/>
      <c r="ID161" s="80"/>
      <c r="IF161" s="17"/>
      <c r="IG161" s="17"/>
      <c r="IH161" s="80"/>
      <c r="II161" s="17"/>
      <c r="IJ161" s="17"/>
      <c r="IK161" s="80" t="s">
        <v>154</v>
      </c>
      <c r="IM161" s="112"/>
      <c r="IN161" s="90"/>
      <c r="IP161" s="90"/>
    </row>
    <row r="162" spans="1:250" s="12" customFormat="1" ht="67.5" x14ac:dyDescent="0.25">
      <c r="A162" s="132" t="s">
        <v>42</v>
      </c>
      <c r="B162" s="122" t="s">
        <v>947</v>
      </c>
      <c r="C162" s="506" t="s">
        <v>945</v>
      </c>
      <c r="D162" s="506"/>
      <c r="E162" s="506"/>
      <c r="F162" s="506"/>
      <c r="G162" s="506"/>
      <c r="H162" s="121" t="s">
        <v>946</v>
      </c>
      <c r="I162" s="119">
        <v>143.63999999999999</v>
      </c>
      <c r="J162" s="131">
        <v>1</v>
      </c>
      <c r="K162" s="128">
        <v>143.63999999999999</v>
      </c>
      <c r="L162" s="120"/>
      <c r="M162" s="119"/>
      <c r="N162" s="159">
        <v>344.17</v>
      </c>
      <c r="O162" s="119"/>
      <c r="P162" s="118">
        <v>49436.58</v>
      </c>
      <c r="HY162" s="111"/>
      <c r="HZ162" s="80" t="s">
        <v>945</v>
      </c>
      <c r="IA162" s="80" t="s">
        <v>78</v>
      </c>
      <c r="IB162" s="80" t="s">
        <v>78</v>
      </c>
      <c r="IC162" s="80" t="s">
        <v>78</v>
      </c>
      <c r="ID162" s="80" t="s">
        <v>78</v>
      </c>
      <c r="IF162" s="17"/>
      <c r="IG162" s="17"/>
      <c r="IH162" s="80"/>
      <c r="II162" s="17"/>
      <c r="IJ162" s="17"/>
      <c r="IK162" s="80"/>
      <c r="IM162" s="112"/>
      <c r="IN162" s="90"/>
      <c r="IP162" s="90"/>
    </row>
    <row r="163" spans="1:250" s="12" customFormat="1" ht="15" x14ac:dyDescent="0.25">
      <c r="A163" s="124"/>
      <c r="B163" s="123"/>
      <c r="C163" s="516" t="s">
        <v>154</v>
      </c>
      <c r="D163" s="516"/>
      <c r="E163" s="516"/>
      <c r="F163" s="516"/>
      <c r="G163" s="516"/>
      <c r="H163" s="121"/>
      <c r="I163" s="119"/>
      <c r="J163" s="119"/>
      <c r="K163" s="119"/>
      <c r="L163" s="120"/>
      <c r="M163" s="119"/>
      <c r="N163" s="120"/>
      <c r="O163" s="119"/>
      <c r="P163" s="118">
        <v>49436.58</v>
      </c>
      <c r="HY163" s="111"/>
      <c r="HZ163" s="80"/>
      <c r="IA163" s="80"/>
      <c r="IB163" s="80"/>
      <c r="IC163" s="80"/>
      <c r="ID163" s="80"/>
      <c r="IF163" s="17"/>
      <c r="IG163" s="17"/>
      <c r="IH163" s="80"/>
      <c r="II163" s="17"/>
      <c r="IJ163" s="17"/>
      <c r="IK163" s="80" t="s">
        <v>154</v>
      </c>
      <c r="IM163" s="112"/>
      <c r="IN163" s="90"/>
      <c r="IP163" s="90"/>
    </row>
    <row r="164" spans="1:250" s="12" customFormat="1" ht="22.5" x14ac:dyDescent="0.25">
      <c r="A164" s="132" t="s">
        <v>36</v>
      </c>
      <c r="B164" s="122" t="s">
        <v>944</v>
      </c>
      <c r="C164" s="506" t="s">
        <v>943</v>
      </c>
      <c r="D164" s="506"/>
      <c r="E164" s="506"/>
      <c r="F164" s="506"/>
      <c r="G164" s="506"/>
      <c r="H164" s="121" t="s">
        <v>870</v>
      </c>
      <c r="I164" s="119">
        <v>0.35199999999999998</v>
      </c>
      <c r="J164" s="131">
        <v>1</v>
      </c>
      <c r="K164" s="161">
        <v>0.35199999999999998</v>
      </c>
      <c r="L164" s="120"/>
      <c r="M164" s="119"/>
      <c r="N164" s="156"/>
      <c r="O164" s="119"/>
      <c r="P164" s="155"/>
      <c r="HY164" s="111"/>
      <c r="HZ164" s="80" t="s">
        <v>943</v>
      </c>
      <c r="IA164" s="80" t="s">
        <v>78</v>
      </c>
      <c r="IB164" s="80" t="s">
        <v>78</v>
      </c>
      <c r="IC164" s="80" t="s">
        <v>78</v>
      </c>
      <c r="ID164" s="80" t="s">
        <v>78</v>
      </c>
      <c r="IF164" s="17"/>
      <c r="IG164" s="17"/>
      <c r="IH164" s="80"/>
      <c r="II164" s="17"/>
      <c r="IJ164" s="17"/>
      <c r="IK164" s="80"/>
      <c r="IM164" s="112"/>
      <c r="IN164" s="90"/>
      <c r="IP164" s="90"/>
    </row>
    <row r="165" spans="1:250" s="12" customFormat="1" ht="15" x14ac:dyDescent="0.25">
      <c r="A165" s="126"/>
      <c r="B165" s="125"/>
      <c r="C165" s="480" t="s">
        <v>942</v>
      </c>
      <c r="D165" s="480"/>
      <c r="E165" s="480"/>
      <c r="F165" s="480"/>
      <c r="G165" s="480"/>
      <c r="H165" s="480"/>
      <c r="I165" s="480"/>
      <c r="J165" s="480"/>
      <c r="K165" s="480"/>
      <c r="L165" s="480"/>
      <c r="M165" s="480"/>
      <c r="N165" s="480"/>
      <c r="O165" s="480"/>
      <c r="P165" s="517"/>
      <c r="HY165" s="111"/>
      <c r="HZ165" s="80"/>
      <c r="IA165" s="80"/>
      <c r="IB165" s="80"/>
      <c r="IC165" s="80"/>
      <c r="ID165" s="80"/>
      <c r="IF165" s="17"/>
      <c r="IG165" s="17"/>
      <c r="IH165" s="80"/>
      <c r="II165" s="17"/>
      <c r="IJ165" s="17"/>
      <c r="IK165" s="80"/>
      <c r="IL165" s="52" t="s">
        <v>942</v>
      </c>
      <c r="IM165" s="112"/>
      <c r="IN165" s="90"/>
      <c r="IP165" s="90"/>
    </row>
    <row r="166" spans="1:250" s="12" customFormat="1" ht="22.5" x14ac:dyDescent="0.25">
      <c r="A166" s="169"/>
      <c r="B166" s="98" t="s">
        <v>1129</v>
      </c>
      <c r="C166" s="507" t="s">
        <v>1127</v>
      </c>
      <c r="D166" s="507"/>
      <c r="E166" s="507"/>
      <c r="F166" s="507"/>
      <c r="G166" s="507"/>
      <c r="H166" s="507"/>
      <c r="I166" s="507"/>
      <c r="J166" s="507"/>
      <c r="K166" s="507"/>
      <c r="L166" s="507"/>
      <c r="M166" s="507"/>
      <c r="N166" s="507"/>
      <c r="O166" s="507"/>
      <c r="P166" s="508"/>
      <c r="HY166" s="111"/>
      <c r="HZ166" s="80"/>
      <c r="IA166" s="80"/>
      <c r="IB166" s="80"/>
      <c r="IC166" s="80"/>
      <c r="ID166" s="80"/>
      <c r="IE166" s="52" t="s">
        <v>1127</v>
      </c>
      <c r="IF166" s="17"/>
      <c r="IG166" s="17"/>
      <c r="IH166" s="80"/>
      <c r="II166" s="17"/>
      <c r="IJ166" s="17"/>
      <c r="IK166" s="80"/>
      <c r="IM166" s="112"/>
      <c r="IN166" s="90"/>
      <c r="IP166" s="90"/>
    </row>
    <row r="167" spans="1:250" s="12" customFormat="1" ht="15" x14ac:dyDescent="0.25">
      <c r="A167" s="150"/>
      <c r="B167" s="136" t="s">
        <v>771</v>
      </c>
      <c r="C167" s="485" t="s">
        <v>770</v>
      </c>
      <c r="D167" s="485"/>
      <c r="E167" s="485"/>
      <c r="F167" s="485"/>
      <c r="G167" s="485"/>
      <c r="H167" s="135" t="s">
        <v>177</v>
      </c>
      <c r="I167" s="134">
        <v>128</v>
      </c>
      <c r="J167" s="149">
        <v>1.35</v>
      </c>
      <c r="K167" s="162">
        <v>60.825600000000001</v>
      </c>
      <c r="L167" s="50"/>
      <c r="M167" s="11"/>
      <c r="N167" s="146">
        <v>557.5</v>
      </c>
      <c r="O167" s="62"/>
      <c r="P167" s="133">
        <v>33910.269999999997</v>
      </c>
      <c r="Q167" s="138"/>
      <c r="R167" s="138"/>
      <c r="HY167" s="111"/>
      <c r="HZ167" s="80"/>
      <c r="IA167" s="80"/>
      <c r="IB167" s="80"/>
      <c r="IC167" s="80"/>
      <c r="ID167" s="80"/>
      <c r="IF167" s="17" t="s">
        <v>770</v>
      </c>
      <c r="IG167" s="17"/>
      <c r="IH167" s="80"/>
      <c r="II167" s="17"/>
      <c r="IJ167" s="17"/>
      <c r="IK167" s="80"/>
      <c r="IM167" s="112"/>
      <c r="IN167" s="90"/>
      <c r="IP167" s="90"/>
    </row>
    <row r="168" spans="1:250" s="12" customFormat="1" ht="15" x14ac:dyDescent="0.25">
      <c r="A168" s="150"/>
      <c r="B168" s="136" t="s">
        <v>207</v>
      </c>
      <c r="C168" s="485" t="s">
        <v>206</v>
      </c>
      <c r="D168" s="485"/>
      <c r="E168" s="485"/>
      <c r="F168" s="485"/>
      <c r="G168" s="485"/>
      <c r="H168" s="135" t="s">
        <v>174</v>
      </c>
      <c r="I168" s="154">
        <v>21.7</v>
      </c>
      <c r="J168" s="149">
        <v>1.35</v>
      </c>
      <c r="K168" s="168">
        <v>10.31184</v>
      </c>
      <c r="L168" s="50"/>
      <c r="M168" s="11"/>
      <c r="N168" s="146">
        <v>1664.09</v>
      </c>
      <c r="O168" s="62"/>
      <c r="P168" s="133">
        <v>17159.830000000002</v>
      </c>
      <c r="Q168" s="138"/>
      <c r="R168" s="138"/>
      <c r="HY168" s="111"/>
      <c r="HZ168" s="80"/>
      <c r="IA168" s="80"/>
      <c r="IB168" s="80"/>
      <c r="IC168" s="80"/>
      <c r="ID168" s="80"/>
      <c r="IF168" s="17" t="s">
        <v>206</v>
      </c>
      <c r="IG168" s="17"/>
      <c r="IH168" s="80"/>
      <c r="II168" s="17"/>
      <c r="IJ168" s="17"/>
      <c r="IK168" s="80"/>
      <c r="IM168" s="112"/>
      <c r="IN168" s="90"/>
      <c r="IP168" s="90"/>
    </row>
    <row r="169" spans="1:250" s="12" customFormat="1" ht="15" x14ac:dyDescent="0.25">
      <c r="A169" s="137"/>
      <c r="B169" s="136" t="s">
        <v>205</v>
      </c>
      <c r="C169" s="485" t="s">
        <v>204</v>
      </c>
      <c r="D169" s="485"/>
      <c r="E169" s="485"/>
      <c r="F169" s="485"/>
      <c r="G169" s="485"/>
      <c r="H169" s="135" t="s">
        <v>177</v>
      </c>
      <c r="I169" s="154">
        <v>21.7</v>
      </c>
      <c r="J169" s="149">
        <v>1.35</v>
      </c>
      <c r="K169" s="168">
        <v>10.31184</v>
      </c>
      <c r="L169" s="59"/>
      <c r="M169" s="62"/>
      <c r="N169" s="153">
        <v>766.03</v>
      </c>
      <c r="O169" s="62"/>
      <c r="P169" s="133">
        <v>7899.18</v>
      </c>
      <c r="HY169" s="111"/>
      <c r="HZ169" s="80"/>
      <c r="IA169" s="80"/>
      <c r="IB169" s="80"/>
      <c r="IC169" s="80"/>
      <c r="ID169" s="80"/>
      <c r="IF169" s="17"/>
      <c r="IG169" s="17" t="s">
        <v>204</v>
      </c>
      <c r="IH169" s="80"/>
      <c r="II169" s="17"/>
      <c r="IJ169" s="17"/>
      <c r="IK169" s="80"/>
      <c r="IM169" s="112"/>
      <c r="IN169" s="90"/>
      <c r="IP169" s="90"/>
    </row>
    <row r="170" spans="1:250" s="12" customFormat="1" ht="22.5" x14ac:dyDescent="0.25">
      <c r="A170" s="150"/>
      <c r="B170" s="136" t="s">
        <v>803</v>
      </c>
      <c r="C170" s="485" t="s">
        <v>802</v>
      </c>
      <c r="D170" s="485"/>
      <c r="E170" s="485"/>
      <c r="F170" s="485"/>
      <c r="G170" s="485"/>
      <c r="H170" s="135" t="s">
        <v>174</v>
      </c>
      <c r="I170" s="149">
        <v>1.57</v>
      </c>
      <c r="J170" s="149">
        <v>1.35</v>
      </c>
      <c r="K170" s="203">
        <v>0.74606399999999995</v>
      </c>
      <c r="L170" s="148">
        <v>95.25</v>
      </c>
      <c r="M170" s="147">
        <v>1.66</v>
      </c>
      <c r="N170" s="146">
        <v>158.12</v>
      </c>
      <c r="O170" s="62"/>
      <c r="P170" s="133">
        <v>117.97</v>
      </c>
      <c r="Q170" s="138"/>
      <c r="R170" s="138"/>
      <c r="HY170" s="111"/>
      <c r="HZ170" s="80"/>
      <c r="IA170" s="80"/>
      <c r="IB170" s="80"/>
      <c r="IC170" s="80"/>
      <c r="ID170" s="80"/>
      <c r="IF170" s="17" t="s">
        <v>802</v>
      </c>
      <c r="IG170" s="17"/>
      <c r="IH170" s="80"/>
      <c r="II170" s="17"/>
      <c r="IJ170" s="17"/>
      <c r="IK170" s="80"/>
      <c r="IM170" s="112"/>
      <c r="IN170" s="90"/>
      <c r="IP170" s="90"/>
    </row>
    <row r="171" spans="1:250" s="12" customFormat="1" ht="22.5" x14ac:dyDescent="0.25">
      <c r="A171" s="150"/>
      <c r="B171" s="136" t="s">
        <v>941</v>
      </c>
      <c r="C171" s="485" t="s">
        <v>940</v>
      </c>
      <c r="D171" s="485"/>
      <c r="E171" s="485"/>
      <c r="F171" s="485"/>
      <c r="G171" s="485"/>
      <c r="H171" s="135" t="s">
        <v>174</v>
      </c>
      <c r="I171" s="149">
        <v>20.93</v>
      </c>
      <c r="J171" s="149">
        <v>1.35</v>
      </c>
      <c r="K171" s="203">
        <v>9.9459359999999997</v>
      </c>
      <c r="L171" s="166">
        <v>2007.7</v>
      </c>
      <c r="M171" s="147">
        <v>1.66</v>
      </c>
      <c r="N171" s="146">
        <v>3332.78</v>
      </c>
      <c r="O171" s="62"/>
      <c r="P171" s="133">
        <v>33147.620000000003</v>
      </c>
      <c r="Q171" s="138"/>
      <c r="R171" s="138"/>
      <c r="HY171" s="111"/>
      <c r="HZ171" s="80"/>
      <c r="IA171" s="80"/>
      <c r="IB171" s="80"/>
      <c r="IC171" s="80"/>
      <c r="ID171" s="80"/>
      <c r="IF171" s="17" t="s">
        <v>940</v>
      </c>
      <c r="IG171" s="17"/>
      <c r="IH171" s="80"/>
      <c r="II171" s="17"/>
      <c r="IJ171" s="17"/>
      <c r="IK171" s="80"/>
      <c r="IM171" s="112"/>
      <c r="IN171" s="90"/>
      <c r="IP171" s="90"/>
    </row>
    <row r="172" spans="1:250" s="12" customFormat="1" ht="15" x14ac:dyDescent="0.25">
      <c r="A172" s="137"/>
      <c r="B172" s="136" t="s">
        <v>321</v>
      </c>
      <c r="C172" s="485" t="s">
        <v>320</v>
      </c>
      <c r="D172" s="485"/>
      <c r="E172" s="485"/>
      <c r="F172" s="485"/>
      <c r="G172" s="485"/>
      <c r="H172" s="135" t="s">
        <v>177</v>
      </c>
      <c r="I172" s="149">
        <v>20.93</v>
      </c>
      <c r="J172" s="149">
        <v>1.35</v>
      </c>
      <c r="K172" s="203">
        <v>9.9459359999999997</v>
      </c>
      <c r="L172" s="59"/>
      <c r="M172" s="62"/>
      <c r="N172" s="153">
        <v>655.38</v>
      </c>
      <c r="O172" s="62"/>
      <c r="P172" s="133">
        <v>6518.37</v>
      </c>
      <c r="HY172" s="111"/>
      <c r="HZ172" s="80"/>
      <c r="IA172" s="80"/>
      <c r="IB172" s="80"/>
      <c r="IC172" s="80"/>
      <c r="ID172" s="80"/>
      <c r="IF172" s="17"/>
      <c r="IG172" s="17" t="s">
        <v>320</v>
      </c>
      <c r="IH172" s="80"/>
      <c r="II172" s="17"/>
      <c r="IJ172" s="17"/>
      <c r="IK172" s="80"/>
      <c r="IM172" s="112"/>
      <c r="IN172" s="90"/>
      <c r="IP172" s="90"/>
    </row>
    <row r="173" spans="1:250" s="12" customFormat="1" ht="15" x14ac:dyDescent="0.25">
      <c r="A173" s="150"/>
      <c r="B173" s="136" t="s">
        <v>180</v>
      </c>
      <c r="C173" s="485" t="s">
        <v>179</v>
      </c>
      <c r="D173" s="485"/>
      <c r="E173" s="485"/>
      <c r="F173" s="485"/>
      <c r="G173" s="485"/>
      <c r="H173" s="135" t="s">
        <v>174</v>
      </c>
      <c r="I173" s="149">
        <v>14.09</v>
      </c>
      <c r="J173" s="149">
        <v>1.35</v>
      </c>
      <c r="K173" s="203">
        <v>6.6955679999999997</v>
      </c>
      <c r="L173" s="50"/>
      <c r="M173" s="11"/>
      <c r="N173" s="146">
        <v>657.75</v>
      </c>
      <c r="O173" s="62"/>
      <c r="P173" s="133">
        <v>4404.01</v>
      </c>
      <c r="Q173" s="138"/>
      <c r="R173" s="138"/>
      <c r="HY173" s="111"/>
      <c r="HZ173" s="80"/>
      <c r="IA173" s="80"/>
      <c r="IB173" s="80"/>
      <c r="IC173" s="80"/>
      <c r="ID173" s="80"/>
      <c r="IF173" s="17" t="s">
        <v>179</v>
      </c>
      <c r="IG173" s="17"/>
      <c r="IH173" s="80"/>
      <c r="II173" s="17"/>
      <c r="IJ173" s="17"/>
      <c r="IK173" s="80"/>
      <c r="IM173" s="112"/>
      <c r="IN173" s="90"/>
      <c r="IP173" s="90"/>
    </row>
    <row r="174" spans="1:250" s="12" customFormat="1" ht="15" x14ac:dyDescent="0.25">
      <c r="A174" s="137"/>
      <c r="B174" s="136" t="s">
        <v>178</v>
      </c>
      <c r="C174" s="485" t="s">
        <v>176</v>
      </c>
      <c r="D174" s="485"/>
      <c r="E174" s="485"/>
      <c r="F174" s="485"/>
      <c r="G174" s="485"/>
      <c r="H174" s="135" t="s">
        <v>177</v>
      </c>
      <c r="I174" s="149">
        <v>14.09</v>
      </c>
      <c r="J174" s="149">
        <v>1.35</v>
      </c>
      <c r="K174" s="203">
        <v>6.6955679999999997</v>
      </c>
      <c r="L174" s="59"/>
      <c r="M174" s="62"/>
      <c r="N174" s="153">
        <v>570.26</v>
      </c>
      <c r="O174" s="62"/>
      <c r="P174" s="133">
        <v>3818.21</v>
      </c>
      <c r="HY174" s="111"/>
      <c r="HZ174" s="80"/>
      <c r="IA174" s="80"/>
      <c r="IB174" s="80"/>
      <c r="IC174" s="80"/>
      <c r="ID174" s="80"/>
      <c r="IF174" s="17"/>
      <c r="IG174" s="17" t="s">
        <v>176</v>
      </c>
      <c r="IH174" s="80"/>
      <c r="II174" s="17"/>
      <c r="IJ174" s="17"/>
      <c r="IK174" s="80"/>
      <c r="IM174" s="112"/>
      <c r="IN174" s="90"/>
      <c r="IP174" s="90"/>
    </row>
    <row r="175" spans="1:250" s="12" customFormat="1" ht="33.75" x14ac:dyDescent="0.25">
      <c r="A175" s="150"/>
      <c r="B175" s="136" t="s">
        <v>175</v>
      </c>
      <c r="C175" s="485" t="s">
        <v>173</v>
      </c>
      <c r="D175" s="485"/>
      <c r="E175" s="485"/>
      <c r="F175" s="485"/>
      <c r="G175" s="485"/>
      <c r="H175" s="135" t="s">
        <v>174</v>
      </c>
      <c r="I175" s="149">
        <v>19.29</v>
      </c>
      <c r="J175" s="149">
        <v>1.35</v>
      </c>
      <c r="K175" s="203">
        <v>9.1666080000000001</v>
      </c>
      <c r="L175" s="50"/>
      <c r="M175" s="11"/>
      <c r="N175" s="146">
        <v>114.27</v>
      </c>
      <c r="O175" s="62"/>
      <c r="P175" s="133">
        <v>1047.47</v>
      </c>
      <c r="Q175" s="138"/>
      <c r="R175" s="138"/>
      <c r="HY175" s="111"/>
      <c r="HZ175" s="80"/>
      <c r="IA175" s="80"/>
      <c r="IB175" s="80"/>
      <c r="IC175" s="80"/>
      <c r="ID175" s="80"/>
      <c r="IF175" s="17" t="s">
        <v>173</v>
      </c>
      <c r="IG175" s="17"/>
      <c r="IH175" s="80"/>
      <c r="II175" s="17"/>
      <c r="IJ175" s="17"/>
      <c r="IK175" s="80"/>
      <c r="IM175" s="112"/>
      <c r="IN175" s="90"/>
      <c r="IP175" s="90"/>
    </row>
    <row r="176" spans="1:250" s="12" customFormat="1" ht="22.5" x14ac:dyDescent="0.25">
      <c r="A176" s="150"/>
      <c r="B176" s="136" t="s">
        <v>172</v>
      </c>
      <c r="C176" s="485" t="s">
        <v>170</v>
      </c>
      <c r="D176" s="485"/>
      <c r="E176" s="485"/>
      <c r="F176" s="485"/>
      <c r="G176" s="485"/>
      <c r="H176" s="135" t="s">
        <v>171</v>
      </c>
      <c r="I176" s="134">
        <v>24</v>
      </c>
      <c r="J176" s="62"/>
      <c r="K176" s="151">
        <v>8.4480000000000004</v>
      </c>
      <c r="L176" s="148">
        <v>155.63</v>
      </c>
      <c r="M176" s="147">
        <v>0.81</v>
      </c>
      <c r="N176" s="146">
        <v>126.06</v>
      </c>
      <c r="O176" s="62"/>
      <c r="P176" s="133">
        <v>1064.95</v>
      </c>
      <c r="Q176" s="138"/>
      <c r="R176" s="138"/>
      <c r="HY176" s="111"/>
      <c r="HZ176" s="80"/>
      <c r="IA176" s="80"/>
      <c r="IB176" s="80"/>
      <c r="IC176" s="80"/>
      <c r="ID176" s="80"/>
      <c r="IF176" s="17" t="s">
        <v>170</v>
      </c>
      <c r="IG176" s="17"/>
      <c r="IH176" s="80"/>
      <c r="II176" s="17"/>
      <c r="IJ176" s="17"/>
      <c r="IK176" s="80"/>
      <c r="IM176" s="112"/>
      <c r="IN176" s="90"/>
      <c r="IP176" s="90"/>
    </row>
    <row r="177" spans="1:250" s="12" customFormat="1" ht="15" x14ac:dyDescent="0.25">
      <c r="A177" s="145" t="s">
        <v>230</v>
      </c>
      <c r="B177" s="144" t="s">
        <v>797</v>
      </c>
      <c r="C177" s="515" t="s">
        <v>796</v>
      </c>
      <c r="D177" s="515"/>
      <c r="E177" s="515"/>
      <c r="F177" s="515"/>
      <c r="G177" s="515"/>
      <c r="H177" s="143" t="s">
        <v>157</v>
      </c>
      <c r="I177" s="164">
        <v>0.45</v>
      </c>
      <c r="J177" s="140"/>
      <c r="K177" s="204">
        <v>0.15840000000000001</v>
      </c>
      <c r="L177" s="141"/>
      <c r="M177" s="140"/>
      <c r="N177" s="141"/>
      <c r="O177" s="140"/>
      <c r="P177" s="139"/>
      <c r="HY177" s="111"/>
      <c r="HZ177" s="80"/>
      <c r="IA177" s="80"/>
      <c r="IB177" s="80"/>
      <c r="IC177" s="80"/>
      <c r="ID177" s="80"/>
      <c r="IF177" s="17"/>
      <c r="IG177" s="17"/>
      <c r="IH177" s="80"/>
      <c r="II177" s="17"/>
      <c r="IJ177" s="17"/>
      <c r="IK177" s="80"/>
      <c r="IM177" s="112" t="s">
        <v>796</v>
      </c>
      <c r="IN177" s="90"/>
      <c r="IP177" s="90"/>
    </row>
    <row r="178" spans="1:250" s="12" customFormat="1" ht="15" x14ac:dyDescent="0.25">
      <c r="A178" s="145" t="s">
        <v>230</v>
      </c>
      <c r="B178" s="144" t="s">
        <v>939</v>
      </c>
      <c r="C178" s="515" t="s">
        <v>938</v>
      </c>
      <c r="D178" s="515"/>
      <c r="E178" s="515"/>
      <c r="F178" s="515"/>
      <c r="G178" s="515"/>
      <c r="H178" s="143" t="s">
        <v>289</v>
      </c>
      <c r="I178" s="164">
        <v>0.72</v>
      </c>
      <c r="J178" s="140"/>
      <c r="K178" s="167">
        <v>0.25344</v>
      </c>
      <c r="L178" s="141"/>
      <c r="M178" s="140"/>
      <c r="N178" s="141"/>
      <c r="O178" s="140"/>
      <c r="P178" s="139"/>
      <c r="HY178" s="111"/>
      <c r="HZ178" s="80"/>
      <c r="IA178" s="80"/>
      <c r="IB178" s="80"/>
      <c r="IC178" s="80"/>
      <c r="ID178" s="80"/>
      <c r="IF178" s="17"/>
      <c r="IG178" s="17"/>
      <c r="IH178" s="80"/>
      <c r="II178" s="17"/>
      <c r="IJ178" s="17"/>
      <c r="IK178" s="80"/>
      <c r="IM178" s="112" t="s">
        <v>938</v>
      </c>
      <c r="IN178" s="90"/>
      <c r="IP178" s="90"/>
    </row>
    <row r="179" spans="1:250" s="12" customFormat="1" ht="15" x14ac:dyDescent="0.25">
      <c r="A179" s="145" t="s">
        <v>230</v>
      </c>
      <c r="B179" s="144" t="s">
        <v>937</v>
      </c>
      <c r="C179" s="515" t="s">
        <v>936</v>
      </c>
      <c r="D179" s="515"/>
      <c r="E179" s="515"/>
      <c r="F179" s="515"/>
      <c r="G179" s="515"/>
      <c r="H179" s="143" t="s">
        <v>289</v>
      </c>
      <c r="I179" s="142">
        <v>100</v>
      </c>
      <c r="J179" s="140"/>
      <c r="K179" s="209">
        <v>35.200000000000003</v>
      </c>
      <c r="L179" s="141"/>
      <c r="M179" s="140"/>
      <c r="N179" s="141"/>
      <c r="O179" s="140"/>
      <c r="P179" s="139"/>
      <c r="HY179" s="111"/>
      <c r="HZ179" s="80"/>
      <c r="IA179" s="80"/>
      <c r="IB179" s="80"/>
      <c r="IC179" s="80"/>
      <c r="ID179" s="80"/>
      <c r="IF179" s="17"/>
      <c r="IG179" s="17"/>
      <c r="IH179" s="80"/>
      <c r="II179" s="17"/>
      <c r="IJ179" s="17"/>
      <c r="IK179" s="80"/>
      <c r="IM179" s="112" t="s">
        <v>936</v>
      </c>
      <c r="IN179" s="90"/>
      <c r="IP179" s="90"/>
    </row>
    <row r="180" spans="1:250" s="12" customFormat="1" ht="15" x14ac:dyDescent="0.25">
      <c r="A180" s="145" t="s">
        <v>230</v>
      </c>
      <c r="B180" s="144" t="s">
        <v>816</v>
      </c>
      <c r="C180" s="515" t="s">
        <v>815</v>
      </c>
      <c r="D180" s="515"/>
      <c r="E180" s="515"/>
      <c r="F180" s="515"/>
      <c r="G180" s="515"/>
      <c r="H180" s="143" t="s">
        <v>157</v>
      </c>
      <c r="I180" s="164">
        <v>0.08</v>
      </c>
      <c r="J180" s="140"/>
      <c r="K180" s="167">
        <v>2.8160000000000001E-2</v>
      </c>
      <c r="L180" s="141"/>
      <c r="M180" s="140"/>
      <c r="N180" s="141"/>
      <c r="O180" s="140"/>
      <c r="P180" s="139"/>
      <c r="HY180" s="111"/>
      <c r="HZ180" s="80"/>
      <c r="IA180" s="80"/>
      <c r="IB180" s="80"/>
      <c r="IC180" s="80"/>
      <c r="ID180" s="80"/>
      <c r="IF180" s="17"/>
      <c r="IG180" s="17"/>
      <c r="IH180" s="80"/>
      <c r="II180" s="17"/>
      <c r="IJ180" s="17"/>
      <c r="IK180" s="80"/>
      <c r="IM180" s="112" t="s">
        <v>815</v>
      </c>
      <c r="IN180" s="90"/>
      <c r="IP180" s="90"/>
    </row>
    <row r="181" spans="1:250" s="12" customFormat="1" ht="15" x14ac:dyDescent="0.25">
      <c r="A181" s="145" t="s">
        <v>230</v>
      </c>
      <c r="B181" s="144" t="s">
        <v>843</v>
      </c>
      <c r="C181" s="515" t="s">
        <v>842</v>
      </c>
      <c r="D181" s="515"/>
      <c r="E181" s="515"/>
      <c r="F181" s="515"/>
      <c r="G181" s="515"/>
      <c r="H181" s="143" t="s">
        <v>289</v>
      </c>
      <c r="I181" s="164">
        <v>0.42</v>
      </c>
      <c r="J181" s="140"/>
      <c r="K181" s="167">
        <v>0.14784</v>
      </c>
      <c r="L181" s="141"/>
      <c r="M181" s="140"/>
      <c r="N181" s="141"/>
      <c r="O181" s="140"/>
      <c r="P181" s="139"/>
      <c r="HY181" s="111"/>
      <c r="HZ181" s="80"/>
      <c r="IA181" s="80"/>
      <c r="IB181" s="80"/>
      <c r="IC181" s="80"/>
      <c r="ID181" s="80"/>
      <c r="IF181" s="17"/>
      <c r="IG181" s="17"/>
      <c r="IH181" s="80"/>
      <c r="II181" s="17"/>
      <c r="IJ181" s="17"/>
      <c r="IK181" s="80"/>
      <c r="IM181" s="112" t="s">
        <v>842</v>
      </c>
      <c r="IN181" s="90"/>
      <c r="IP181" s="90"/>
    </row>
    <row r="182" spans="1:250" s="12" customFormat="1" ht="15" x14ac:dyDescent="0.25">
      <c r="A182" s="99"/>
      <c r="B182" s="98"/>
      <c r="C182" s="516" t="s">
        <v>166</v>
      </c>
      <c r="D182" s="516"/>
      <c r="E182" s="516"/>
      <c r="F182" s="516"/>
      <c r="G182" s="516"/>
      <c r="H182" s="121"/>
      <c r="I182" s="119"/>
      <c r="J182" s="119"/>
      <c r="K182" s="119"/>
      <c r="L182" s="120"/>
      <c r="M182" s="119"/>
      <c r="N182" s="129"/>
      <c r="O182" s="119"/>
      <c r="P182" s="118">
        <v>109087.88</v>
      </c>
      <c r="Q182" s="138"/>
      <c r="R182" s="138"/>
      <c r="HY182" s="111"/>
      <c r="HZ182" s="80"/>
      <c r="IA182" s="80"/>
      <c r="IB182" s="80"/>
      <c r="IC182" s="80"/>
      <c r="ID182" s="80"/>
      <c r="IF182" s="17"/>
      <c r="IG182" s="17"/>
      <c r="IH182" s="80" t="s">
        <v>166</v>
      </c>
      <c r="II182" s="17"/>
      <c r="IJ182" s="17"/>
      <c r="IK182" s="80"/>
      <c r="IM182" s="112"/>
      <c r="IN182" s="90"/>
      <c r="IP182" s="90"/>
    </row>
    <row r="183" spans="1:250" s="12" customFormat="1" ht="15" x14ac:dyDescent="0.25">
      <c r="A183" s="137"/>
      <c r="B183" s="136"/>
      <c r="C183" s="485" t="s">
        <v>165</v>
      </c>
      <c r="D183" s="485"/>
      <c r="E183" s="485"/>
      <c r="F183" s="485"/>
      <c r="G183" s="485"/>
      <c r="H183" s="135"/>
      <c r="I183" s="62"/>
      <c r="J183" s="62"/>
      <c r="K183" s="62"/>
      <c r="L183" s="59"/>
      <c r="M183" s="62"/>
      <c r="N183" s="59"/>
      <c r="O183" s="62"/>
      <c r="P183" s="133">
        <v>52146.03</v>
      </c>
      <c r="HY183" s="111"/>
      <c r="HZ183" s="80"/>
      <c r="IA183" s="80"/>
      <c r="IB183" s="80"/>
      <c r="IC183" s="80"/>
      <c r="ID183" s="80"/>
      <c r="IF183" s="17"/>
      <c r="IG183" s="17"/>
      <c r="IH183" s="80"/>
      <c r="II183" s="17"/>
      <c r="IJ183" s="17" t="s">
        <v>165</v>
      </c>
      <c r="IK183" s="80"/>
      <c r="IM183" s="112"/>
      <c r="IN183" s="90"/>
      <c r="IP183" s="90"/>
    </row>
    <row r="184" spans="1:250" s="12" customFormat="1" ht="15" x14ac:dyDescent="0.25">
      <c r="A184" s="137"/>
      <c r="B184" s="136" t="s">
        <v>908</v>
      </c>
      <c r="C184" s="485" t="s">
        <v>907</v>
      </c>
      <c r="D184" s="485"/>
      <c r="E184" s="485"/>
      <c r="F184" s="485"/>
      <c r="G184" s="485"/>
      <c r="H184" s="135" t="s">
        <v>161</v>
      </c>
      <c r="I184" s="134">
        <v>147</v>
      </c>
      <c r="J184" s="62"/>
      <c r="K184" s="134">
        <v>147</v>
      </c>
      <c r="L184" s="59"/>
      <c r="M184" s="62"/>
      <c r="N184" s="59"/>
      <c r="O184" s="62"/>
      <c r="P184" s="133">
        <v>76654.66</v>
      </c>
      <c r="HY184" s="111"/>
      <c r="HZ184" s="80"/>
      <c r="IA184" s="80"/>
      <c r="IB184" s="80"/>
      <c r="IC184" s="80"/>
      <c r="ID184" s="80"/>
      <c r="IF184" s="17"/>
      <c r="IG184" s="17"/>
      <c r="IH184" s="80"/>
      <c r="II184" s="17"/>
      <c r="IJ184" s="17" t="s">
        <v>907</v>
      </c>
      <c r="IK184" s="80"/>
      <c r="IM184" s="112"/>
      <c r="IN184" s="90"/>
      <c r="IP184" s="90"/>
    </row>
    <row r="185" spans="1:250" s="12" customFormat="1" ht="15" x14ac:dyDescent="0.25">
      <c r="A185" s="137"/>
      <c r="B185" s="136" t="s">
        <v>906</v>
      </c>
      <c r="C185" s="485" t="s">
        <v>905</v>
      </c>
      <c r="D185" s="485"/>
      <c r="E185" s="485"/>
      <c r="F185" s="485"/>
      <c r="G185" s="485"/>
      <c r="H185" s="135" t="s">
        <v>161</v>
      </c>
      <c r="I185" s="134">
        <v>134</v>
      </c>
      <c r="J185" s="62"/>
      <c r="K185" s="134">
        <v>134</v>
      </c>
      <c r="L185" s="59"/>
      <c r="M185" s="62"/>
      <c r="N185" s="59"/>
      <c r="O185" s="62"/>
      <c r="P185" s="133">
        <v>69875.679999999993</v>
      </c>
      <c r="HY185" s="111"/>
      <c r="HZ185" s="80"/>
      <c r="IA185" s="80"/>
      <c r="IB185" s="80"/>
      <c r="IC185" s="80"/>
      <c r="ID185" s="80"/>
      <c r="IF185" s="17"/>
      <c r="IG185" s="17"/>
      <c r="IH185" s="80"/>
      <c r="II185" s="17"/>
      <c r="IJ185" s="17" t="s">
        <v>905</v>
      </c>
      <c r="IK185" s="80"/>
      <c r="IM185" s="112"/>
      <c r="IN185" s="90"/>
      <c r="IP185" s="90"/>
    </row>
    <row r="186" spans="1:250" s="12" customFormat="1" ht="15" x14ac:dyDescent="0.25">
      <c r="A186" s="124"/>
      <c r="B186" s="123"/>
      <c r="C186" s="516" t="s">
        <v>154</v>
      </c>
      <c r="D186" s="516"/>
      <c r="E186" s="516"/>
      <c r="F186" s="516"/>
      <c r="G186" s="516"/>
      <c r="H186" s="121"/>
      <c r="I186" s="119"/>
      <c r="J186" s="119"/>
      <c r="K186" s="119"/>
      <c r="L186" s="120"/>
      <c r="M186" s="119"/>
      <c r="N186" s="129">
        <v>726188.13</v>
      </c>
      <c r="O186" s="119"/>
      <c r="P186" s="118">
        <v>255618.22</v>
      </c>
      <c r="HY186" s="111"/>
      <c r="HZ186" s="80"/>
      <c r="IA186" s="80"/>
      <c r="IB186" s="80"/>
      <c r="IC186" s="80"/>
      <c r="ID186" s="80"/>
      <c r="IF186" s="17"/>
      <c r="IG186" s="17"/>
      <c r="IH186" s="80"/>
      <c r="II186" s="17"/>
      <c r="IJ186" s="17"/>
      <c r="IK186" s="80" t="s">
        <v>154</v>
      </c>
      <c r="IM186" s="112"/>
      <c r="IN186" s="90"/>
      <c r="IP186" s="90"/>
    </row>
    <row r="187" spans="1:250" s="12" customFormat="1" ht="56.25" x14ac:dyDescent="0.25">
      <c r="A187" s="132" t="s">
        <v>32</v>
      </c>
      <c r="B187" s="122" t="s">
        <v>935</v>
      </c>
      <c r="C187" s="506" t="s">
        <v>934</v>
      </c>
      <c r="D187" s="506"/>
      <c r="E187" s="506"/>
      <c r="F187" s="506"/>
      <c r="G187" s="506"/>
      <c r="H187" s="121" t="s">
        <v>289</v>
      </c>
      <c r="I187" s="119">
        <v>0.14784</v>
      </c>
      <c r="J187" s="131">
        <v>1</v>
      </c>
      <c r="K187" s="130">
        <v>0.14784</v>
      </c>
      <c r="L187" s="129">
        <v>4905.08</v>
      </c>
      <c r="M187" s="128">
        <v>1.04</v>
      </c>
      <c r="N187" s="127">
        <v>5101.28</v>
      </c>
      <c r="O187" s="119"/>
      <c r="P187" s="158">
        <v>754.17</v>
      </c>
      <c r="HY187" s="111"/>
      <c r="HZ187" s="80" t="s">
        <v>934</v>
      </c>
      <c r="IA187" s="80" t="s">
        <v>78</v>
      </c>
      <c r="IB187" s="80" t="s">
        <v>78</v>
      </c>
      <c r="IC187" s="80" t="s">
        <v>78</v>
      </c>
      <c r="ID187" s="80" t="s">
        <v>78</v>
      </c>
      <c r="IF187" s="17"/>
      <c r="IG187" s="17"/>
      <c r="IH187" s="80"/>
      <c r="II187" s="17"/>
      <c r="IJ187" s="17"/>
      <c r="IK187" s="80"/>
      <c r="IM187" s="112"/>
      <c r="IN187" s="90"/>
      <c r="IP187" s="90"/>
    </row>
    <row r="188" spans="1:250" s="12" customFormat="1" ht="15" x14ac:dyDescent="0.25">
      <c r="A188" s="124"/>
      <c r="B188" s="123"/>
      <c r="C188" s="516" t="s">
        <v>154</v>
      </c>
      <c r="D188" s="516"/>
      <c r="E188" s="516"/>
      <c r="F188" s="516"/>
      <c r="G188" s="516"/>
      <c r="H188" s="121"/>
      <c r="I188" s="119"/>
      <c r="J188" s="119"/>
      <c r="K188" s="119"/>
      <c r="L188" s="120"/>
      <c r="M188" s="119"/>
      <c r="N188" s="120"/>
      <c r="O188" s="119"/>
      <c r="P188" s="158">
        <v>754.17</v>
      </c>
      <c r="HY188" s="111"/>
      <c r="HZ188" s="80"/>
      <c r="IA188" s="80"/>
      <c r="IB188" s="80"/>
      <c r="IC188" s="80"/>
      <c r="ID188" s="80"/>
      <c r="IF188" s="17"/>
      <c r="IG188" s="17"/>
      <c r="IH188" s="80"/>
      <c r="II188" s="17"/>
      <c r="IJ188" s="17"/>
      <c r="IK188" s="80" t="s">
        <v>154</v>
      </c>
      <c r="IM188" s="112"/>
      <c r="IN188" s="90"/>
      <c r="IP188" s="90"/>
    </row>
    <row r="189" spans="1:250" s="12" customFormat="1" ht="56.25" x14ac:dyDescent="0.25">
      <c r="A189" s="132" t="s">
        <v>28</v>
      </c>
      <c r="B189" s="122" t="s">
        <v>933</v>
      </c>
      <c r="C189" s="506" t="s">
        <v>932</v>
      </c>
      <c r="D189" s="506"/>
      <c r="E189" s="506"/>
      <c r="F189" s="506"/>
      <c r="G189" s="506"/>
      <c r="H189" s="121" t="s">
        <v>157</v>
      </c>
      <c r="I189" s="119">
        <v>2.8160000000000001E-2</v>
      </c>
      <c r="J189" s="131">
        <v>1</v>
      </c>
      <c r="K189" s="130">
        <v>2.8160000000000001E-2</v>
      </c>
      <c r="L189" s="129">
        <v>58288</v>
      </c>
      <c r="M189" s="128">
        <v>0.72</v>
      </c>
      <c r="N189" s="127">
        <v>41967.360000000001</v>
      </c>
      <c r="O189" s="119"/>
      <c r="P189" s="118">
        <v>1181.8</v>
      </c>
      <c r="HY189" s="111"/>
      <c r="HZ189" s="80" t="s">
        <v>932</v>
      </c>
      <c r="IA189" s="80" t="s">
        <v>78</v>
      </c>
      <c r="IB189" s="80" t="s">
        <v>78</v>
      </c>
      <c r="IC189" s="80" t="s">
        <v>78</v>
      </c>
      <c r="ID189" s="80" t="s">
        <v>78</v>
      </c>
      <c r="IF189" s="17"/>
      <c r="IG189" s="17"/>
      <c r="IH189" s="80"/>
      <c r="II189" s="17"/>
      <c r="IJ189" s="17"/>
      <c r="IK189" s="80"/>
      <c r="IM189" s="112"/>
      <c r="IN189" s="90"/>
      <c r="IP189" s="90"/>
    </row>
    <row r="190" spans="1:250" s="12" customFormat="1" ht="15" x14ac:dyDescent="0.25">
      <c r="A190" s="124"/>
      <c r="B190" s="123"/>
      <c r="C190" s="516" t="s">
        <v>154</v>
      </c>
      <c r="D190" s="516"/>
      <c r="E190" s="516"/>
      <c r="F190" s="516"/>
      <c r="G190" s="516"/>
      <c r="H190" s="121"/>
      <c r="I190" s="119"/>
      <c r="J190" s="119"/>
      <c r="K190" s="119"/>
      <c r="L190" s="120"/>
      <c r="M190" s="119"/>
      <c r="N190" s="120"/>
      <c r="O190" s="119"/>
      <c r="P190" s="118">
        <v>1181.8</v>
      </c>
      <c r="HY190" s="111"/>
      <c r="HZ190" s="80"/>
      <c r="IA190" s="80"/>
      <c r="IB190" s="80"/>
      <c r="IC190" s="80"/>
      <c r="ID190" s="80"/>
      <c r="IF190" s="17"/>
      <c r="IG190" s="17"/>
      <c r="IH190" s="80"/>
      <c r="II190" s="17"/>
      <c r="IJ190" s="17"/>
      <c r="IK190" s="80" t="s">
        <v>154</v>
      </c>
      <c r="IM190" s="112"/>
      <c r="IN190" s="90"/>
      <c r="IP190" s="90"/>
    </row>
    <row r="191" spans="1:250" s="12" customFormat="1" ht="56.25" x14ac:dyDescent="0.25">
      <c r="A191" s="132" t="s">
        <v>100</v>
      </c>
      <c r="B191" s="122" t="s">
        <v>931</v>
      </c>
      <c r="C191" s="506" t="s">
        <v>930</v>
      </c>
      <c r="D191" s="506"/>
      <c r="E191" s="506"/>
      <c r="F191" s="506"/>
      <c r="G191" s="506"/>
      <c r="H191" s="121" t="s">
        <v>157</v>
      </c>
      <c r="I191" s="119">
        <v>0.15840000000000001</v>
      </c>
      <c r="J191" s="131">
        <v>1</v>
      </c>
      <c r="K191" s="165">
        <v>0.15840000000000001</v>
      </c>
      <c r="L191" s="129">
        <v>19145.349999999999</v>
      </c>
      <c r="M191" s="128">
        <v>1.27</v>
      </c>
      <c r="N191" s="127">
        <v>24314.59</v>
      </c>
      <c r="O191" s="119"/>
      <c r="P191" s="118">
        <v>3851.43</v>
      </c>
      <c r="HY191" s="111"/>
      <c r="HZ191" s="80" t="s">
        <v>930</v>
      </c>
      <c r="IA191" s="80" t="s">
        <v>78</v>
      </c>
      <c r="IB191" s="80" t="s">
        <v>78</v>
      </c>
      <c r="IC191" s="80" t="s">
        <v>78</v>
      </c>
      <c r="ID191" s="80" t="s">
        <v>78</v>
      </c>
      <c r="IF191" s="17"/>
      <c r="IG191" s="17"/>
      <c r="IH191" s="80"/>
      <c r="II191" s="17"/>
      <c r="IJ191" s="17"/>
      <c r="IK191" s="80"/>
      <c r="IM191" s="112"/>
      <c r="IN191" s="90"/>
      <c r="IP191" s="90"/>
    </row>
    <row r="192" spans="1:250" s="12" customFormat="1" ht="15" x14ac:dyDescent="0.25">
      <c r="A192" s="124"/>
      <c r="B192" s="123"/>
      <c r="C192" s="516" t="s">
        <v>154</v>
      </c>
      <c r="D192" s="516"/>
      <c r="E192" s="516"/>
      <c r="F192" s="516"/>
      <c r="G192" s="516"/>
      <c r="H192" s="121"/>
      <c r="I192" s="119"/>
      <c r="J192" s="119"/>
      <c r="K192" s="119"/>
      <c r="L192" s="120"/>
      <c r="M192" s="119"/>
      <c r="N192" s="120"/>
      <c r="O192" s="119"/>
      <c r="P192" s="118">
        <v>3851.43</v>
      </c>
      <c r="HY192" s="111"/>
      <c r="HZ192" s="80"/>
      <c r="IA192" s="80"/>
      <c r="IB192" s="80"/>
      <c r="IC192" s="80"/>
      <c r="ID192" s="80"/>
      <c r="IF192" s="17"/>
      <c r="IG192" s="17"/>
      <c r="IH192" s="80"/>
      <c r="II192" s="17"/>
      <c r="IJ192" s="17"/>
      <c r="IK192" s="80" t="s">
        <v>154</v>
      </c>
      <c r="IM192" s="112"/>
      <c r="IN192" s="90"/>
      <c r="IP192" s="90"/>
    </row>
    <row r="193" spans="1:250" s="12" customFormat="1" ht="56.25" x14ac:dyDescent="0.25">
      <c r="A193" s="132" t="s">
        <v>97</v>
      </c>
      <c r="B193" s="122" t="s">
        <v>929</v>
      </c>
      <c r="C193" s="506" t="s">
        <v>928</v>
      </c>
      <c r="D193" s="506"/>
      <c r="E193" s="506"/>
      <c r="F193" s="506"/>
      <c r="G193" s="506"/>
      <c r="H193" s="121" t="s">
        <v>289</v>
      </c>
      <c r="I193" s="119">
        <v>0.25344</v>
      </c>
      <c r="J193" s="131">
        <v>1</v>
      </c>
      <c r="K193" s="130">
        <v>0.25344</v>
      </c>
      <c r="L193" s="129">
        <v>3589.79</v>
      </c>
      <c r="M193" s="128">
        <v>1.29</v>
      </c>
      <c r="N193" s="127">
        <v>4630.83</v>
      </c>
      <c r="O193" s="119"/>
      <c r="P193" s="118">
        <v>1173.6400000000001</v>
      </c>
      <c r="HY193" s="111"/>
      <c r="HZ193" s="80" t="s">
        <v>928</v>
      </c>
      <c r="IA193" s="80" t="s">
        <v>78</v>
      </c>
      <c r="IB193" s="80" t="s">
        <v>78</v>
      </c>
      <c r="IC193" s="80" t="s">
        <v>78</v>
      </c>
      <c r="ID193" s="80" t="s">
        <v>78</v>
      </c>
      <c r="IF193" s="17"/>
      <c r="IG193" s="17"/>
      <c r="IH193" s="80"/>
      <c r="II193" s="17"/>
      <c r="IJ193" s="17"/>
      <c r="IK193" s="80"/>
      <c r="IM193" s="112"/>
      <c r="IN193" s="90"/>
      <c r="IP193" s="90"/>
    </row>
    <row r="194" spans="1:250" s="12" customFormat="1" ht="15" x14ac:dyDescent="0.25">
      <c r="A194" s="124"/>
      <c r="B194" s="123"/>
      <c r="C194" s="516" t="s">
        <v>154</v>
      </c>
      <c r="D194" s="516"/>
      <c r="E194" s="516"/>
      <c r="F194" s="516"/>
      <c r="G194" s="516"/>
      <c r="H194" s="121"/>
      <c r="I194" s="119"/>
      <c r="J194" s="119"/>
      <c r="K194" s="119"/>
      <c r="L194" s="120"/>
      <c r="M194" s="119"/>
      <c r="N194" s="120"/>
      <c r="O194" s="119"/>
      <c r="P194" s="118">
        <v>1173.6400000000001</v>
      </c>
      <c r="HY194" s="111"/>
      <c r="HZ194" s="80"/>
      <c r="IA194" s="80"/>
      <c r="IB194" s="80"/>
      <c r="IC194" s="80"/>
      <c r="ID194" s="80"/>
      <c r="IF194" s="17"/>
      <c r="IG194" s="17"/>
      <c r="IH194" s="80"/>
      <c r="II194" s="17"/>
      <c r="IJ194" s="17"/>
      <c r="IK194" s="80" t="s">
        <v>154</v>
      </c>
      <c r="IM194" s="112"/>
      <c r="IN194" s="90"/>
      <c r="IP194" s="90"/>
    </row>
    <row r="195" spans="1:250" s="12" customFormat="1" ht="56.25" x14ac:dyDescent="0.25">
      <c r="A195" s="132" t="s">
        <v>95</v>
      </c>
      <c r="B195" s="122" t="s">
        <v>927</v>
      </c>
      <c r="C195" s="506" t="s">
        <v>926</v>
      </c>
      <c r="D195" s="506"/>
      <c r="E195" s="506"/>
      <c r="F195" s="506"/>
      <c r="G195" s="506"/>
      <c r="H195" s="121" t="s">
        <v>289</v>
      </c>
      <c r="I195" s="119">
        <v>35.200000000000003</v>
      </c>
      <c r="J195" s="131">
        <v>1</v>
      </c>
      <c r="K195" s="157">
        <v>35.200000000000003</v>
      </c>
      <c r="L195" s="129">
        <v>13889.25</v>
      </c>
      <c r="M195" s="128">
        <v>1.1299999999999999</v>
      </c>
      <c r="N195" s="127">
        <v>15694.85</v>
      </c>
      <c r="O195" s="119"/>
      <c r="P195" s="118">
        <v>552458.72</v>
      </c>
      <c r="HY195" s="111"/>
      <c r="HZ195" s="80" t="s">
        <v>926</v>
      </c>
      <c r="IA195" s="80" t="s">
        <v>78</v>
      </c>
      <c r="IB195" s="80" t="s">
        <v>78</v>
      </c>
      <c r="IC195" s="80" t="s">
        <v>78</v>
      </c>
      <c r="ID195" s="80" t="s">
        <v>78</v>
      </c>
      <c r="IF195" s="17"/>
      <c r="IG195" s="17"/>
      <c r="IH195" s="80"/>
      <c r="II195" s="17"/>
      <c r="IJ195" s="17"/>
      <c r="IK195" s="80"/>
      <c r="IM195" s="112"/>
      <c r="IN195" s="90"/>
      <c r="IP195" s="90"/>
    </row>
    <row r="196" spans="1:250" s="12" customFormat="1" ht="15" x14ac:dyDescent="0.25">
      <c r="A196" s="124"/>
      <c r="B196" s="123"/>
      <c r="C196" s="516" t="s">
        <v>154</v>
      </c>
      <c r="D196" s="516"/>
      <c r="E196" s="516"/>
      <c r="F196" s="516"/>
      <c r="G196" s="516"/>
      <c r="H196" s="121"/>
      <c r="I196" s="119"/>
      <c r="J196" s="119"/>
      <c r="K196" s="119"/>
      <c r="L196" s="120"/>
      <c r="M196" s="119"/>
      <c r="N196" s="120"/>
      <c r="O196" s="119"/>
      <c r="P196" s="118">
        <v>552458.72</v>
      </c>
      <c r="HY196" s="111"/>
      <c r="HZ196" s="80"/>
      <c r="IA196" s="80"/>
      <c r="IB196" s="80"/>
      <c r="IC196" s="80"/>
      <c r="ID196" s="80"/>
      <c r="IF196" s="17"/>
      <c r="IG196" s="17"/>
      <c r="IH196" s="80"/>
      <c r="II196" s="17"/>
      <c r="IJ196" s="17"/>
      <c r="IK196" s="80" t="s">
        <v>154</v>
      </c>
      <c r="IM196" s="112"/>
      <c r="IN196" s="90"/>
      <c r="IP196" s="90"/>
    </row>
    <row r="197" spans="1:250" s="12" customFormat="1" ht="1.5" customHeight="1" x14ac:dyDescent="0.25">
      <c r="A197" s="117"/>
      <c r="B197" s="87"/>
      <c r="C197" s="87"/>
      <c r="D197" s="87"/>
      <c r="E197" s="87"/>
      <c r="F197" s="116"/>
      <c r="G197" s="116"/>
      <c r="H197" s="116"/>
      <c r="I197" s="116"/>
      <c r="J197" s="88"/>
      <c r="K197" s="116"/>
      <c r="L197" s="88"/>
      <c r="M197" s="115"/>
      <c r="N197" s="88"/>
      <c r="O197" s="114"/>
      <c r="P197" s="113"/>
      <c r="Q197" s="105"/>
      <c r="R197" s="104"/>
      <c r="HY197" s="111"/>
      <c r="HZ197" s="80"/>
      <c r="IA197" s="80"/>
      <c r="IB197" s="80"/>
      <c r="IC197" s="80"/>
      <c r="ID197" s="80"/>
      <c r="IF197" s="17"/>
      <c r="IG197" s="17"/>
      <c r="IH197" s="80"/>
      <c r="II197" s="17"/>
      <c r="IJ197" s="17"/>
      <c r="IK197" s="80"/>
      <c r="IM197" s="112"/>
      <c r="IN197" s="90"/>
      <c r="IP197" s="90"/>
    </row>
    <row r="198" spans="1:250" s="12" customFormat="1" ht="15" x14ac:dyDescent="0.25">
      <c r="A198" s="99"/>
      <c r="B198" s="103"/>
      <c r="C198" s="518" t="s">
        <v>1191</v>
      </c>
      <c r="D198" s="518"/>
      <c r="E198" s="518"/>
      <c r="F198" s="518"/>
      <c r="G198" s="518"/>
      <c r="H198" s="518"/>
      <c r="I198" s="518"/>
      <c r="J198" s="518"/>
      <c r="K198" s="518"/>
      <c r="L198" s="518"/>
      <c r="M198" s="518"/>
      <c r="N198" s="518"/>
      <c r="O198" s="518"/>
      <c r="P198" s="106"/>
      <c r="Q198" s="105"/>
      <c r="R198" s="104"/>
      <c r="HY198" s="111"/>
      <c r="HZ198" s="80"/>
      <c r="IA198" s="80"/>
      <c r="IB198" s="80"/>
      <c r="IC198" s="80"/>
      <c r="ID198" s="80"/>
      <c r="IF198" s="17"/>
      <c r="IG198" s="17"/>
      <c r="IH198" s="80"/>
      <c r="II198" s="17"/>
      <c r="IJ198" s="17"/>
      <c r="IK198" s="80"/>
      <c r="IM198" s="112"/>
      <c r="IN198" s="90" t="s">
        <v>1191</v>
      </c>
      <c r="IP198" s="90"/>
    </row>
    <row r="199" spans="1:250" s="12" customFormat="1" ht="15" x14ac:dyDescent="0.25">
      <c r="A199" s="99"/>
      <c r="B199" s="98"/>
      <c r="C199" s="481" t="s">
        <v>149</v>
      </c>
      <c r="D199" s="481"/>
      <c r="E199" s="481"/>
      <c r="F199" s="481"/>
      <c r="G199" s="481"/>
      <c r="H199" s="481"/>
      <c r="I199" s="481"/>
      <c r="J199" s="481"/>
      <c r="K199" s="481"/>
      <c r="L199" s="481"/>
      <c r="M199" s="481"/>
      <c r="N199" s="481"/>
      <c r="O199" s="481"/>
      <c r="P199" s="101">
        <v>745009.41</v>
      </c>
      <c r="Q199" s="105"/>
      <c r="R199" s="104"/>
      <c r="HY199" s="111"/>
      <c r="HZ199" s="80"/>
      <c r="IA199" s="80"/>
      <c r="IB199" s="80"/>
      <c r="IC199" s="80"/>
      <c r="ID199" s="80"/>
      <c r="IF199" s="17"/>
      <c r="IG199" s="17"/>
      <c r="IH199" s="80"/>
      <c r="II199" s="17"/>
      <c r="IJ199" s="17"/>
      <c r="IK199" s="80"/>
      <c r="IM199" s="112"/>
      <c r="IN199" s="90"/>
      <c r="IO199" s="51" t="s">
        <v>149</v>
      </c>
      <c r="IP199" s="90"/>
    </row>
    <row r="200" spans="1:250" s="12" customFormat="1" ht="15" x14ac:dyDescent="0.25">
      <c r="A200" s="99"/>
      <c r="B200" s="98"/>
      <c r="C200" s="481" t="s">
        <v>143</v>
      </c>
      <c r="D200" s="481"/>
      <c r="E200" s="481"/>
      <c r="F200" s="481"/>
      <c r="G200" s="481"/>
      <c r="H200" s="481"/>
      <c r="I200" s="481"/>
      <c r="J200" s="481"/>
      <c r="K200" s="481"/>
      <c r="L200" s="481"/>
      <c r="M200" s="481"/>
      <c r="N200" s="481"/>
      <c r="O200" s="481"/>
      <c r="P200" s="93"/>
      <c r="Q200" s="105"/>
      <c r="R200" s="104"/>
      <c r="HY200" s="111"/>
      <c r="HZ200" s="80"/>
      <c r="IA200" s="80"/>
      <c r="IB200" s="80"/>
      <c r="IC200" s="80"/>
      <c r="ID200" s="80"/>
      <c r="IF200" s="17"/>
      <c r="IG200" s="17"/>
      <c r="IH200" s="80"/>
      <c r="II200" s="17"/>
      <c r="IJ200" s="17"/>
      <c r="IK200" s="80"/>
      <c r="IM200" s="112"/>
      <c r="IN200" s="90"/>
      <c r="IO200" s="51" t="s">
        <v>143</v>
      </c>
      <c r="IP200" s="90"/>
    </row>
    <row r="201" spans="1:250" s="12" customFormat="1" ht="15" x14ac:dyDescent="0.25">
      <c r="A201" s="99"/>
      <c r="B201" s="98"/>
      <c r="C201" s="481" t="s">
        <v>148</v>
      </c>
      <c r="D201" s="481"/>
      <c r="E201" s="481"/>
      <c r="F201" s="481"/>
      <c r="G201" s="481"/>
      <c r="H201" s="481"/>
      <c r="I201" s="481"/>
      <c r="J201" s="481"/>
      <c r="K201" s="481"/>
      <c r="L201" s="481"/>
      <c r="M201" s="481"/>
      <c r="N201" s="481"/>
      <c r="O201" s="481"/>
      <c r="P201" s="101">
        <v>33910.269999999997</v>
      </c>
      <c r="Q201" s="105"/>
      <c r="R201" s="104"/>
      <c r="HY201" s="111"/>
      <c r="HZ201" s="80"/>
      <c r="IA201" s="80"/>
      <c r="IB201" s="80"/>
      <c r="IC201" s="80"/>
      <c r="ID201" s="80"/>
      <c r="IF201" s="17"/>
      <c r="IG201" s="17"/>
      <c r="IH201" s="80"/>
      <c r="II201" s="17"/>
      <c r="IJ201" s="17"/>
      <c r="IK201" s="80"/>
      <c r="IM201" s="112"/>
      <c r="IN201" s="90"/>
      <c r="IO201" s="51" t="s">
        <v>148</v>
      </c>
      <c r="IP201" s="90"/>
    </row>
    <row r="202" spans="1:250" s="12" customFormat="1" ht="15" x14ac:dyDescent="0.25">
      <c r="A202" s="99"/>
      <c r="B202" s="98"/>
      <c r="C202" s="481" t="s">
        <v>147</v>
      </c>
      <c r="D202" s="481"/>
      <c r="E202" s="481"/>
      <c r="F202" s="481"/>
      <c r="G202" s="481"/>
      <c r="H202" s="481"/>
      <c r="I202" s="481"/>
      <c r="J202" s="481"/>
      <c r="K202" s="481"/>
      <c r="L202" s="481"/>
      <c r="M202" s="481"/>
      <c r="N202" s="481"/>
      <c r="O202" s="481"/>
      <c r="P202" s="101">
        <v>65134.080000000002</v>
      </c>
      <c r="Q202" s="105"/>
      <c r="R202" s="104"/>
      <c r="HY202" s="111"/>
      <c r="HZ202" s="80"/>
      <c r="IA202" s="80"/>
      <c r="IB202" s="80"/>
      <c r="IC202" s="80"/>
      <c r="ID202" s="80"/>
      <c r="IF202" s="17"/>
      <c r="IG202" s="17"/>
      <c r="IH202" s="80"/>
      <c r="II202" s="17"/>
      <c r="IJ202" s="17"/>
      <c r="IK202" s="80"/>
      <c r="IM202" s="112"/>
      <c r="IN202" s="90"/>
      <c r="IO202" s="51" t="s">
        <v>147</v>
      </c>
      <c r="IP202" s="90"/>
    </row>
    <row r="203" spans="1:250" s="12" customFormat="1" ht="15" x14ac:dyDescent="0.25">
      <c r="A203" s="99"/>
      <c r="B203" s="98"/>
      <c r="C203" s="481" t="s">
        <v>146</v>
      </c>
      <c r="D203" s="481"/>
      <c r="E203" s="481"/>
      <c r="F203" s="481"/>
      <c r="G203" s="481"/>
      <c r="H203" s="481"/>
      <c r="I203" s="481"/>
      <c r="J203" s="481"/>
      <c r="K203" s="481"/>
      <c r="L203" s="481"/>
      <c r="M203" s="481"/>
      <c r="N203" s="481"/>
      <c r="O203" s="481"/>
      <c r="P203" s="101">
        <v>24246.62</v>
      </c>
      <c r="Q203" s="105"/>
      <c r="R203" s="104"/>
      <c r="HY203" s="111"/>
      <c r="HZ203" s="80"/>
      <c r="IA203" s="80"/>
      <c r="IB203" s="80"/>
      <c r="IC203" s="80"/>
      <c r="ID203" s="80"/>
      <c r="IF203" s="17"/>
      <c r="IG203" s="17"/>
      <c r="IH203" s="80"/>
      <c r="II203" s="17"/>
      <c r="IJ203" s="17"/>
      <c r="IK203" s="80"/>
      <c r="IM203" s="112"/>
      <c r="IN203" s="90"/>
      <c r="IO203" s="51" t="s">
        <v>146</v>
      </c>
      <c r="IP203" s="90"/>
    </row>
    <row r="204" spans="1:250" s="12" customFormat="1" ht="15" x14ac:dyDescent="0.25">
      <c r="A204" s="99"/>
      <c r="B204" s="98"/>
      <c r="C204" s="481" t="s">
        <v>145</v>
      </c>
      <c r="D204" s="481"/>
      <c r="E204" s="481"/>
      <c r="F204" s="481"/>
      <c r="G204" s="481"/>
      <c r="H204" s="481"/>
      <c r="I204" s="481"/>
      <c r="J204" s="481"/>
      <c r="K204" s="481"/>
      <c r="L204" s="481"/>
      <c r="M204" s="481"/>
      <c r="N204" s="481"/>
      <c r="O204" s="481"/>
      <c r="P204" s="101">
        <v>560484.71</v>
      </c>
      <c r="Q204" s="105"/>
      <c r="R204" s="104"/>
      <c r="HY204" s="111"/>
      <c r="HZ204" s="80"/>
      <c r="IA204" s="80"/>
      <c r="IB204" s="80"/>
      <c r="IC204" s="80"/>
      <c r="ID204" s="80"/>
      <c r="IF204" s="17"/>
      <c r="IG204" s="17"/>
      <c r="IH204" s="80"/>
      <c r="II204" s="17"/>
      <c r="IJ204" s="17"/>
      <c r="IK204" s="80"/>
      <c r="IM204" s="112"/>
      <c r="IN204" s="90"/>
      <c r="IO204" s="51" t="s">
        <v>145</v>
      </c>
      <c r="IP204" s="90"/>
    </row>
    <row r="205" spans="1:250" s="12" customFormat="1" ht="15" x14ac:dyDescent="0.25">
      <c r="A205" s="99"/>
      <c r="B205" s="98"/>
      <c r="C205" s="481" t="s">
        <v>663</v>
      </c>
      <c r="D205" s="481"/>
      <c r="E205" s="481"/>
      <c r="F205" s="481"/>
      <c r="G205" s="481"/>
      <c r="H205" s="481"/>
      <c r="I205" s="481"/>
      <c r="J205" s="481"/>
      <c r="K205" s="481"/>
      <c r="L205" s="481"/>
      <c r="M205" s="481"/>
      <c r="N205" s="481"/>
      <c r="O205" s="481"/>
      <c r="P205" s="101">
        <v>61233.73</v>
      </c>
      <c r="Q205" s="105"/>
      <c r="R205" s="104"/>
      <c r="HY205" s="111"/>
      <c r="HZ205" s="80"/>
      <c r="IA205" s="80"/>
      <c r="IB205" s="80"/>
      <c r="IC205" s="80"/>
      <c r="ID205" s="80"/>
      <c r="IF205" s="17"/>
      <c r="IG205" s="17"/>
      <c r="IH205" s="80"/>
      <c r="II205" s="17"/>
      <c r="IJ205" s="17"/>
      <c r="IK205" s="80"/>
      <c r="IM205" s="112"/>
      <c r="IN205" s="90"/>
      <c r="IO205" s="51" t="s">
        <v>663</v>
      </c>
      <c r="IP205" s="90"/>
    </row>
    <row r="206" spans="1:250" s="12" customFormat="1" ht="15" x14ac:dyDescent="0.25">
      <c r="A206" s="99"/>
      <c r="B206" s="98"/>
      <c r="C206" s="481" t="s">
        <v>144</v>
      </c>
      <c r="D206" s="481"/>
      <c r="E206" s="481"/>
      <c r="F206" s="481"/>
      <c r="G206" s="481"/>
      <c r="H206" s="481"/>
      <c r="I206" s="481"/>
      <c r="J206" s="481"/>
      <c r="K206" s="481"/>
      <c r="L206" s="481"/>
      <c r="M206" s="481"/>
      <c r="N206" s="481"/>
      <c r="O206" s="481"/>
      <c r="P206" s="101">
        <v>899834.74</v>
      </c>
      <c r="Q206" s="105"/>
      <c r="R206" s="104"/>
      <c r="HY206" s="111"/>
      <c r="HZ206" s="80"/>
      <c r="IA206" s="80"/>
      <c r="IB206" s="80"/>
      <c r="IC206" s="80"/>
      <c r="ID206" s="80"/>
      <c r="IF206" s="17"/>
      <c r="IG206" s="17"/>
      <c r="IH206" s="80"/>
      <c r="II206" s="17"/>
      <c r="IJ206" s="17"/>
      <c r="IK206" s="80"/>
      <c r="IM206" s="112"/>
      <c r="IN206" s="90"/>
      <c r="IO206" s="51" t="s">
        <v>144</v>
      </c>
      <c r="IP206" s="90"/>
    </row>
    <row r="207" spans="1:250" s="12" customFormat="1" ht="15" x14ac:dyDescent="0.25">
      <c r="A207" s="99"/>
      <c r="B207" s="98"/>
      <c r="C207" s="481" t="s">
        <v>662</v>
      </c>
      <c r="D207" s="481"/>
      <c r="E207" s="481"/>
      <c r="F207" s="481"/>
      <c r="G207" s="481"/>
      <c r="H207" s="481"/>
      <c r="I207" s="481"/>
      <c r="J207" s="481"/>
      <c r="K207" s="481"/>
      <c r="L207" s="481"/>
      <c r="M207" s="481"/>
      <c r="N207" s="481"/>
      <c r="O207" s="481"/>
      <c r="P207" s="101">
        <v>838601.01</v>
      </c>
      <c r="Q207" s="105"/>
      <c r="R207" s="104"/>
      <c r="HY207" s="111"/>
      <c r="HZ207" s="80"/>
      <c r="IA207" s="80"/>
      <c r="IB207" s="80"/>
      <c r="IC207" s="80"/>
      <c r="ID207" s="80"/>
      <c r="IF207" s="17"/>
      <c r="IG207" s="17"/>
      <c r="IH207" s="80"/>
      <c r="II207" s="17"/>
      <c r="IJ207" s="17"/>
      <c r="IK207" s="80"/>
      <c r="IM207" s="112"/>
      <c r="IN207" s="90"/>
      <c r="IO207" s="51" t="s">
        <v>662</v>
      </c>
      <c r="IP207" s="90"/>
    </row>
    <row r="208" spans="1:250" s="12" customFormat="1" ht="15" x14ac:dyDescent="0.25">
      <c r="A208" s="99"/>
      <c r="B208" s="98"/>
      <c r="C208" s="481" t="s">
        <v>659</v>
      </c>
      <c r="D208" s="481"/>
      <c r="E208" s="481"/>
      <c r="F208" s="481"/>
      <c r="G208" s="481"/>
      <c r="H208" s="481"/>
      <c r="I208" s="481"/>
      <c r="J208" s="481"/>
      <c r="K208" s="481"/>
      <c r="L208" s="481"/>
      <c r="M208" s="481"/>
      <c r="N208" s="481"/>
      <c r="O208" s="481"/>
      <c r="P208" s="93"/>
      <c r="Q208" s="105"/>
      <c r="R208" s="104"/>
      <c r="HY208" s="111"/>
      <c r="HZ208" s="80"/>
      <c r="IA208" s="80"/>
      <c r="IB208" s="80"/>
      <c r="IC208" s="80"/>
      <c r="ID208" s="80"/>
      <c r="IF208" s="17"/>
      <c r="IG208" s="17"/>
      <c r="IH208" s="80"/>
      <c r="II208" s="17"/>
      <c r="IJ208" s="17"/>
      <c r="IK208" s="80"/>
      <c r="IM208" s="112"/>
      <c r="IN208" s="90"/>
      <c r="IO208" s="51" t="s">
        <v>659</v>
      </c>
      <c r="IP208" s="90"/>
    </row>
    <row r="209" spans="1:251" s="12" customFormat="1" ht="15" x14ac:dyDescent="0.25">
      <c r="A209" s="99"/>
      <c r="B209" s="98"/>
      <c r="C209" s="481" t="s">
        <v>658</v>
      </c>
      <c r="D209" s="481"/>
      <c r="E209" s="481"/>
      <c r="F209" s="481"/>
      <c r="G209" s="481"/>
      <c r="H209" s="481"/>
      <c r="I209" s="481"/>
      <c r="J209" s="481"/>
      <c r="K209" s="481"/>
      <c r="L209" s="481"/>
      <c r="M209" s="481"/>
      <c r="N209" s="481"/>
      <c r="O209" s="481"/>
      <c r="P209" s="101">
        <v>33910.269999999997</v>
      </c>
      <c r="Q209" s="105"/>
      <c r="R209" s="104"/>
      <c r="HY209" s="111"/>
      <c r="HZ209" s="80"/>
      <c r="IA209" s="80"/>
      <c r="IB209" s="80"/>
      <c r="IC209" s="80"/>
      <c r="ID209" s="80"/>
      <c r="IF209" s="17"/>
      <c r="IG209" s="17"/>
      <c r="IH209" s="80"/>
      <c r="II209" s="17"/>
      <c r="IJ209" s="17"/>
      <c r="IK209" s="80"/>
      <c r="IM209" s="112"/>
      <c r="IN209" s="90"/>
      <c r="IO209" s="51" t="s">
        <v>658</v>
      </c>
      <c r="IP209" s="90"/>
    </row>
    <row r="210" spans="1:251" s="12" customFormat="1" ht="15" x14ac:dyDescent="0.25">
      <c r="A210" s="99"/>
      <c r="B210" s="98"/>
      <c r="C210" s="481" t="s">
        <v>657</v>
      </c>
      <c r="D210" s="481"/>
      <c r="E210" s="481"/>
      <c r="F210" s="481"/>
      <c r="G210" s="481"/>
      <c r="H210" s="481"/>
      <c r="I210" s="481"/>
      <c r="J210" s="481"/>
      <c r="K210" s="481"/>
      <c r="L210" s="481"/>
      <c r="M210" s="481"/>
      <c r="N210" s="481"/>
      <c r="O210" s="481"/>
      <c r="P210" s="101">
        <v>65134.080000000002</v>
      </c>
      <c r="Q210" s="105"/>
      <c r="R210" s="104"/>
      <c r="HY210" s="111"/>
      <c r="HZ210" s="80"/>
      <c r="IA210" s="80"/>
      <c r="IB210" s="80"/>
      <c r="IC210" s="80"/>
      <c r="ID210" s="80"/>
      <c r="IF210" s="17"/>
      <c r="IG210" s="17"/>
      <c r="IH210" s="80"/>
      <c r="II210" s="17"/>
      <c r="IJ210" s="17"/>
      <c r="IK210" s="80"/>
      <c r="IM210" s="112"/>
      <c r="IN210" s="90"/>
      <c r="IO210" s="51" t="s">
        <v>657</v>
      </c>
      <c r="IP210" s="90"/>
    </row>
    <row r="211" spans="1:251" s="12" customFormat="1" ht="15" x14ac:dyDescent="0.25">
      <c r="A211" s="99"/>
      <c r="B211" s="98"/>
      <c r="C211" s="481" t="s">
        <v>656</v>
      </c>
      <c r="D211" s="481"/>
      <c r="E211" s="481"/>
      <c r="F211" s="481"/>
      <c r="G211" s="481"/>
      <c r="H211" s="481"/>
      <c r="I211" s="481"/>
      <c r="J211" s="481"/>
      <c r="K211" s="481"/>
      <c r="L211" s="481"/>
      <c r="M211" s="481"/>
      <c r="N211" s="481"/>
      <c r="O211" s="481"/>
      <c r="P211" s="101">
        <v>24246.62</v>
      </c>
      <c r="Q211" s="105"/>
      <c r="R211" s="104"/>
      <c r="HY211" s="111"/>
      <c r="HZ211" s="80"/>
      <c r="IA211" s="80"/>
      <c r="IB211" s="80"/>
      <c r="IC211" s="80"/>
      <c r="ID211" s="80"/>
      <c r="IF211" s="17"/>
      <c r="IG211" s="17"/>
      <c r="IH211" s="80"/>
      <c r="II211" s="17"/>
      <c r="IJ211" s="17"/>
      <c r="IK211" s="80"/>
      <c r="IM211" s="112"/>
      <c r="IN211" s="90"/>
      <c r="IO211" s="51" t="s">
        <v>656</v>
      </c>
      <c r="IP211" s="90"/>
    </row>
    <row r="212" spans="1:251" s="12" customFormat="1" ht="15" x14ac:dyDescent="0.25">
      <c r="A212" s="99"/>
      <c r="B212" s="98"/>
      <c r="C212" s="481" t="s">
        <v>655</v>
      </c>
      <c r="D212" s="481"/>
      <c r="E212" s="481"/>
      <c r="F212" s="481"/>
      <c r="G212" s="481"/>
      <c r="H212" s="481"/>
      <c r="I212" s="481"/>
      <c r="J212" s="481"/>
      <c r="K212" s="481"/>
      <c r="L212" s="481"/>
      <c r="M212" s="481"/>
      <c r="N212" s="481"/>
      <c r="O212" s="481"/>
      <c r="P212" s="101">
        <v>560484.71</v>
      </c>
      <c r="Q212" s="105"/>
      <c r="R212" s="104"/>
      <c r="HY212" s="111"/>
      <c r="HZ212" s="80"/>
      <c r="IA212" s="80"/>
      <c r="IB212" s="80"/>
      <c r="IC212" s="80"/>
      <c r="ID212" s="80"/>
      <c r="IF212" s="17"/>
      <c r="IG212" s="17"/>
      <c r="IH212" s="80"/>
      <c r="II212" s="17"/>
      <c r="IJ212" s="17"/>
      <c r="IK212" s="80"/>
      <c r="IM212" s="112"/>
      <c r="IN212" s="90"/>
      <c r="IO212" s="51" t="s">
        <v>655</v>
      </c>
      <c r="IP212" s="90"/>
    </row>
    <row r="213" spans="1:251" s="12" customFormat="1" ht="15" x14ac:dyDescent="0.25">
      <c r="A213" s="99"/>
      <c r="B213" s="98"/>
      <c r="C213" s="481" t="s">
        <v>654</v>
      </c>
      <c r="D213" s="481"/>
      <c r="E213" s="481"/>
      <c r="F213" s="481"/>
      <c r="G213" s="481"/>
      <c r="H213" s="481"/>
      <c r="I213" s="481"/>
      <c r="J213" s="481"/>
      <c r="K213" s="481"/>
      <c r="L213" s="481"/>
      <c r="M213" s="481"/>
      <c r="N213" s="481"/>
      <c r="O213" s="481"/>
      <c r="P213" s="101">
        <v>82184.649999999994</v>
      </c>
      <c r="Q213" s="105"/>
      <c r="R213" s="104"/>
      <c r="HY213" s="111"/>
      <c r="HZ213" s="80"/>
      <c r="IA213" s="80"/>
      <c r="IB213" s="80"/>
      <c r="IC213" s="80"/>
      <c r="ID213" s="80"/>
      <c r="IF213" s="17"/>
      <c r="IG213" s="17"/>
      <c r="IH213" s="80"/>
      <c r="II213" s="17"/>
      <c r="IJ213" s="17"/>
      <c r="IK213" s="80"/>
      <c r="IM213" s="112"/>
      <c r="IN213" s="90"/>
      <c r="IO213" s="51" t="s">
        <v>654</v>
      </c>
      <c r="IP213" s="90"/>
    </row>
    <row r="214" spans="1:251" s="12" customFormat="1" ht="15" x14ac:dyDescent="0.25">
      <c r="A214" s="99"/>
      <c r="B214" s="98"/>
      <c r="C214" s="481" t="s">
        <v>653</v>
      </c>
      <c r="D214" s="481"/>
      <c r="E214" s="481"/>
      <c r="F214" s="481"/>
      <c r="G214" s="481"/>
      <c r="H214" s="481"/>
      <c r="I214" s="481"/>
      <c r="J214" s="481"/>
      <c r="K214" s="481"/>
      <c r="L214" s="481"/>
      <c r="M214" s="481"/>
      <c r="N214" s="481"/>
      <c r="O214" s="481"/>
      <c r="P214" s="101">
        <v>72640.679999999993</v>
      </c>
      <c r="Q214" s="105"/>
      <c r="R214" s="104"/>
      <c r="HY214" s="111"/>
      <c r="HZ214" s="80"/>
      <c r="IA214" s="80"/>
      <c r="IB214" s="80"/>
      <c r="IC214" s="80"/>
      <c r="ID214" s="80"/>
      <c r="IF214" s="17"/>
      <c r="IG214" s="17"/>
      <c r="IH214" s="80"/>
      <c r="II214" s="17"/>
      <c r="IJ214" s="17"/>
      <c r="IK214" s="80"/>
      <c r="IM214" s="112"/>
      <c r="IN214" s="90"/>
      <c r="IO214" s="51" t="s">
        <v>653</v>
      </c>
      <c r="IP214" s="90"/>
    </row>
    <row r="215" spans="1:251" s="12" customFormat="1" ht="15" x14ac:dyDescent="0.25">
      <c r="A215" s="99"/>
      <c r="B215" s="98"/>
      <c r="C215" s="481" t="s">
        <v>661</v>
      </c>
      <c r="D215" s="481"/>
      <c r="E215" s="481"/>
      <c r="F215" s="481"/>
      <c r="G215" s="481"/>
      <c r="H215" s="481"/>
      <c r="I215" s="481"/>
      <c r="J215" s="481"/>
      <c r="K215" s="481"/>
      <c r="L215" s="481"/>
      <c r="M215" s="481"/>
      <c r="N215" s="481"/>
      <c r="O215" s="481"/>
      <c r="P215" s="101">
        <v>61233.73</v>
      </c>
      <c r="Q215" s="105"/>
      <c r="R215" s="104"/>
      <c r="HY215" s="111"/>
      <c r="HZ215" s="80"/>
      <c r="IA215" s="80"/>
      <c r="IB215" s="80"/>
      <c r="IC215" s="80"/>
      <c r="ID215" s="80"/>
      <c r="IF215" s="17"/>
      <c r="IG215" s="17"/>
      <c r="IH215" s="80"/>
      <c r="II215" s="17"/>
      <c r="IJ215" s="17"/>
      <c r="IK215" s="80"/>
      <c r="IM215" s="112"/>
      <c r="IN215" s="90"/>
      <c r="IO215" s="51" t="s">
        <v>661</v>
      </c>
      <c r="IP215" s="90"/>
    </row>
    <row r="216" spans="1:251" s="12" customFormat="1" ht="15" x14ac:dyDescent="0.25">
      <c r="A216" s="99"/>
      <c r="B216" s="98"/>
      <c r="C216" s="481" t="s">
        <v>134</v>
      </c>
      <c r="D216" s="481"/>
      <c r="E216" s="481"/>
      <c r="F216" s="481"/>
      <c r="G216" s="481"/>
      <c r="H216" s="481"/>
      <c r="I216" s="481"/>
      <c r="J216" s="481"/>
      <c r="K216" s="481"/>
      <c r="L216" s="481"/>
      <c r="M216" s="481"/>
      <c r="N216" s="481"/>
      <c r="O216" s="481"/>
      <c r="P216" s="101">
        <v>58156.89</v>
      </c>
      <c r="Q216" s="105"/>
      <c r="R216" s="104"/>
      <c r="HY216" s="111"/>
      <c r="HZ216" s="80"/>
      <c r="IA216" s="80"/>
      <c r="IB216" s="80"/>
      <c r="IC216" s="80"/>
      <c r="ID216" s="80"/>
      <c r="IF216" s="17"/>
      <c r="IG216" s="17"/>
      <c r="IH216" s="80"/>
      <c r="II216" s="17"/>
      <c r="IJ216" s="17"/>
      <c r="IK216" s="80"/>
      <c r="IM216" s="112"/>
      <c r="IN216" s="90"/>
      <c r="IO216" s="51" t="s">
        <v>134</v>
      </c>
      <c r="IP216" s="90"/>
    </row>
    <row r="217" spans="1:251" s="12" customFormat="1" ht="15" x14ac:dyDescent="0.25">
      <c r="A217" s="99"/>
      <c r="B217" s="98"/>
      <c r="C217" s="481" t="s">
        <v>133</v>
      </c>
      <c r="D217" s="481"/>
      <c r="E217" s="481"/>
      <c r="F217" s="481"/>
      <c r="G217" s="481"/>
      <c r="H217" s="481"/>
      <c r="I217" s="481"/>
      <c r="J217" s="481"/>
      <c r="K217" s="481"/>
      <c r="L217" s="481"/>
      <c r="M217" s="481"/>
      <c r="N217" s="481"/>
      <c r="O217" s="481"/>
      <c r="P217" s="101">
        <v>82184.649999999994</v>
      </c>
      <c r="Q217" s="105"/>
      <c r="R217" s="104"/>
      <c r="HY217" s="111"/>
      <c r="HZ217" s="80"/>
      <c r="IA217" s="80"/>
      <c r="IB217" s="80"/>
      <c r="IC217" s="80"/>
      <c r="ID217" s="80"/>
      <c r="IF217" s="17"/>
      <c r="IG217" s="17"/>
      <c r="IH217" s="80"/>
      <c r="II217" s="17"/>
      <c r="IJ217" s="17"/>
      <c r="IK217" s="80"/>
      <c r="IM217" s="112"/>
      <c r="IN217" s="90"/>
      <c r="IO217" s="51" t="s">
        <v>133</v>
      </c>
      <c r="IP217" s="90"/>
    </row>
    <row r="218" spans="1:251" s="12" customFormat="1" ht="15" x14ac:dyDescent="0.25">
      <c r="A218" s="99"/>
      <c r="B218" s="98"/>
      <c r="C218" s="481" t="s">
        <v>132</v>
      </c>
      <c r="D218" s="481"/>
      <c r="E218" s="481"/>
      <c r="F218" s="481"/>
      <c r="G218" s="481"/>
      <c r="H218" s="481"/>
      <c r="I218" s="481"/>
      <c r="J218" s="481"/>
      <c r="K218" s="481"/>
      <c r="L218" s="481"/>
      <c r="M218" s="481"/>
      <c r="N218" s="481"/>
      <c r="O218" s="481"/>
      <c r="P218" s="101">
        <v>72640.679999999993</v>
      </c>
      <c r="Q218" s="105"/>
      <c r="R218" s="104"/>
      <c r="HY218" s="111"/>
      <c r="HZ218" s="80"/>
      <c r="IA218" s="80"/>
      <c r="IB218" s="80"/>
      <c r="IC218" s="80"/>
      <c r="ID218" s="80"/>
      <c r="IF218" s="17"/>
      <c r="IG218" s="17"/>
      <c r="IH218" s="80"/>
      <c r="II218" s="17"/>
      <c r="IJ218" s="17"/>
      <c r="IK218" s="80"/>
      <c r="IM218" s="112"/>
      <c r="IN218" s="90"/>
      <c r="IO218" s="51" t="s">
        <v>132</v>
      </c>
      <c r="IP218" s="90"/>
    </row>
    <row r="219" spans="1:251" s="12" customFormat="1" ht="15" x14ac:dyDescent="0.25">
      <c r="A219" s="99"/>
      <c r="B219" s="103"/>
      <c r="C219" s="518" t="s">
        <v>1190</v>
      </c>
      <c r="D219" s="518"/>
      <c r="E219" s="518"/>
      <c r="F219" s="518"/>
      <c r="G219" s="518"/>
      <c r="H219" s="518"/>
      <c r="I219" s="518"/>
      <c r="J219" s="518"/>
      <c r="K219" s="518"/>
      <c r="L219" s="518"/>
      <c r="M219" s="518"/>
      <c r="N219" s="518"/>
      <c r="O219" s="518"/>
      <c r="P219" s="102">
        <v>899834.74</v>
      </c>
      <c r="Q219" s="105"/>
      <c r="R219" s="104"/>
      <c r="HY219" s="111"/>
      <c r="HZ219" s="80"/>
      <c r="IA219" s="80"/>
      <c r="IB219" s="80"/>
      <c r="IC219" s="80"/>
      <c r="ID219" s="80"/>
      <c r="IF219" s="17"/>
      <c r="IG219" s="17"/>
      <c r="IH219" s="80"/>
      <c r="II219" s="17"/>
      <c r="IJ219" s="17"/>
      <c r="IK219" s="80"/>
      <c r="IM219" s="112"/>
      <c r="IN219" s="90"/>
      <c r="IP219" s="90" t="s">
        <v>1190</v>
      </c>
    </row>
    <row r="220" spans="1:251" s="12" customFormat="1" ht="15" x14ac:dyDescent="0.25">
      <c r="A220" s="99"/>
      <c r="B220" s="98"/>
      <c r="C220" s="481" t="s">
        <v>130</v>
      </c>
      <c r="D220" s="481"/>
      <c r="E220" s="481"/>
      <c r="F220" s="481"/>
      <c r="G220" s="481"/>
      <c r="H220" s="481"/>
      <c r="I220" s="481"/>
      <c r="J220" s="481"/>
      <c r="K220" s="481"/>
      <c r="L220" s="481"/>
      <c r="M220" s="481"/>
      <c r="N220" s="481"/>
      <c r="O220" s="481"/>
      <c r="P220" s="93"/>
      <c r="Q220" s="105"/>
      <c r="R220" s="104"/>
      <c r="HY220" s="111"/>
      <c r="HZ220" s="80"/>
      <c r="IA220" s="80"/>
      <c r="IB220" s="80"/>
      <c r="IC220" s="80"/>
      <c r="ID220" s="80"/>
      <c r="IF220" s="17"/>
      <c r="IG220" s="17"/>
      <c r="IH220" s="80"/>
      <c r="II220" s="17"/>
      <c r="IJ220" s="17"/>
      <c r="IK220" s="80"/>
      <c r="IM220" s="112"/>
      <c r="IN220" s="90"/>
      <c r="IO220" s="51" t="s">
        <v>130</v>
      </c>
      <c r="IP220" s="90"/>
    </row>
    <row r="221" spans="1:251" s="12" customFormat="1" ht="15" x14ac:dyDescent="0.25">
      <c r="A221" s="99"/>
      <c r="B221" s="98"/>
      <c r="C221" s="481" t="s">
        <v>127</v>
      </c>
      <c r="D221" s="481"/>
      <c r="E221" s="481"/>
      <c r="F221" s="481"/>
      <c r="G221" s="481"/>
      <c r="H221" s="481"/>
      <c r="I221" s="481"/>
      <c r="J221" s="481"/>
      <c r="K221" s="96" t="s">
        <v>1189</v>
      </c>
      <c r="L221" s="95"/>
      <c r="M221" s="95"/>
      <c r="O221" s="94"/>
      <c r="P221" s="93"/>
      <c r="Q221" s="105"/>
      <c r="R221" s="104"/>
      <c r="HY221" s="111"/>
      <c r="HZ221" s="80"/>
      <c r="IA221" s="80"/>
      <c r="IB221" s="80"/>
      <c r="IC221" s="80"/>
      <c r="ID221" s="80"/>
      <c r="IF221" s="17"/>
      <c r="IG221" s="17"/>
      <c r="IH221" s="80"/>
      <c r="II221" s="17"/>
      <c r="IJ221" s="17"/>
      <c r="IK221" s="80"/>
      <c r="IM221" s="112"/>
      <c r="IN221" s="90"/>
      <c r="IP221" s="90"/>
      <c r="IQ221" s="51" t="s">
        <v>127</v>
      </c>
    </row>
    <row r="222" spans="1:251" s="12" customFormat="1" ht="15" x14ac:dyDescent="0.25">
      <c r="A222" s="99"/>
      <c r="B222" s="98"/>
      <c r="C222" s="481" t="s">
        <v>125</v>
      </c>
      <c r="D222" s="481"/>
      <c r="E222" s="481"/>
      <c r="F222" s="481"/>
      <c r="G222" s="481"/>
      <c r="H222" s="481"/>
      <c r="I222" s="481"/>
      <c r="J222" s="481"/>
      <c r="K222" s="96" t="s">
        <v>1188</v>
      </c>
      <c r="L222" s="95"/>
      <c r="M222" s="95"/>
      <c r="O222" s="94"/>
      <c r="P222" s="93"/>
      <c r="Q222" s="105"/>
      <c r="R222" s="104"/>
      <c r="HY222" s="111"/>
      <c r="HZ222" s="80"/>
      <c r="IA222" s="80"/>
      <c r="IB222" s="80"/>
      <c r="IC222" s="80"/>
      <c r="ID222" s="80"/>
      <c r="IF222" s="17"/>
      <c r="IG222" s="17"/>
      <c r="IH222" s="80"/>
      <c r="II222" s="17"/>
      <c r="IJ222" s="17"/>
      <c r="IK222" s="80"/>
      <c r="IM222" s="112"/>
      <c r="IN222" s="90"/>
      <c r="IP222" s="90"/>
      <c r="IQ222" s="51" t="s">
        <v>125</v>
      </c>
    </row>
    <row r="223" spans="1:251" s="12" customFormat="1" ht="15" x14ac:dyDescent="0.25">
      <c r="A223" s="512" t="s">
        <v>1187</v>
      </c>
      <c r="B223" s="513"/>
      <c r="C223" s="513"/>
      <c r="D223" s="513"/>
      <c r="E223" s="513"/>
      <c r="F223" s="513"/>
      <c r="G223" s="513"/>
      <c r="H223" s="513"/>
      <c r="I223" s="513"/>
      <c r="J223" s="513"/>
      <c r="K223" s="513"/>
      <c r="L223" s="513"/>
      <c r="M223" s="513"/>
      <c r="N223" s="513"/>
      <c r="O223" s="513"/>
      <c r="P223" s="514"/>
      <c r="HY223" s="111" t="s">
        <v>1187</v>
      </c>
      <c r="HZ223" s="80"/>
      <c r="IA223" s="80"/>
      <c r="IB223" s="80"/>
      <c r="IC223" s="80"/>
      <c r="ID223" s="80"/>
      <c r="IF223" s="17"/>
      <c r="IG223" s="17"/>
      <c r="IH223" s="80"/>
      <c r="II223" s="17"/>
      <c r="IJ223" s="17"/>
      <c r="IK223" s="80"/>
      <c r="IM223" s="112"/>
      <c r="IN223" s="90"/>
      <c r="IP223" s="90"/>
    </row>
    <row r="224" spans="1:251" s="12" customFormat="1" ht="22.5" x14ac:dyDescent="0.25">
      <c r="A224" s="132" t="s">
        <v>574</v>
      </c>
      <c r="B224" s="122" t="s">
        <v>920</v>
      </c>
      <c r="C224" s="506" t="s">
        <v>918</v>
      </c>
      <c r="D224" s="506"/>
      <c r="E224" s="506"/>
      <c r="F224" s="506"/>
      <c r="G224" s="506"/>
      <c r="H224" s="121" t="s">
        <v>919</v>
      </c>
      <c r="I224" s="119">
        <v>0.125</v>
      </c>
      <c r="J224" s="131">
        <v>1</v>
      </c>
      <c r="K224" s="161">
        <v>0.125</v>
      </c>
      <c r="L224" s="120"/>
      <c r="M224" s="119"/>
      <c r="N224" s="156"/>
      <c r="O224" s="119"/>
      <c r="P224" s="155"/>
      <c r="HY224" s="111"/>
      <c r="HZ224" s="80" t="s">
        <v>918</v>
      </c>
      <c r="IA224" s="80" t="s">
        <v>78</v>
      </c>
      <c r="IB224" s="80" t="s">
        <v>78</v>
      </c>
      <c r="IC224" s="80" t="s">
        <v>78</v>
      </c>
      <c r="ID224" s="80" t="s">
        <v>78</v>
      </c>
      <c r="IF224" s="17"/>
      <c r="IG224" s="17"/>
      <c r="IH224" s="80"/>
      <c r="II224" s="17"/>
      <c r="IJ224" s="17"/>
      <c r="IK224" s="80"/>
      <c r="IM224" s="112"/>
      <c r="IN224" s="90"/>
      <c r="IP224" s="90"/>
    </row>
    <row r="225" spans="1:250" s="12" customFormat="1" ht="15" x14ac:dyDescent="0.25">
      <c r="A225" s="126"/>
      <c r="B225" s="125"/>
      <c r="C225" s="480" t="s">
        <v>917</v>
      </c>
      <c r="D225" s="480"/>
      <c r="E225" s="480"/>
      <c r="F225" s="480"/>
      <c r="G225" s="480"/>
      <c r="H225" s="480"/>
      <c r="I225" s="480"/>
      <c r="J225" s="480"/>
      <c r="K225" s="480"/>
      <c r="L225" s="480"/>
      <c r="M225" s="480"/>
      <c r="N225" s="480"/>
      <c r="O225" s="480"/>
      <c r="P225" s="517"/>
      <c r="HY225" s="111"/>
      <c r="HZ225" s="80"/>
      <c r="IA225" s="80"/>
      <c r="IB225" s="80"/>
      <c r="IC225" s="80"/>
      <c r="ID225" s="80"/>
      <c r="IF225" s="17"/>
      <c r="IG225" s="17"/>
      <c r="IH225" s="80"/>
      <c r="II225" s="17"/>
      <c r="IJ225" s="17"/>
      <c r="IK225" s="80"/>
      <c r="IL225" s="52" t="s">
        <v>917</v>
      </c>
      <c r="IM225" s="112"/>
      <c r="IN225" s="90"/>
      <c r="IP225" s="90"/>
    </row>
    <row r="226" spans="1:250" s="12" customFormat="1" ht="22.5" x14ac:dyDescent="0.25">
      <c r="A226" s="169"/>
      <c r="B226" s="98" t="s">
        <v>1129</v>
      </c>
      <c r="C226" s="507" t="s">
        <v>1127</v>
      </c>
      <c r="D226" s="507"/>
      <c r="E226" s="507"/>
      <c r="F226" s="507"/>
      <c r="G226" s="507"/>
      <c r="H226" s="507"/>
      <c r="I226" s="507"/>
      <c r="J226" s="507"/>
      <c r="K226" s="507"/>
      <c r="L226" s="507"/>
      <c r="M226" s="507"/>
      <c r="N226" s="507"/>
      <c r="O226" s="507"/>
      <c r="P226" s="508"/>
      <c r="HY226" s="111"/>
      <c r="HZ226" s="80"/>
      <c r="IA226" s="80"/>
      <c r="IB226" s="80"/>
      <c r="IC226" s="80"/>
      <c r="ID226" s="80"/>
      <c r="IE226" s="52" t="s">
        <v>1127</v>
      </c>
      <c r="IF226" s="17"/>
      <c r="IG226" s="17"/>
      <c r="IH226" s="80"/>
      <c r="II226" s="17"/>
      <c r="IJ226" s="17"/>
      <c r="IK226" s="80"/>
      <c r="IM226" s="112"/>
      <c r="IN226" s="90"/>
      <c r="IP226" s="90"/>
    </row>
    <row r="227" spans="1:250" s="12" customFormat="1" ht="15" x14ac:dyDescent="0.25">
      <c r="A227" s="150"/>
      <c r="B227" s="136" t="s">
        <v>892</v>
      </c>
      <c r="C227" s="485" t="s">
        <v>891</v>
      </c>
      <c r="D227" s="485"/>
      <c r="E227" s="485"/>
      <c r="F227" s="485"/>
      <c r="G227" s="485"/>
      <c r="H227" s="135" t="s">
        <v>177</v>
      </c>
      <c r="I227" s="154">
        <v>27.7</v>
      </c>
      <c r="J227" s="149">
        <v>1.35</v>
      </c>
      <c r="K227" s="203">
        <v>4.6743750000000004</v>
      </c>
      <c r="L227" s="50"/>
      <c r="M227" s="11"/>
      <c r="N227" s="146">
        <v>472.38</v>
      </c>
      <c r="O227" s="62"/>
      <c r="P227" s="133">
        <v>2208.08</v>
      </c>
      <c r="Q227" s="138"/>
      <c r="R227" s="138"/>
      <c r="HY227" s="111"/>
      <c r="HZ227" s="80"/>
      <c r="IA227" s="80"/>
      <c r="IB227" s="80"/>
      <c r="IC227" s="80"/>
      <c r="ID227" s="80"/>
      <c r="IF227" s="17" t="s">
        <v>891</v>
      </c>
      <c r="IG227" s="17"/>
      <c r="IH227" s="80"/>
      <c r="II227" s="17"/>
      <c r="IJ227" s="17"/>
      <c r="IK227" s="80"/>
      <c r="IM227" s="112"/>
      <c r="IN227" s="90"/>
      <c r="IP227" s="90"/>
    </row>
    <row r="228" spans="1:250" s="12" customFormat="1" ht="15" x14ac:dyDescent="0.25">
      <c r="A228" s="150"/>
      <c r="B228" s="136" t="s">
        <v>916</v>
      </c>
      <c r="C228" s="485" t="s">
        <v>915</v>
      </c>
      <c r="D228" s="485"/>
      <c r="E228" s="485"/>
      <c r="F228" s="485"/>
      <c r="G228" s="485"/>
      <c r="H228" s="135" t="s">
        <v>174</v>
      </c>
      <c r="I228" s="149">
        <v>2.52</v>
      </c>
      <c r="J228" s="149">
        <v>1.35</v>
      </c>
      <c r="K228" s="168">
        <v>0.42525000000000002</v>
      </c>
      <c r="L228" s="148">
        <v>887.54</v>
      </c>
      <c r="M228" s="147">
        <v>1.38</v>
      </c>
      <c r="N228" s="146">
        <v>1224.81</v>
      </c>
      <c r="O228" s="62"/>
      <c r="P228" s="133">
        <v>520.85</v>
      </c>
      <c r="Q228" s="138"/>
      <c r="R228" s="138"/>
      <c r="HY228" s="111"/>
      <c r="HZ228" s="80"/>
      <c r="IA228" s="80"/>
      <c r="IB228" s="80"/>
      <c r="IC228" s="80"/>
      <c r="ID228" s="80"/>
      <c r="IF228" s="17" t="s">
        <v>915</v>
      </c>
      <c r="IG228" s="17"/>
      <c r="IH228" s="80"/>
      <c r="II228" s="17"/>
      <c r="IJ228" s="17"/>
      <c r="IK228" s="80"/>
      <c r="IM228" s="112"/>
      <c r="IN228" s="90"/>
      <c r="IP228" s="90"/>
    </row>
    <row r="229" spans="1:250" s="12" customFormat="1" ht="15" x14ac:dyDescent="0.25">
      <c r="A229" s="137"/>
      <c r="B229" s="136" t="s">
        <v>205</v>
      </c>
      <c r="C229" s="485" t="s">
        <v>204</v>
      </c>
      <c r="D229" s="485"/>
      <c r="E229" s="485"/>
      <c r="F229" s="485"/>
      <c r="G229" s="485"/>
      <c r="H229" s="135" t="s">
        <v>177</v>
      </c>
      <c r="I229" s="149">
        <v>2.52</v>
      </c>
      <c r="J229" s="149">
        <v>1.35</v>
      </c>
      <c r="K229" s="168">
        <v>0.42525000000000002</v>
      </c>
      <c r="L229" s="59"/>
      <c r="M229" s="62"/>
      <c r="N229" s="153">
        <v>766.03</v>
      </c>
      <c r="O229" s="62"/>
      <c r="P229" s="152">
        <v>325.75</v>
      </c>
      <c r="HY229" s="111"/>
      <c r="HZ229" s="80"/>
      <c r="IA229" s="80"/>
      <c r="IB229" s="80"/>
      <c r="IC229" s="80"/>
      <c r="ID229" s="80"/>
      <c r="IF229" s="17"/>
      <c r="IG229" s="17" t="s">
        <v>204</v>
      </c>
      <c r="IH229" s="80"/>
      <c r="II229" s="17"/>
      <c r="IJ229" s="17"/>
      <c r="IK229" s="80"/>
      <c r="IM229" s="112"/>
      <c r="IN229" s="90"/>
      <c r="IP229" s="90"/>
    </row>
    <row r="230" spans="1:250" s="12" customFormat="1" ht="15" x14ac:dyDescent="0.25">
      <c r="A230" s="150"/>
      <c r="B230" s="136" t="s">
        <v>914</v>
      </c>
      <c r="C230" s="485" t="s">
        <v>913</v>
      </c>
      <c r="D230" s="485"/>
      <c r="E230" s="485"/>
      <c r="F230" s="485"/>
      <c r="G230" s="485"/>
      <c r="H230" s="135" t="s">
        <v>174</v>
      </c>
      <c r="I230" s="149">
        <v>1.02</v>
      </c>
      <c r="J230" s="149">
        <v>1.35</v>
      </c>
      <c r="K230" s="203">
        <v>0.172125</v>
      </c>
      <c r="L230" s="166">
        <v>2190.2600000000002</v>
      </c>
      <c r="M230" s="147">
        <v>1.49</v>
      </c>
      <c r="N230" s="146">
        <v>3263.49</v>
      </c>
      <c r="O230" s="62"/>
      <c r="P230" s="133">
        <v>561.73</v>
      </c>
      <c r="Q230" s="138"/>
      <c r="R230" s="138"/>
      <c r="HY230" s="111"/>
      <c r="HZ230" s="80"/>
      <c r="IA230" s="80"/>
      <c r="IB230" s="80"/>
      <c r="IC230" s="80"/>
      <c r="ID230" s="80"/>
      <c r="IF230" s="17" t="s">
        <v>913</v>
      </c>
      <c r="IG230" s="17"/>
      <c r="IH230" s="80"/>
      <c r="II230" s="17"/>
      <c r="IJ230" s="17"/>
      <c r="IK230" s="80"/>
      <c r="IM230" s="112"/>
      <c r="IN230" s="90"/>
      <c r="IP230" s="90"/>
    </row>
    <row r="231" spans="1:250" s="12" customFormat="1" ht="15" x14ac:dyDescent="0.25">
      <c r="A231" s="137"/>
      <c r="B231" s="136" t="s">
        <v>205</v>
      </c>
      <c r="C231" s="485" t="s">
        <v>204</v>
      </c>
      <c r="D231" s="485"/>
      <c r="E231" s="485"/>
      <c r="F231" s="485"/>
      <c r="G231" s="485"/>
      <c r="H231" s="135" t="s">
        <v>177</v>
      </c>
      <c r="I231" s="149">
        <v>1.02</v>
      </c>
      <c r="J231" s="149">
        <v>1.35</v>
      </c>
      <c r="K231" s="203">
        <v>0.172125</v>
      </c>
      <c r="L231" s="59"/>
      <c r="M231" s="62"/>
      <c r="N231" s="153">
        <v>766.03</v>
      </c>
      <c r="O231" s="62"/>
      <c r="P231" s="152">
        <v>131.85</v>
      </c>
      <c r="HY231" s="111"/>
      <c r="HZ231" s="80"/>
      <c r="IA231" s="80"/>
      <c r="IB231" s="80"/>
      <c r="IC231" s="80"/>
      <c r="ID231" s="80"/>
      <c r="IF231" s="17"/>
      <c r="IG231" s="17" t="s">
        <v>204</v>
      </c>
      <c r="IH231" s="80"/>
      <c r="II231" s="17"/>
      <c r="IJ231" s="17"/>
      <c r="IK231" s="80"/>
      <c r="IM231" s="112"/>
      <c r="IN231" s="90"/>
      <c r="IP231" s="90"/>
    </row>
    <row r="232" spans="1:250" s="12" customFormat="1" ht="15" x14ac:dyDescent="0.25">
      <c r="A232" s="150"/>
      <c r="B232" s="136" t="s">
        <v>180</v>
      </c>
      <c r="C232" s="485" t="s">
        <v>179</v>
      </c>
      <c r="D232" s="485"/>
      <c r="E232" s="485"/>
      <c r="F232" s="485"/>
      <c r="G232" s="485"/>
      <c r="H232" s="135" t="s">
        <v>174</v>
      </c>
      <c r="I232" s="154">
        <v>0.3</v>
      </c>
      <c r="J232" s="149">
        <v>1.35</v>
      </c>
      <c r="K232" s="203">
        <v>5.0625000000000003E-2</v>
      </c>
      <c r="L232" s="50"/>
      <c r="M232" s="11"/>
      <c r="N232" s="146">
        <v>657.75</v>
      </c>
      <c r="O232" s="62"/>
      <c r="P232" s="133">
        <v>33.299999999999997</v>
      </c>
      <c r="Q232" s="138"/>
      <c r="R232" s="138"/>
      <c r="HY232" s="111"/>
      <c r="HZ232" s="80"/>
      <c r="IA232" s="80"/>
      <c r="IB232" s="80"/>
      <c r="IC232" s="80"/>
      <c r="ID232" s="80"/>
      <c r="IF232" s="17" t="s">
        <v>179</v>
      </c>
      <c r="IG232" s="17"/>
      <c r="IH232" s="80"/>
      <c r="II232" s="17"/>
      <c r="IJ232" s="17"/>
      <c r="IK232" s="80"/>
      <c r="IM232" s="112"/>
      <c r="IN232" s="90"/>
      <c r="IP232" s="90"/>
    </row>
    <row r="233" spans="1:250" s="12" customFormat="1" ht="15" x14ac:dyDescent="0.25">
      <c r="A233" s="137"/>
      <c r="B233" s="136" t="s">
        <v>178</v>
      </c>
      <c r="C233" s="485" t="s">
        <v>176</v>
      </c>
      <c r="D233" s="485"/>
      <c r="E233" s="485"/>
      <c r="F233" s="485"/>
      <c r="G233" s="485"/>
      <c r="H233" s="135" t="s">
        <v>177</v>
      </c>
      <c r="I233" s="154">
        <v>0.3</v>
      </c>
      <c r="J233" s="149">
        <v>1.35</v>
      </c>
      <c r="K233" s="203">
        <v>5.0625000000000003E-2</v>
      </c>
      <c r="L233" s="59"/>
      <c r="M233" s="62"/>
      <c r="N233" s="153">
        <v>570.26</v>
      </c>
      <c r="O233" s="62"/>
      <c r="P233" s="152">
        <v>28.87</v>
      </c>
      <c r="HY233" s="111"/>
      <c r="HZ233" s="80"/>
      <c r="IA233" s="80"/>
      <c r="IB233" s="80"/>
      <c r="IC233" s="80"/>
      <c r="ID233" s="80"/>
      <c r="IF233" s="17"/>
      <c r="IG233" s="17" t="s">
        <v>176</v>
      </c>
      <c r="IH233" s="80"/>
      <c r="II233" s="17"/>
      <c r="IJ233" s="17"/>
      <c r="IK233" s="80"/>
      <c r="IM233" s="112"/>
      <c r="IN233" s="90"/>
      <c r="IP233" s="90"/>
    </row>
    <row r="234" spans="1:250" s="12" customFormat="1" ht="15" x14ac:dyDescent="0.25">
      <c r="A234" s="150"/>
      <c r="B234" s="136" t="s">
        <v>912</v>
      </c>
      <c r="C234" s="485" t="s">
        <v>911</v>
      </c>
      <c r="D234" s="485"/>
      <c r="E234" s="485"/>
      <c r="F234" s="485"/>
      <c r="G234" s="485"/>
      <c r="H234" s="135" t="s">
        <v>157</v>
      </c>
      <c r="I234" s="168">
        <v>1.2999999999999999E-4</v>
      </c>
      <c r="J234" s="62"/>
      <c r="K234" s="202">
        <v>1.63E-5</v>
      </c>
      <c r="L234" s="166">
        <v>55898.18</v>
      </c>
      <c r="M234" s="147">
        <v>1.36</v>
      </c>
      <c r="N234" s="146">
        <v>76021.52</v>
      </c>
      <c r="O234" s="62"/>
      <c r="P234" s="133">
        <v>1.24</v>
      </c>
      <c r="Q234" s="138"/>
      <c r="R234" s="138"/>
      <c r="HY234" s="111"/>
      <c r="HZ234" s="80"/>
      <c r="IA234" s="80"/>
      <c r="IB234" s="80"/>
      <c r="IC234" s="80"/>
      <c r="ID234" s="80"/>
      <c r="IF234" s="17" t="s">
        <v>911</v>
      </c>
      <c r="IG234" s="17"/>
      <c r="IH234" s="80"/>
      <c r="II234" s="17"/>
      <c r="IJ234" s="17"/>
      <c r="IK234" s="80"/>
      <c r="IM234" s="112"/>
      <c r="IN234" s="90"/>
      <c r="IP234" s="90"/>
    </row>
    <row r="235" spans="1:250" s="12" customFormat="1" ht="22.5" x14ac:dyDescent="0.25">
      <c r="A235" s="145" t="s">
        <v>169</v>
      </c>
      <c r="B235" s="144" t="s">
        <v>910</v>
      </c>
      <c r="C235" s="515" t="s">
        <v>909</v>
      </c>
      <c r="D235" s="515"/>
      <c r="E235" s="515"/>
      <c r="F235" s="515"/>
      <c r="G235" s="515"/>
      <c r="H235" s="143" t="s">
        <v>743</v>
      </c>
      <c r="I235" s="142">
        <v>0</v>
      </c>
      <c r="J235" s="140"/>
      <c r="K235" s="142">
        <v>0</v>
      </c>
      <c r="L235" s="141"/>
      <c r="M235" s="140"/>
      <c r="N235" s="141"/>
      <c r="O235" s="140"/>
      <c r="P235" s="139"/>
      <c r="HY235" s="111"/>
      <c r="HZ235" s="80"/>
      <c r="IA235" s="80"/>
      <c r="IB235" s="80"/>
      <c r="IC235" s="80"/>
      <c r="ID235" s="80"/>
      <c r="IF235" s="17"/>
      <c r="IG235" s="17"/>
      <c r="IH235" s="80"/>
      <c r="II235" s="17"/>
      <c r="IJ235" s="17"/>
      <c r="IK235" s="80"/>
      <c r="IM235" s="112" t="s">
        <v>909</v>
      </c>
      <c r="IN235" s="90"/>
      <c r="IP235" s="90"/>
    </row>
    <row r="236" spans="1:250" s="12" customFormat="1" ht="15" x14ac:dyDescent="0.25">
      <c r="A236" s="99"/>
      <c r="B236" s="98"/>
      <c r="C236" s="516" t="s">
        <v>166</v>
      </c>
      <c r="D236" s="516"/>
      <c r="E236" s="516"/>
      <c r="F236" s="516"/>
      <c r="G236" s="516"/>
      <c r="H236" s="121"/>
      <c r="I236" s="119"/>
      <c r="J236" s="119"/>
      <c r="K236" s="119"/>
      <c r="L236" s="120"/>
      <c r="M236" s="119"/>
      <c r="N236" s="129"/>
      <c r="O236" s="119"/>
      <c r="P236" s="118">
        <v>3811.67</v>
      </c>
      <c r="Q236" s="138"/>
      <c r="R236" s="138"/>
      <c r="HY236" s="111"/>
      <c r="HZ236" s="80"/>
      <c r="IA236" s="80"/>
      <c r="IB236" s="80"/>
      <c r="IC236" s="80"/>
      <c r="ID236" s="80"/>
      <c r="IF236" s="17"/>
      <c r="IG236" s="17"/>
      <c r="IH236" s="80" t="s">
        <v>166</v>
      </c>
      <c r="II236" s="17"/>
      <c r="IJ236" s="17"/>
      <c r="IK236" s="80"/>
      <c r="IM236" s="112"/>
      <c r="IN236" s="90"/>
      <c r="IP236" s="90"/>
    </row>
    <row r="237" spans="1:250" s="12" customFormat="1" ht="15" x14ac:dyDescent="0.25">
      <c r="A237" s="137"/>
      <c r="B237" s="136"/>
      <c r="C237" s="485" t="s">
        <v>165</v>
      </c>
      <c r="D237" s="485"/>
      <c r="E237" s="485"/>
      <c r="F237" s="485"/>
      <c r="G237" s="485"/>
      <c r="H237" s="135"/>
      <c r="I237" s="62"/>
      <c r="J237" s="62"/>
      <c r="K237" s="62"/>
      <c r="L237" s="59"/>
      <c r="M237" s="62"/>
      <c r="N237" s="59"/>
      <c r="O237" s="62"/>
      <c r="P237" s="133">
        <v>2694.55</v>
      </c>
      <c r="HY237" s="111"/>
      <c r="HZ237" s="80"/>
      <c r="IA237" s="80"/>
      <c r="IB237" s="80"/>
      <c r="IC237" s="80"/>
      <c r="ID237" s="80"/>
      <c r="IF237" s="17"/>
      <c r="IG237" s="17"/>
      <c r="IH237" s="80"/>
      <c r="II237" s="17"/>
      <c r="IJ237" s="17" t="s">
        <v>165</v>
      </c>
      <c r="IK237" s="80"/>
      <c r="IM237" s="112"/>
      <c r="IN237" s="90"/>
      <c r="IP237" s="90"/>
    </row>
    <row r="238" spans="1:250" s="12" customFormat="1" ht="15" x14ac:dyDescent="0.25">
      <c r="A238" s="137"/>
      <c r="B238" s="136" t="s">
        <v>908</v>
      </c>
      <c r="C238" s="485" t="s">
        <v>907</v>
      </c>
      <c r="D238" s="485"/>
      <c r="E238" s="485"/>
      <c r="F238" s="485"/>
      <c r="G238" s="485"/>
      <c r="H238" s="135" t="s">
        <v>161</v>
      </c>
      <c r="I238" s="134">
        <v>147</v>
      </c>
      <c r="J238" s="62"/>
      <c r="K238" s="134">
        <v>147</v>
      </c>
      <c r="L238" s="59"/>
      <c r="M238" s="62"/>
      <c r="N238" s="59"/>
      <c r="O238" s="62"/>
      <c r="P238" s="133">
        <v>3960.99</v>
      </c>
      <c r="HY238" s="111"/>
      <c r="HZ238" s="80"/>
      <c r="IA238" s="80"/>
      <c r="IB238" s="80"/>
      <c r="IC238" s="80"/>
      <c r="ID238" s="80"/>
      <c r="IF238" s="17"/>
      <c r="IG238" s="17"/>
      <c r="IH238" s="80"/>
      <c r="II238" s="17"/>
      <c r="IJ238" s="17" t="s">
        <v>907</v>
      </c>
      <c r="IK238" s="80"/>
      <c r="IM238" s="112"/>
      <c r="IN238" s="90"/>
      <c r="IP238" s="90"/>
    </row>
    <row r="239" spans="1:250" s="12" customFormat="1" ht="15" x14ac:dyDescent="0.25">
      <c r="A239" s="137"/>
      <c r="B239" s="136" t="s">
        <v>906</v>
      </c>
      <c r="C239" s="485" t="s">
        <v>905</v>
      </c>
      <c r="D239" s="485"/>
      <c r="E239" s="485"/>
      <c r="F239" s="485"/>
      <c r="G239" s="485"/>
      <c r="H239" s="135" t="s">
        <v>161</v>
      </c>
      <c r="I239" s="134">
        <v>134</v>
      </c>
      <c r="J239" s="62"/>
      <c r="K239" s="134">
        <v>134</v>
      </c>
      <c r="L239" s="59"/>
      <c r="M239" s="62"/>
      <c r="N239" s="59"/>
      <c r="O239" s="62"/>
      <c r="P239" s="133">
        <v>3610.7</v>
      </c>
      <c r="HY239" s="111"/>
      <c r="HZ239" s="80"/>
      <c r="IA239" s="80"/>
      <c r="IB239" s="80"/>
      <c r="IC239" s="80"/>
      <c r="ID239" s="80"/>
      <c r="IF239" s="17"/>
      <c r="IG239" s="17"/>
      <c r="IH239" s="80"/>
      <c r="II239" s="17"/>
      <c r="IJ239" s="17" t="s">
        <v>905</v>
      </c>
      <c r="IK239" s="80"/>
      <c r="IM239" s="112"/>
      <c r="IN239" s="90"/>
      <c r="IP239" s="90"/>
    </row>
    <row r="240" spans="1:250" s="12" customFormat="1" ht="15" x14ac:dyDescent="0.25">
      <c r="A240" s="124"/>
      <c r="B240" s="123"/>
      <c r="C240" s="516" t="s">
        <v>154</v>
      </c>
      <c r="D240" s="516"/>
      <c r="E240" s="516"/>
      <c r="F240" s="516"/>
      <c r="G240" s="516"/>
      <c r="H240" s="121"/>
      <c r="I240" s="119"/>
      <c r="J240" s="119"/>
      <c r="K240" s="119"/>
      <c r="L240" s="120"/>
      <c r="M240" s="119"/>
      <c r="N240" s="129">
        <v>91066.880000000005</v>
      </c>
      <c r="O240" s="119"/>
      <c r="P240" s="118">
        <v>11383.36</v>
      </c>
      <c r="HY240" s="111"/>
      <c r="HZ240" s="80"/>
      <c r="IA240" s="80"/>
      <c r="IB240" s="80"/>
      <c r="IC240" s="80"/>
      <c r="ID240" s="80"/>
      <c r="IF240" s="17"/>
      <c r="IG240" s="17"/>
      <c r="IH240" s="80"/>
      <c r="II240" s="17"/>
      <c r="IJ240" s="17"/>
      <c r="IK240" s="80" t="s">
        <v>154</v>
      </c>
      <c r="IM240" s="112"/>
      <c r="IN240" s="90"/>
      <c r="IP240" s="90"/>
    </row>
    <row r="241" spans="1:250" s="12" customFormat="1" ht="56.25" x14ac:dyDescent="0.25">
      <c r="A241" s="132" t="s">
        <v>573</v>
      </c>
      <c r="B241" s="122" t="s">
        <v>904</v>
      </c>
      <c r="C241" s="506" t="s">
        <v>903</v>
      </c>
      <c r="D241" s="506"/>
      <c r="E241" s="506"/>
      <c r="F241" s="506"/>
      <c r="G241" s="506"/>
      <c r="H241" s="121" t="s">
        <v>743</v>
      </c>
      <c r="I241" s="119">
        <v>125</v>
      </c>
      <c r="J241" s="131">
        <v>1</v>
      </c>
      <c r="K241" s="131">
        <v>125</v>
      </c>
      <c r="L241" s="160">
        <v>28.13</v>
      </c>
      <c r="M241" s="128">
        <v>1.27</v>
      </c>
      <c r="N241" s="159">
        <v>35.729999999999997</v>
      </c>
      <c r="O241" s="119"/>
      <c r="P241" s="118">
        <v>4466.25</v>
      </c>
      <c r="HY241" s="111"/>
      <c r="HZ241" s="80" t="s">
        <v>903</v>
      </c>
      <c r="IA241" s="80" t="s">
        <v>78</v>
      </c>
      <c r="IB241" s="80" t="s">
        <v>78</v>
      </c>
      <c r="IC241" s="80" t="s">
        <v>78</v>
      </c>
      <c r="ID241" s="80" t="s">
        <v>78</v>
      </c>
      <c r="IF241" s="17"/>
      <c r="IG241" s="17"/>
      <c r="IH241" s="80"/>
      <c r="II241" s="17"/>
      <c r="IJ241" s="17"/>
      <c r="IK241" s="80"/>
      <c r="IM241" s="112"/>
      <c r="IN241" s="90"/>
      <c r="IP241" s="90"/>
    </row>
    <row r="242" spans="1:250" s="12" customFormat="1" ht="15" x14ac:dyDescent="0.25">
      <c r="A242" s="124"/>
      <c r="B242" s="123"/>
      <c r="C242" s="516" t="s">
        <v>154</v>
      </c>
      <c r="D242" s="516"/>
      <c r="E242" s="516"/>
      <c r="F242" s="516"/>
      <c r="G242" s="516"/>
      <c r="H242" s="121"/>
      <c r="I242" s="119"/>
      <c r="J242" s="119"/>
      <c r="K242" s="119"/>
      <c r="L242" s="120"/>
      <c r="M242" s="119"/>
      <c r="N242" s="120"/>
      <c r="O242" s="119"/>
      <c r="P242" s="118">
        <v>4466.25</v>
      </c>
      <c r="HY242" s="111"/>
      <c r="HZ242" s="80"/>
      <c r="IA242" s="80"/>
      <c r="IB242" s="80"/>
      <c r="IC242" s="80"/>
      <c r="ID242" s="80"/>
      <c r="IF242" s="17"/>
      <c r="IG242" s="17"/>
      <c r="IH242" s="80"/>
      <c r="II242" s="17"/>
      <c r="IJ242" s="17"/>
      <c r="IK242" s="80" t="s">
        <v>154</v>
      </c>
      <c r="IM242" s="112"/>
      <c r="IN242" s="90"/>
      <c r="IP242" s="90"/>
    </row>
    <row r="243" spans="1:250" s="12" customFormat="1" ht="15" x14ac:dyDescent="0.25">
      <c r="A243" s="132" t="s">
        <v>572</v>
      </c>
      <c r="B243" s="122" t="s">
        <v>902</v>
      </c>
      <c r="C243" s="506" t="s">
        <v>901</v>
      </c>
      <c r="D243" s="506"/>
      <c r="E243" s="506"/>
      <c r="F243" s="506"/>
      <c r="G243" s="506"/>
      <c r="H243" s="121" t="s">
        <v>289</v>
      </c>
      <c r="I243" s="119">
        <v>11.445399999999999</v>
      </c>
      <c r="J243" s="131">
        <v>1</v>
      </c>
      <c r="K243" s="165">
        <v>11.445399999999999</v>
      </c>
      <c r="L243" s="120"/>
      <c r="M243" s="119"/>
      <c r="N243" s="156"/>
      <c r="O243" s="119"/>
      <c r="P243" s="155"/>
      <c r="HY243" s="111"/>
      <c r="HZ243" s="80" t="s">
        <v>901</v>
      </c>
      <c r="IA243" s="80" t="s">
        <v>78</v>
      </c>
      <c r="IB243" s="80" t="s">
        <v>78</v>
      </c>
      <c r="IC243" s="80" t="s">
        <v>78</v>
      </c>
      <c r="ID243" s="80" t="s">
        <v>78</v>
      </c>
      <c r="IF243" s="17"/>
      <c r="IG243" s="17"/>
      <c r="IH243" s="80"/>
      <c r="II243" s="17"/>
      <c r="IJ243" s="17"/>
      <c r="IK243" s="80"/>
      <c r="IM243" s="112"/>
      <c r="IN243" s="90"/>
      <c r="IP243" s="90"/>
    </row>
    <row r="244" spans="1:250" s="12" customFormat="1" ht="15" x14ac:dyDescent="0.25">
      <c r="A244" s="126"/>
      <c r="B244" s="125"/>
      <c r="C244" s="480" t="s">
        <v>900</v>
      </c>
      <c r="D244" s="480"/>
      <c r="E244" s="480"/>
      <c r="F244" s="480"/>
      <c r="G244" s="480"/>
      <c r="H244" s="480"/>
      <c r="I244" s="480"/>
      <c r="J244" s="480"/>
      <c r="K244" s="480"/>
      <c r="L244" s="480"/>
      <c r="M244" s="480"/>
      <c r="N244" s="480"/>
      <c r="O244" s="480"/>
      <c r="P244" s="517"/>
      <c r="HY244" s="111"/>
      <c r="HZ244" s="80"/>
      <c r="IA244" s="80"/>
      <c r="IB244" s="80"/>
      <c r="IC244" s="80"/>
      <c r="ID244" s="80"/>
      <c r="IF244" s="17"/>
      <c r="IG244" s="17"/>
      <c r="IH244" s="80"/>
      <c r="II244" s="17"/>
      <c r="IJ244" s="17"/>
      <c r="IK244" s="80"/>
      <c r="IL244" s="52" t="s">
        <v>900</v>
      </c>
      <c r="IM244" s="112"/>
      <c r="IN244" s="90"/>
      <c r="IP244" s="90"/>
    </row>
    <row r="245" spans="1:250" s="12" customFormat="1" ht="22.5" x14ac:dyDescent="0.25">
      <c r="A245" s="169"/>
      <c r="B245" s="98" t="s">
        <v>1129</v>
      </c>
      <c r="C245" s="507" t="s">
        <v>1127</v>
      </c>
      <c r="D245" s="507"/>
      <c r="E245" s="507"/>
      <c r="F245" s="507"/>
      <c r="G245" s="507"/>
      <c r="H245" s="507"/>
      <c r="I245" s="507"/>
      <c r="J245" s="507"/>
      <c r="K245" s="507"/>
      <c r="L245" s="507"/>
      <c r="M245" s="507"/>
      <c r="N245" s="507"/>
      <c r="O245" s="507"/>
      <c r="P245" s="508"/>
      <c r="HY245" s="111"/>
      <c r="HZ245" s="80"/>
      <c r="IA245" s="80"/>
      <c r="IB245" s="80"/>
      <c r="IC245" s="80"/>
      <c r="ID245" s="80"/>
      <c r="IE245" s="52" t="s">
        <v>1127</v>
      </c>
      <c r="IF245" s="17"/>
      <c r="IG245" s="17"/>
      <c r="IH245" s="80"/>
      <c r="II245" s="17"/>
      <c r="IJ245" s="17"/>
      <c r="IK245" s="80"/>
      <c r="IM245" s="112"/>
      <c r="IN245" s="90"/>
      <c r="IP245" s="90"/>
    </row>
    <row r="246" spans="1:250" s="12" customFormat="1" ht="15" x14ac:dyDescent="0.25">
      <c r="A246" s="150"/>
      <c r="B246" s="136" t="s">
        <v>892</v>
      </c>
      <c r="C246" s="485" t="s">
        <v>891</v>
      </c>
      <c r="D246" s="485"/>
      <c r="E246" s="485"/>
      <c r="F246" s="485"/>
      <c r="G246" s="485"/>
      <c r="H246" s="135" t="s">
        <v>177</v>
      </c>
      <c r="I246" s="149">
        <v>0.78</v>
      </c>
      <c r="J246" s="149">
        <v>1.35</v>
      </c>
      <c r="K246" s="202">
        <v>12.052006199999999</v>
      </c>
      <c r="L246" s="50"/>
      <c r="M246" s="11"/>
      <c r="N246" s="146">
        <v>472.38</v>
      </c>
      <c r="O246" s="62"/>
      <c r="P246" s="133">
        <v>5693.13</v>
      </c>
      <c r="Q246" s="138"/>
      <c r="R246" s="138"/>
      <c r="HY246" s="111"/>
      <c r="HZ246" s="80"/>
      <c r="IA246" s="80"/>
      <c r="IB246" s="80"/>
      <c r="IC246" s="80"/>
      <c r="ID246" s="80"/>
      <c r="IF246" s="17" t="s">
        <v>891</v>
      </c>
      <c r="IG246" s="17"/>
      <c r="IH246" s="80"/>
      <c r="II246" s="17"/>
      <c r="IJ246" s="17"/>
      <c r="IK246" s="80"/>
      <c r="IM246" s="112"/>
      <c r="IN246" s="90"/>
      <c r="IP246" s="90"/>
    </row>
    <row r="247" spans="1:250" s="12" customFormat="1" ht="33.75" x14ac:dyDescent="0.25">
      <c r="A247" s="150"/>
      <c r="B247" s="136" t="s">
        <v>890</v>
      </c>
      <c r="C247" s="485" t="s">
        <v>889</v>
      </c>
      <c r="D247" s="485"/>
      <c r="E247" s="485"/>
      <c r="F247" s="485"/>
      <c r="G247" s="485"/>
      <c r="H247" s="135" t="s">
        <v>174</v>
      </c>
      <c r="I247" s="149">
        <v>7.0000000000000007E-2</v>
      </c>
      <c r="J247" s="149">
        <v>1.35</v>
      </c>
      <c r="K247" s="202">
        <v>1.0815903</v>
      </c>
      <c r="L247" s="50"/>
      <c r="M247" s="11"/>
      <c r="N247" s="146">
        <v>1366.39</v>
      </c>
      <c r="O247" s="62"/>
      <c r="P247" s="133">
        <v>1477.87</v>
      </c>
      <c r="Q247" s="138"/>
      <c r="R247" s="138"/>
      <c r="HY247" s="111"/>
      <c r="HZ247" s="80"/>
      <c r="IA247" s="80"/>
      <c r="IB247" s="80"/>
      <c r="IC247" s="80"/>
      <c r="ID247" s="80"/>
      <c r="IF247" s="17" t="s">
        <v>889</v>
      </c>
      <c r="IG247" s="17"/>
      <c r="IH247" s="80"/>
      <c r="II247" s="17"/>
      <c r="IJ247" s="17"/>
      <c r="IK247" s="80"/>
      <c r="IM247" s="112"/>
      <c r="IN247" s="90"/>
      <c r="IP247" s="90"/>
    </row>
    <row r="248" spans="1:250" s="12" customFormat="1" ht="15" x14ac:dyDescent="0.25">
      <c r="A248" s="137"/>
      <c r="B248" s="136" t="s">
        <v>321</v>
      </c>
      <c r="C248" s="485" t="s">
        <v>320</v>
      </c>
      <c r="D248" s="485"/>
      <c r="E248" s="485"/>
      <c r="F248" s="485"/>
      <c r="G248" s="485"/>
      <c r="H248" s="135" t="s">
        <v>177</v>
      </c>
      <c r="I248" s="149">
        <v>7.0000000000000007E-2</v>
      </c>
      <c r="J248" s="149">
        <v>1.35</v>
      </c>
      <c r="K248" s="202">
        <v>1.0815903</v>
      </c>
      <c r="L248" s="59"/>
      <c r="M248" s="62"/>
      <c r="N248" s="153">
        <v>655.38</v>
      </c>
      <c r="O248" s="62"/>
      <c r="P248" s="152">
        <v>708.85</v>
      </c>
      <c r="HY248" s="111"/>
      <c r="HZ248" s="80"/>
      <c r="IA248" s="80"/>
      <c r="IB248" s="80"/>
      <c r="IC248" s="80"/>
      <c r="ID248" s="80"/>
      <c r="IF248" s="17"/>
      <c r="IG248" s="17" t="s">
        <v>320</v>
      </c>
      <c r="IH248" s="80"/>
      <c r="II248" s="17"/>
      <c r="IJ248" s="17"/>
      <c r="IK248" s="80"/>
      <c r="IM248" s="112"/>
      <c r="IN248" s="90"/>
      <c r="IP248" s="90"/>
    </row>
    <row r="249" spans="1:250" s="12" customFormat="1" ht="22.5" x14ac:dyDescent="0.25">
      <c r="A249" s="150"/>
      <c r="B249" s="136" t="s">
        <v>888</v>
      </c>
      <c r="C249" s="485" t="s">
        <v>887</v>
      </c>
      <c r="D249" s="485"/>
      <c r="E249" s="485"/>
      <c r="F249" s="485"/>
      <c r="G249" s="485"/>
      <c r="H249" s="135" t="s">
        <v>174</v>
      </c>
      <c r="I249" s="149">
        <v>0.36</v>
      </c>
      <c r="J249" s="149">
        <v>1.35</v>
      </c>
      <c r="K249" s="202">
        <v>5.5624643999999996</v>
      </c>
      <c r="L249" s="50"/>
      <c r="M249" s="11"/>
      <c r="N249" s="146">
        <v>22.89</v>
      </c>
      <c r="O249" s="62"/>
      <c r="P249" s="133">
        <v>127.32</v>
      </c>
      <c r="Q249" s="138"/>
      <c r="R249" s="138"/>
      <c r="HY249" s="111"/>
      <c r="HZ249" s="80"/>
      <c r="IA249" s="80"/>
      <c r="IB249" s="80"/>
      <c r="IC249" s="80"/>
      <c r="ID249" s="80"/>
      <c r="IF249" s="17" t="s">
        <v>887</v>
      </c>
      <c r="IG249" s="17"/>
      <c r="IH249" s="80"/>
      <c r="II249" s="17"/>
      <c r="IJ249" s="17"/>
      <c r="IK249" s="80"/>
      <c r="IM249" s="112"/>
      <c r="IN249" s="90"/>
      <c r="IP249" s="90"/>
    </row>
    <row r="250" spans="1:250" s="12" customFormat="1" ht="15" x14ac:dyDescent="0.25">
      <c r="A250" s="150"/>
      <c r="B250" s="136" t="s">
        <v>863</v>
      </c>
      <c r="C250" s="485" t="s">
        <v>862</v>
      </c>
      <c r="D250" s="485"/>
      <c r="E250" s="485"/>
      <c r="F250" s="485"/>
      <c r="G250" s="485"/>
      <c r="H250" s="135" t="s">
        <v>289</v>
      </c>
      <c r="I250" s="149">
        <v>0.15</v>
      </c>
      <c r="J250" s="62"/>
      <c r="K250" s="168">
        <v>1.7168099999999999</v>
      </c>
      <c r="L250" s="148">
        <v>35.71</v>
      </c>
      <c r="M250" s="147">
        <v>0.82</v>
      </c>
      <c r="N250" s="146">
        <v>29.28</v>
      </c>
      <c r="O250" s="62"/>
      <c r="P250" s="133">
        <v>50.27</v>
      </c>
      <c r="Q250" s="138"/>
      <c r="R250" s="138"/>
      <c r="HY250" s="111"/>
      <c r="HZ250" s="80"/>
      <c r="IA250" s="80"/>
      <c r="IB250" s="80"/>
      <c r="IC250" s="80"/>
      <c r="ID250" s="80"/>
      <c r="IF250" s="17" t="s">
        <v>862</v>
      </c>
      <c r="IG250" s="17"/>
      <c r="IH250" s="80"/>
      <c r="II250" s="17"/>
      <c r="IJ250" s="17"/>
      <c r="IK250" s="80"/>
      <c r="IM250" s="112"/>
      <c r="IN250" s="90"/>
      <c r="IP250" s="90"/>
    </row>
    <row r="251" spans="1:250" s="12" customFormat="1" ht="15" x14ac:dyDescent="0.25">
      <c r="A251" s="145" t="s">
        <v>230</v>
      </c>
      <c r="B251" s="144" t="s">
        <v>899</v>
      </c>
      <c r="C251" s="515" t="s">
        <v>898</v>
      </c>
      <c r="D251" s="515"/>
      <c r="E251" s="515"/>
      <c r="F251" s="515"/>
      <c r="G251" s="515"/>
      <c r="H251" s="143" t="s">
        <v>289</v>
      </c>
      <c r="I251" s="209">
        <v>1.1000000000000001</v>
      </c>
      <c r="J251" s="140"/>
      <c r="K251" s="167">
        <v>12.58994</v>
      </c>
      <c r="L251" s="141"/>
      <c r="M251" s="140"/>
      <c r="N251" s="141"/>
      <c r="O251" s="140"/>
      <c r="P251" s="139"/>
      <c r="HY251" s="111"/>
      <c r="HZ251" s="80"/>
      <c r="IA251" s="80"/>
      <c r="IB251" s="80"/>
      <c r="IC251" s="80"/>
      <c r="ID251" s="80"/>
      <c r="IF251" s="17"/>
      <c r="IG251" s="17"/>
      <c r="IH251" s="80"/>
      <c r="II251" s="17"/>
      <c r="IJ251" s="17"/>
      <c r="IK251" s="80"/>
      <c r="IM251" s="112" t="s">
        <v>898</v>
      </c>
      <c r="IN251" s="90"/>
      <c r="IP251" s="90"/>
    </row>
    <row r="252" spans="1:250" s="12" customFormat="1" ht="15" x14ac:dyDescent="0.25">
      <c r="A252" s="99"/>
      <c r="B252" s="98"/>
      <c r="C252" s="516" t="s">
        <v>166</v>
      </c>
      <c r="D252" s="516"/>
      <c r="E252" s="516"/>
      <c r="F252" s="516"/>
      <c r="G252" s="516"/>
      <c r="H252" s="121"/>
      <c r="I252" s="119"/>
      <c r="J252" s="119"/>
      <c r="K252" s="119"/>
      <c r="L252" s="120"/>
      <c r="M252" s="119"/>
      <c r="N252" s="129"/>
      <c r="O252" s="119"/>
      <c r="P252" s="118">
        <v>8057.44</v>
      </c>
      <c r="Q252" s="138"/>
      <c r="R252" s="138"/>
      <c r="HY252" s="111"/>
      <c r="HZ252" s="80"/>
      <c r="IA252" s="80"/>
      <c r="IB252" s="80"/>
      <c r="IC252" s="80"/>
      <c r="ID252" s="80"/>
      <c r="IF252" s="17"/>
      <c r="IG252" s="17"/>
      <c r="IH252" s="80" t="s">
        <v>166</v>
      </c>
      <c r="II252" s="17"/>
      <c r="IJ252" s="17"/>
      <c r="IK252" s="80"/>
      <c r="IM252" s="112"/>
      <c r="IN252" s="90"/>
      <c r="IP252" s="90"/>
    </row>
    <row r="253" spans="1:250" s="12" customFormat="1" ht="15" x14ac:dyDescent="0.25">
      <c r="A253" s="137"/>
      <c r="B253" s="136"/>
      <c r="C253" s="485" t="s">
        <v>165</v>
      </c>
      <c r="D253" s="485"/>
      <c r="E253" s="485"/>
      <c r="F253" s="485"/>
      <c r="G253" s="485"/>
      <c r="H253" s="135"/>
      <c r="I253" s="62"/>
      <c r="J253" s="62"/>
      <c r="K253" s="62"/>
      <c r="L253" s="59"/>
      <c r="M253" s="62"/>
      <c r="N253" s="59"/>
      <c r="O253" s="62"/>
      <c r="P253" s="133">
        <v>6401.98</v>
      </c>
      <c r="HY253" s="111"/>
      <c r="HZ253" s="80"/>
      <c r="IA253" s="80"/>
      <c r="IB253" s="80"/>
      <c r="IC253" s="80"/>
      <c r="ID253" s="80"/>
      <c r="IF253" s="17"/>
      <c r="IG253" s="17"/>
      <c r="IH253" s="80"/>
      <c r="II253" s="17"/>
      <c r="IJ253" s="17" t="s">
        <v>165</v>
      </c>
      <c r="IK253" s="80"/>
      <c r="IM253" s="112"/>
      <c r="IN253" s="90"/>
      <c r="IP253" s="90"/>
    </row>
    <row r="254" spans="1:250" s="12" customFormat="1" ht="15" x14ac:dyDescent="0.25">
      <c r="A254" s="137"/>
      <c r="B254" s="136" t="s">
        <v>748</v>
      </c>
      <c r="C254" s="485" t="s">
        <v>747</v>
      </c>
      <c r="D254" s="485"/>
      <c r="E254" s="485"/>
      <c r="F254" s="485"/>
      <c r="G254" s="485"/>
      <c r="H254" s="135" t="s">
        <v>161</v>
      </c>
      <c r="I254" s="134">
        <v>110</v>
      </c>
      <c r="J254" s="62"/>
      <c r="K254" s="134">
        <v>110</v>
      </c>
      <c r="L254" s="59"/>
      <c r="M254" s="62"/>
      <c r="N254" s="59"/>
      <c r="O254" s="62"/>
      <c r="P254" s="133">
        <v>7042.18</v>
      </c>
      <c r="HY254" s="111"/>
      <c r="HZ254" s="80"/>
      <c r="IA254" s="80"/>
      <c r="IB254" s="80"/>
      <c r="IC254" s="80"/>
      <c r="ID254" s="80"/>
      <c r="IF254" s="17"/>
      <c r="IG254" s="17"/>
      <c r="IH254" s="80"/>
      <c r="II254" s="17"/>
      <c r="IJ254" s="17" t="s">
        <v>747</v>
      </c>
      <c r="IK254" s="80"/>
      <c r="IM254" s="112"/>
      <c r="IN254" s="90"/>
      <c r="IP254" s="90"/>
    </row>
    <row r="255" spans="1:250" s="12" customFormat="1" ht="15" x14ac:dyDescent="0.25">
      <c r="A255" s="137"/>
      <c r="B255" s="136" t="s">
        <v>746</v>
      </c>
      <c r="C255" s="485" t="s">
        <v>745</v>
      </c>
      <c r="D255" s="485"/>
      <c r="E255" s="485"/>
      <c r="F255" s="485"/>
      <c r="G255" s="485"/>
      <c r="H255" s="135" t="s">
        <v>161</v>
      </c>
      <c r="I255" s="134">
        <v>69</v>
      </c>
      <c r="J255" s="62"/>
      <c r="K255" s="134">
        <v>69</v>
      </c>
      <c r="L255" s="59"/>
      <c r="M255" s="62"/>
      <c r="N255" s="59"/>
      <c r="O255" s="62"/>
      <c r="P255" s="133">
        <v>4417.37</v>
      </c>
      <c r="HY255" s="111"/>
      <c r="HZ255" s="80"/>
      <c r="IA255" s="80"/>
      <c r="IB255" s="80"/>
      <c r="IC255" s="80"/>
      <c r="ID255" s="80"/>
      <c r="IF255" s="17"/>
      <c r="IG255" s="17"/>
      <c r="IH255" s="80"/>
      <c r="II255" s="17"/>
      <c r="IJ255" s="17" t="s">
        <v>745</v>
      </c>
      <c r="IK255" s="80"/>
      <c r="IM255" s="112"/>
      <c r="IN255" s="90"/>
      <c r="IP255" s="90"/>
    </row>
    <row r="256" spans="1:250" s="12" customFormat="1" ht="15" x14ac:dyDescent="0.25">
      <c r="A256" s="124"/>
      <c r="B256" s="123"/>
      <c r="C256" s="516" t="s">
        <v>154</v>
      </c>
      <c r="D256" s="516"/>
      <c r="E256" s="516"/>
      <c r="F256" s="516"/>
      <c r="G256" s="516"/>
      <c r="H256" s="121"/>
      <c r="I256" s="119"/>
      <c r="J256" s="119"/>
      <c r="K256" s="119"/>
      <c r="L256" s="120"/>
      <c r="M256" s="119"/>
      <c r="N256" s="129">
        <v>1705.23</v>
      </c>
      <c r="O256" s="119"/>
      <c r="P256" s="118">
        <v>19516.990000000002</v>
      </c>
      <c r="HY256" s="111"/>
      <c r="HZ256" s="80"/>
      <c r="IA256" s="80"/>
      <c r="IB256" s="80"/>
      <c r="IC256" s="80"/>
      <c r="ID256" s="80"/>
      <c r="IF256" s="17"/>
      <c r="IG256" s="17"/>
      <c r="IH256" s="80"/>
      <c r="II256" s="17"/>
      <c r="IJ256" s="17"/>
      <c r="IK256" s="80" t="s">
        <v>154</v>
      </c>
      <c r="IM256" s="112"/>
      <c r="IN256" s="90"/>
      <c r="IP256" s="90"/>
    </row>
    <row r="257" spans="1:250" s="12" customFormat="1" ht="56.25" x14ac:dyDescent="0.25">
      <c r="A257" s="132" t="s">
        <v>566</v>
      </c>
      <c r="B257" s="122" t="s">
        <v>897</v>
      </c>
      <c r="C257" s="506" t="s">
        <v>896</v>
      </c>
      <c r="D257" s="506"/>
      <c r="E257" s="506"/>
      <c r="F257" s="506"/>
      <c r="G257" s="506"/>
      <c r="H257" s="121" t="s">
        <v>289</v>
      </c>
      <c r="I257" s="119">
        <v>12.58994</v>
      </c>
      <c r="J257" s="131">
        <v>1</v>
      </c>
      <c r="K257" s="130">
        <v>12.58994</v>
      </c>
      <c r="L257" s="120"/>
      <c r="M257" s="119"/>
      <c r="N257" s="159">
        <v>926.98</v>
      </c>
      <c r="O257" s="119"/>
      <c r="P257" s="118">
        <v>11670.62</v>
      </c>
      <c r="HY257" s="111"/>
      <c r="HZ257" s="80" t="s">
        <v>896</v>
      </c>
      <c r="IA257" s="80" t="s">
        <v>78</v>
      </c>
      <c r="IB257" s="80" t="s">
        <v>78</v>
      </c>
      <c r="IC257" s="80" t="s">
        <v>78</v>
      </c>
      <c r="ID257" s="80" t="s">
        <v>78</v>
      </c>
      <c r="IF257" s="17"/>
      <c r="IG257" s="17"/>
      <c r="IH257" s="80"/>
      <c r="II257" s="17"/>
      <c r="IJ257" s="17"/>
      <c r="IK257" s="80"/>
      <c r="IM257" s="112"/>
      <c r="IN257" s="90"/>
      <c r="IP257" s="90"/>
    </row>
    <row r="258" spans="1:250" s="12" customFormat="1" ht="15" x14ac:dyDescent="0.25">
      <c r="A258" s="124"/>
      <c r="B258" s="123"/>
      <c r="C258" s="516" t="s">
        <v>154</v>
      </c>
      <c r="D258" s="516"/>
      <c r="E258" s="516"/>
      <c r="F258" s="516"/>
      <c r="G258" s="516"/>
      <c r="H258" s="121"/>
      <c r="I258" s="119"/>
      <c r="J258" s="119"/>
      <c r="K258" s="119"/>
      <c r="L258" s="120"/>
      <c r="M258" s="119"/>
      <c r="N258" s="120"/>
      <c r="O258" s="119"/>
      <c r="P258" s="118">
        <v>11670.62</v>
      </c>
      <c r="HY258" s="111"/>
      <c r="HZ258" s="80"/>
      <c r="IA258" s="80"/>
      <c r="IB258" s="80"/>
      <c r="IC258" s="80"/>
      <c r="ID258" s="80"/>
      <c r="IF258" s="17"/>
      <c r="IG258" s="17"/>
      <c r="IH258" s="80"/>
      <c r="II258" s="17"/>
      <c r="IJ258" s="17"/>
      <c r="IK258" s="80" t="s">
        <v>154</v>
      </c>
      <c r="IM258" s="112"/>
      <c r="IN258" s="90"/>
      <c r="IP258" s="90"/>
    </row>
    <row r="259" spans="1:250" s="12" customFormat="1" ht="15" x14ac:dyDescent="0.25">
      <c r="A259" s="132" t="s">
        <v>560</v>
      </c>
      <c r="B259" s="122" t="s">
        <v>895</v>
      </c>
      <c r="C259" s="506" t="s">
        <v>894</v>
      </c>
      <c r="D259" s="506"/>
      <c r="E259" s="506"/>
      <c r="F259" s="506"/>
      <c r="G259" s="506"/>
      <c r="H259" s="121" t="s">
        <v>289</v>
      </c>
      <c r="I259" s="119">
        <v>5.7226999999999997</v>
      </c>
      <c r="J259" s="131">
        <v>1</v>
      </c>
      <c r="K259" s="165">
        <v>5.7226999999999997</v>
      </c>
      <c r="L259" s="120"/>
      <c r="M259" s="119"/>
      <c r="N259" s="156"/>
      <c r="O259" s="119"/>
      <c r="P259" s="155"/>
      <c r="HY259" s="111"/>
      <c r="HZ259" s="80" t="s">
        <v>894</v>
      </c>
      <c r="IA259" s="80" t="s">
        <v>78</v>
      </c>
      <c r="IB259" s="80" t="s">
        <v>78</v>
      </c>
      <c r="IC259" s="80" t="s">
        <v>78</v>
      </c>
      <c r="ID259" s="80" t="s">
        <v>78</v>
      </c>
      <c r="IF259" s="17"/>
      <c r="IG259" s="17"/>
      <c r="IH259" s="80"/>
      <c r="II259" s="17"/>
      <c r="IJ259" s="17"/>
      <c r="IK259" s="80"/>
      <c r="IM259" s="112"/>
      <c r="IN259" s="90"/>
      <c r="IP259" s="90"/>
    </row>
    <row r="260" spans="1:250" s="12" customFormat="1" ht="15" x14ac:dyDescent="0.25">
      <c r="A260" s="126"/>
      <c r="B260" s="125"/>
      <c r="C260" s="480" t="s">
        <v>893</v>
      </c>
      <c r="D260" s="480"/>
      <c r="E260" s="480"/>
      <c r="F260" s="480"/>
      <c r="G260" s="480"/>
      <c r="H260" s="480"/>
      <c r="I260" s="480"/>
      <c r="J260" s="480"/>
      <c r="K260" s="480"/>
      <c r="L260" s="480"/>
      <c r="M260" s="480"/>
      <c r="N260" s="480"/>
      <c r="O260" s="480"/>
      <c r="P260" s="517"/>
      <c r="HY260" s="111"/>
      <c r="HZ260" s="80"/>
      <c r="IA260" s="80"/>
      <c r="IB260" s="80"/>
      <c r="IC260" s="80"/>
      <c r="ID260" s="80"/>
      <c r="IF260" s="17"/>
      <c r="IG260" s="17"/>
      <c r="IH260" s="80"/>
      <c r="II260" s="17"/>
      <c r="IJ260" s="17"/>
      <c r="IK260" s="80"/>
      <c r="IL260" s="52" t="s">
        <v>893</v>
      </c>
      <c r="IM260" s="112"/>
      <c r="IN260" s="90"/>
      <c r="IP260" s="90"/>
    </row>
    <row r="261" spans="1:250" s="12" customFormat="1" ht="22.5" x14ac:dyDescent="0.25">
      <c r="A261" s="169"/>
      <c r="B261" s="98" t="s">
        <v>1129</v>
      </c>
      <c r="C261" s="507" t="s">
        <v>1127</v>
      </c>
      <c r="D261" s="507"/>
      <c r="E261" s="507"/>
      <c r="F261" s="507"/>
      <c r="G261" s="507"/>
      <c r="H261" s="507"/>
      <c r="I261" s="507"/>
      <c r="J261" s="507"/>
      <c r="K261" s="507"/>
      <c r="L261" s="507"/>
      <c r="M261" s="507"/>
      <c r="N261" s="507"/>
      <c r="O261" s="507"/>
      <c r="P261" s="508"/>
      <c r="HY261" s="111"/>
      <c r="HZ261" s="80"/>
      <c r="IA261" s="80"/>
      <c r="IB261" s="80"/>
      <c r="IC261" s="80"/>
      <c r="ID261" s="80"/>
      <c r="IE261" s="52" t="s">
        <v>1127</v>
      </c>
      <c r="IF261" s="17"/>
      <c r="IG261" s="17"/>
      <c r="IH261" s="80"/>
      <c r="II261" s="17"/>
      <c r="IJ261" s="17"/>
      <c r="IK261" s="80"/>
      <c r="IM261" s="112"/>
      <c r="IN261" s="90"/>
      <c r="IP261" s="90"/>
    </row>
    <row r="262" spans="1:250" s="12" customFormat="1" ht="15" x14ac:dyDescent="0.25">
      <c r="A262" s="150"/>
      <c r="B262" s="136" t="s">
        <v>892</v>
      </c>
      <c r="C262" s="485" t="s">
        <v>891</v>
      </c>
      <c r="D262" s="485"/>
      <c r="E262" s="485"/>
      <c r="F262" s="485"/>
      <c r="G262" s="485"/>
      <c r="H262" s="135" t="s">
        <v>177</v>
      </c>
      <c r="I262" s="149">
        <v>0.85</v>
      </c>
      <c r="J262" s="149">
        <v>1.35</v>
      </c>
      <c r="K262" s="202">
        <v>6.5667983000000003</v>
      </c>
      <c r="L262" s="50"/>
      <c r="M262" s="11"/>
      <c r="N262" s="146">
        <v>472.38</v>
      </c>
      <c r="O262" s="62"/>
      <c r="P262" s="133">
        <v>3102.02</v>
      </c>
      <c r="Q262" s="138"/>
      <c r="R262" s="138"/>
      <c r="HY262" s="111"/>
      <c r="HZ262" s="80"/>
      <c r="IA262" s="80"/>
      <c r="IB262" s="80"/>
      <c r="IC262" s="80"/>
      <c r="ID262" s="80"/>
      <c r="IF262" s="17" t="s">
        <v>891</v>
      </c>
      <c r="IG262" s="17"/>
      <c r="IH262" s="80"/>
      <c r="II262" s="17"/>
      <c r="IJ262" s="17"/>
      <c r="IK262" s="80"/>
      <c r="IM262" s="112"/>
      <c r="IN262" s="90"/>
      <c r="IP262" s="90"/>
    </row>
    <row r="263" spans="1:250" s="12" customFormat="1" ht="33.75" x14ac:dyDescent="0.25">
      <c r="A263" s="150"/>
      <c r="B263" s="136" t="s">
        <v>890</v>
      </c>
      <c r="C263" s="485" t="s">
        <v>889</v>
      </c>
      <c r="D263" s="485"/>
      <c r="E263" s="485"/>
      <c r="F263" s="485"/>
      <c r="G263" s="485"/>
      <c r="H263" s="135" t="s">
        <v>174</v>
      </c>
      <c r="I263" s="149">
        <v>7.0000000000000007E-2</v>
      </c>
      <c r="J263" s="149">
        <v>1.35</v>
      </c>
      <c r="K263" s="202">
        <v>0.54079520000000003</v>
      </c>
      <c r="L263" s="50"/>
      <c r="M263" s="11"/>
      <c r="N263" s="146">
        <v>1366.39</v>
      </c>
      <c r="O263" s="62"/>
      <c r="P263" s="133">
        <v>738.94</v>
      </c>
      <c r="Q263" s="138"/>
      <c r="R263" s="138"/>
      <c r="HY263" s="111"/>
      <c r="HZ263" s="80"/>
      <c r="IA263" s="80"/>
      <c r="IB263" s="80"/>
      <c r="IC263" s="80"/>
      <c r="ID263" s="80"/>
      <c r="IF263" s="17" t="s">
        <v>889</v>
      </c>
      <c r="IG263" s="17"/>
      <c r="IH263" s="80"/>
      <c r="II263" s="17"/>
      <c r="IJ263" s="17"/>
      <c r="IK263" s="80"/>
      <c r="IM263" s="112"/>
      <c r="IN263" s="90"/>
      <c r="IP263" s="90"/>
    </row>
    <row r="264" spans="1:250" s="12" customFormat="1" ht="15" x14ac:dyDescent="0.25">
      <c r="A264" s="137"/>
      <c r="B264" s="136" t="s">
        <v>321</v>
      </c>
      <c r="C264" s="485" t="s">
        <v>320</v>
      </c>
      <c r="D264" s="485"/>
      <c r="E264" s="485"/>
      <c r="F264" s="485"/>
      <c r="G264" s="485"/>
      <c r="H264" s="135" t="s">
        <v>177</v>
      </c>
      <c r="I264" s="149">
        <v>7.0000000000000007E-2</v>
      </c>
      <c r="J264" s="149">
        <v>1.35</v>
      </c>
      <c r="K264" s="202">
        <v>0.54079520000000003</v>
      </c>
      <c r="L264" s="59"/>
      <c r="M264" s="62"/>
      <c r="N264" s="153">
        <v>655.38</v>
      </c>
      <c r="O264" s="62"/>
      <c r="P264" s="152">
        <v>354.43</v>
      </c>
      <c r="HY264" s="111"/>
      <c r="HZ264" s="80"/>
      <c r="IA264" s="80"/>
      <c r="IB264" s="80"/>
      <c r="IC264" s="80"/>
      <c r="ID264" s="80"/>
      <c r="IF264" s="17"/>
      <c r="IG264" s="17" t="s">
        <v>320</v>
      </c>
      <c r="IH264" s="80"/>
      <c r="II264" s="17"/>
      <c r="IJ264" s="17"/>
      <c r="IK264" s="80"/>
      <c r="IM264" s="112"/>
      <c r="IN264" s="90"/>
      <c r="IP264" s="90"/>
    </row>
    <row r="265" spans="1:250" s="12" customFormat="1" ht="22.5" x14ac:dyDescent="0.25">
      <c r="A265" s="150"/>
      <c r="B265" s="136" t="s">
        <v>888</v>
      </c>
      <c r="C265" s="485" t="s">
        <v>887</v>
      </c>
      <c r="D265" s="485"/>
      <c r="E265" s="485"/>
      <c r="F265" s="485"/>
      <c r="G265" s="485"/>
      <c r="H265" s="135" t="s">
        <v>174</v>
      </c>
      <c r="I265" s="154">
        <v>0.4</v>
      </c>
      <c r="J265" s="149">
        <v>1.35</v>
      </c>
      <c r="K265" s="203">
        <v>3.0902579999999999</v>
      </c>
      <c r="L265" s="50"/>
      <c r="M265" s="11"/>
      <c r="N265" s="146">
        <v>22.89</v>
      </c>
      <c r="O265" s="62"/>
      <c r="P265" s="133">
        <v>70.739999999999995</v>
      </c>
      <c r="Q265" s="138"/>
      <c r="R265" s="138"/>
      <c r="HY265" s="111"/>
      <c r="HZ265" s="80"/>
      <c r="IA265" s="80"/>
      <c r="IB265" s="80"/>
      <c r="IC265" s="80"/>
      <c r="ID265" s="80"/>
      <c r="IF265" s="17" t="s">
        <v>887</v>
      </c>
      <c r="IG265" s="17"/>
      <c r="IH265" s="80"/>
      <c r="II265" s="17"/>
      <c r="IJ265" s="17"/>
      <c r="IK265" s="80"/>
      <c r="IM265" s="112"/>
      <c r="IN265" s="90"/>
      <c r="IP265" s="90"/>
    </row>
    <row r="266" spans="1:250" s="12" customFormat="1" ht="15" x14ac:dyDescent="0.25">
      <c r="A266" s="150"/>
      <c r="B266" s="136" t="s">
        <v>863</v>
      </c>
      <c r="C266" s="485" t="s">
        <v>862</v>
      </c>
      <c r="D266" s="485"/>
      <c r="E266" s="485"/>
      <c r="F266" s="485"/>
      <c r="G266" s="485"/>
      <c r="H266" s="135" t="s">
        <v>289</v>
      </c>
      <c r="I266" s="149">
        <v>0.15</v>
      </c>
      <c r="J266" s="62"/>
      <c r="K266" s="203">
        <v>0.85840499999999997</v>
      </c>
      <c r="L266" s="148">
        <v>35.71</v>
      </c>
      <c r="M266" s="147">
        <v>0.82</v>
      </c>
      <c r="N266" s="146">
        <v>29.28</v>
      </c>
      <c r="O266" s="62"/>
      <c r="P266" s="133">
        <v>25.13</v>
      </c>
      <c r="Q266" s="138"/>
      <c r="R266" s="138"/>
      <c r="HY266" s="111"/>
      <c r="HZ266" s="80"/>
      <c r="IA266" s="80"/>
      <c r="IB266" s="80"/>
      <c r="IC266" s="80"/>
      <c r="ID266" s="80"/>
      <c r="IF266" s="17" t="s">
        <v>862</v>
      </c>
      <c r="IG266" s="17"/>
      <c r="IH266" s="80"/>
      <c r="II266" s="17"/>
      <c r="IJ266" s="17"/>
      <c r="IK266" s="80"/>
      <c r="IM266" s="112"/>
      <c r="IN266" s="90"/>
      <c r="IP266" s="90"/>
    </row>
    <row r="267" spans="1:250" s="12" customFormat="1" ht="15" x14ac:dyDescent="0.25">
      <c r="A267" s="145" t="s">
        <v>230</v>
      </c>
      <c r="B267" s="144" t="s">
        <v>886</v>
      </c>
      <c r="C267" s="515" t="s">
        <v>885</v>
      </c>
      <c r="D267" s="515"/>
      <c r="E267" s="515"/>
      <c r="F267" s="515"/>
      <c r="G267" s="515"/>
      <c r="H267" s="143" t="s">
        <v>289</v>
      </c>
      <c r="I267" s="164">
        <v>1.1499999999999999</v>
      </c>
      <c r="J267" s="140"/>
      <c r="K267" s="208">
        <v>6.581105</v>
      </c>
      <c r="L267" s="141"/>
      <c r="M267" s="140"/>
      <c r="N267" s="141"/>
      <c r="O267" s="140"/>
      <c r="P267" s="139"/>
      <c r="HY267" s="111"/>
      <c r="HZ267" s="80"/>
      <c r="IA267" s="80"/>
      <c r="IB267" s="80"/>
      <c r="IC267" s="80"/>
      <c r="ID267" s="80"/>
      <c r="IF267" s="17"/>
      <c r="IG267" s="17"/>
      <c r="IH267" s="80"/>
      <c r="II267" s="17"/>
      <c r="IJ267" s="17"/>
      <c r="IK267" s="80"/>
      <c r="IM267" s="112" t="s">
        <v>885</v>
      </c>
      <c r="IN267" s="90"/>
      <c r="IP267" s="90"/>
    </row>
    <row r="268" spans="1:250" s="12" customFormat="1" ht="15" x14ac:dyDescent="0.25">
      <c r="A268" s="99"/>
      <c r="B268" s="98"/>
      <c r="C268" s="516" t="s">
        <v>166</v>
      </c>
      <c r="D268" s="516"/>
      <c r="E268" s="516"/>
      <c r="F268" s="516"/>
      <c r="G268" s="516"/>
      <c r="H268" s="121"/>
      <c r="I268" s="119"/>
      <c r="J268" s="119"/>
      <c r="K268" s="119"/>
      <c r="L268" s="120"/>
      <c r="M268" s="119"/>
      <c r="N268" s="129"/>
      <c r="O268" s="119"/>
      <c r="P268" s="118">
        <v>4291.26</v>
      </c>
      <c r="Q268" s="138"/>
      <c r="R268" s="138"/>
      <c r="HY268" s="111"/>
      <c r="HZ268" s="80"/>
      <c r="IA268" s="80"/>
      <c r="IB268" s="80"/>
      <c r="IC268" s="80"/>
      <c r="ID268" s="80"/>
      <c r="IF268" s="17"/>
      <c r="IG268" s="17"/>
      <c r="IH268" s="80" t="s">
        <v>166</v>
      </c>
      <c r="II268" s="17"/>
      <c r="IJ268" s="17"/>
      <c r="IK268" s="80"/>
      <c r="IM268" s="112"/>
      <c r="IN268" s="90"/>
      <c r="IP268" s="90"/>
    </row>
    <row r="269" spans="1:250" s="12" customFormat="1" ht="15" x14ac:dyDescent="0.25">
      <c r="A269" s="137"/>
      <c r="B269" s="136"/>
      <c r="C269" s="485" t="s">
        <v>165</v>
      </c>
      <c r="D269" s="485"/>
      <c r="E269" s="485"/>
      <c r="F269" s="485"/>
      <c r="G269" s="485"/>
      <c r="H269" s="135"/>
      <c r="I269" s="62"/>
      <c r="J269" s="62"/>
      <c r="K269" s="62"/>
      <c r="L269" s="59"/>
      <c r="M269" s="62"/>
      <c r="N269" s="59"/>
      <c r="O269" s="62"/>
      <c r="P269" s="133">
        <v>3456.45</v>
      </c>
      <c r="HY269" s="111"/>
      <c r="HZ269" s="80"/>
      <c r="IA269" s="80"/>
      <c r="IB269" s="80"/>
      <c r="IC269" s="80"/>
      <c r="ID269" s="80"/>
      <c r="IF269" s="17"/>
      <c r="IG269" s="17"/>
      <c r="IH269" s="80"/>
      <c r="II269" s="17"/>
      <c r="IJ269" s="17" t="s">
        <v>165</v>
      </c>
      <c r="IK269" s="80"/>
      <c r="IM269" s="112"/>
      <c r="IN269" s="90"/>
      <c r="IP269" s="90"/>
    </row>
    <row r="270" spans="1:250" s="12" customFormat="1" ht="15" x14ac:dyDescent="0.25">
      <c r="A270" s="137"/>
      <c r="B270" s="136" t="s">
        <v>748</v>
      </c>
      <c r="C270" s="485" t="s">
        <v>747</v>
      </c>
      <c r="D270" s="485"/>
      <c r="E270" s="485"/>
      <c r="F270" s="485"/>
      <c r="G270" s="485"/>
      <c r="H270" s="135" t="s">
        <v>161</v>
      </c>
      <c r="I270" s="134">
        <v>110</v>
      </c>
      <c r="J270" s="62"/>
      <c r="K270" s="134">
        <v>110</v>
      </c>
      <c r="L270" s="59"/>
      <c r="M270" s="62"/>
      <c r="N270" s="59"/>
      <c r="O270" s="62"/>
      <c r="P270" s="133">
        <v>3802.1</v>
      </c>
      <c r="HY270" s="111"/>
      <c r="HZ270" s="80"/>
      <c r="IA270" s="80"/>
      <c r="IB270" s="80"/>
      <c r="IC270" s="80"/>
      <c r="ID270" s="80"/>
      <c r="IF270" s="17"/>
      <c r="IG270" s="17"/>
      <c r="IH270" s="80"/>
      <c r="II270" s="17"/>
      <c r="IJ270" s="17" t="s">
        <v>747</v>
      </c>
      <c r="IK270" s="80"/>
      <c r="IM270" s="112"/>
      <c r="IN270" s="90"/>
      <c r="IP270" s="90"/>
    </row>
    <row r="271" spans="1:250" s="12" customFormat="1" ht="15" x14ac:dyDescent="0.25">
      <c r="A271" s="137"/>
      <c r="B271" s="136" t="s">
        <v>746</v>
      </c>
      <c r="C271" s="485" t="s">
        <v>745</v>
      </c>
      <c r="D271" s="485"/>
      <c r="E271" s="485"/>
      <c r="F271" s="485"/>
      <c r="G271" s="485"/>
      <c r="H271" s="135" t="s">
        <v>161</v>
      </c>
      <c r="I271" s="134">
        <v>69</v>
      </c>
      <c r="J271" s="62"/>
      <c r="K271" s="134">
        <v>69</v>
      </c>
      <c r="L271" s="59"/>
      <c r="M271" s="62"/>
      <c r="N271" s="59"/>
      <c r="O271" s="62"/>
      <c r="P271" s="133">
        <v>2384.9499999999998</v>
      </c>
      <c r="HY271" s="111"/>
      <c r="HZ271" s="80"/>
      <c r="IA271" s="80"/>
      <c r="IB271" s="80"/>
      <c r="IC271" s="80"/>
      <c r="ID271" s="80"/>
      <c r="IF271" s="17"/>
      <c r="IG271" s="17"/>
      <c r="IH271" s="80"/>
      <c r="II271" s="17"/>
      <c r="IJ271" s="17" t="s">
        <v>745</v>
      </c>
      <c r="IK271" s="80"/>
      <c r="IM271" s="112"/>
      <c r="IN271" s="90"/>
      <c r="IP271" s="90"/>
    </row>
    <row r="272" spans="1:250" s="12" customFormat="1" ht="15" x14ac:dyDescent="0.25">
      <c r="A272" s="124"/>
      <c r="B272" s="123"/>
      <c r="C272" s="516" t="s">
        <v>154</v>
      </c>
      <c r="D272" s="516"/>
      <c r="E272" s="516"/>
      <c r="F272" s="516"/>
      <c r="G272" s="516"/>
      <c r="H272" s="121"/>
      <c r="I272" s="119"/>
      <c r="J272" s="119"/>
      <c r="K272" s="119"/>
      <c r="L272" s="120"/>
      <c r="M272" s="119"/>
      <c r="N272" s="129">
        <v>1831.01</v>
      </c>
      <c r="O272" s="119"/>
      <c r="P272" s="118">
        <v>10478.31</v>
      </c>
      <c r="HY272" s="111"/>
      <c r="HZ272" s="80"/>
      <c r="IA272" s="80"/>
      <c r="IB272" s="80"/>
      <c r="IC272" s="80"/>
      <c r="ID272" s="80"/>
      <c r="IF272" s="17"/>
      <c r="IG272" s="17"/>
      <c r="IH272" s="80"/>
      <c r="II272" s="17"/>
      <c r="IJ272" s="17"/>
      <c r="IK272" s="80" t="s">
        <v>154</v>
      </c>
      <c r="IM272" s="112"/>
      <c r="IN272" s="90"/>
      <c r="IP272" s="90"/>
    </row>
    <row r="273" spans="1:250" s="12" customFormat="1" ht="56.25" x14ac:dyDescent="0.25">
      <c r="A273" s="132" t="s">
        <v>553</v>
      </c>
      <c r="B273" s="122" t="s">
        <v>884</v>
      </c>
      <c r="C273" s="506" t="s">
        <v>883</v>
      </c>
      <c r="D273" s="506"/>
      <c r="E273" s="506"/>
      <c r="F273" s="506"/>
      <c r="G273" s="506"/>
      <c r="H273" s="121" t="s">
        <v>289</v>
      </c>
      <c r="I273" s="119">
        <v>6.581105</v>
      </c>
      <c r="J273" s="131">
        <v>1</v>
      </c>
      <c r="K273" s="207">
        <v>6.581105</v>
      </c>
      <c r="L273" s="129">
        <v>2184.44</v>
      </c>
      <c r="M273" s="128">
        <v>0.75</v>
      </c>
      <c r="N273" s="127">
        <v>1638.33</v>
      </c>
      <c r="O273" s="119"/>
      <c r="P273" s="118">
        <v>10782.02</v>
      </c>
      <c r="HY273" s="111"/>
      <c r="HZ273" s="80" t="s">
        <v>883</v>
      </c>
      <c r="IA273" s="80" t="s">
        <v>78</v>
      </c>
      <c r="IB273" s="80" t="s">
        <v>78</v>
      </c>
      <c r="IC273" s="80" t="s">
        <v>78</v>
      </c>
      <c r="ID273" s="80" t="s">
        <v>78</v>
      </c>
      <c r="IF273" s="17"/>
      <c r="IG273" s="17"/>
      <c r="IH273" s="80"/>
      <c r="II273" s="17"/>
      <c r="IJ273" s="17"/>
      <c r="IK273" s="80"/>
      <c r="IM273" s="112"/>
      <c r="IN273" s="90"/>
      <c r="IP273" s="90"/>
    </row>
    <row r="274" spans="1:250" s="12" customFormat="1" ht="15" x14ac:dyDescent="0.25">
      <c r="A274" s="124"/>
      <c r="B274" s="123"/>
      <c r="C274" s="516" t="s">
        <v>154</v>
      </c>
      <c r="D274" s="516"/>
      <c r="E274" s="516"/>
      <c r="F274" s="516"/>
      <c r="G274" s="516"/>
      <c r="H274" s="121"/>
      <c r="I274" s="119"/>
      <c r="J274" s="119"/>
      <c r="K274" s="119"/>
      <c r="L274" s="120"/>
      <c r="M274" s="119"/>
      <c r="N274" s="120"/>
      <c r="O274" s="119"/>
      <c r="P274" s="118">
        <v>10782.02</v>
      </c>
      <c r="HY274" s="111"/>
      <c r="HZ274" s="80"/>
      <c r="IA274" s="80"/>
      <c r="IB274" s="80"/>
      <c r="IC274" s="80"/>
      <c r="ID274" s="80"/>
      <c r="IF274" s="17"/>
      <c r="IG274" s="17"/>
      <c r="IH274" s="80"/>
      <c r="II274" s="17"/>
      <c r="IJ274" s="17"/>
      <c r="IK274" s="80" t="s">
        <v>154</v>
      </c>
      <c r="IM274" s="112"/>
      <c r="IN274" s="90"/>
      <c r="IP274" s="90"/>
    </row>
    <row r="275" spans="1:250" s="12" customFormat="1" ht="15" x14ac:dyDescent="0.25">
      <c r="A275" s="132" t="s">
        <v>548</v>
      </c>
      <c r="B275" s="122" t="s">
        <v>882</v>
      </c>
      <c r="C275" s="506" t="s">
        <v>881</v>
      </c>
      <c r="D275" s="506"/>
      <c r="E275" s="506"/>
      <c r="F275" s="506"/>
      <c r="G275" s="506"/>
      <c r="H275" s="121" t="s">
        <v>870</v>
      </c>
      <c r="I275" s="119">
        <v>5.1299999999999998E-2</v>
      </c>
      <c r="J275" s="131">
        <v>1</v>
      </c>
      <c r="K275" s="165">
        <v>5.1299999999999998E-2</v>
      </c>
      <c r="L275" s="120"/>
      <c r="M275" s="119"/>
      <c r="N275" s="156"/>
      <c r="O275" s="119"/>
      <c r="P275" s="155"/>
      <c r="HY275" s="111"/>
      <c r="HZ275" s="80" t="s">
        <v>881</v>
      </c>
      <c r="IA275" s="80" t="s">
        <v>78</v>
      </c>
      <c r="IB275" s="80" t="s">
        <v>78</v>
      </c>
      <c r="IC275" s="80" t="s">
        <v>78</v>
      </c>
      <c r="ID275" s="80" t="s">
        <v>78</v>
      </c>
      <c r="IF275" s="17"/>
      <c r="IG275" s="17"/>
      <c r="IH275" s="80"/>
      <c r="II275" s="17"/>
      <c r="IJ275" s="17"/>
      <c r="IK275" s="80"/>
      <c r="IM275" s="112"/>
      <c r="IN275" s="90"/>
      <c r="IP275" s="90"/>
    </row>
    <row r="276" spans="1:250" s="12" customFormat="1" ht="15" x14ac:dyDescent="0.25">
      <c r="A276" s="126"/>
      <c r="B276" s="125"/>
      <c r="C276" s="480" t="s">
        <v>880</v>
      </c>
      <c r="D276" s="480"/>
      <c r="E276" s="480"/>
      <c r="F276" s="480"/>
      <c r="G276" s="480"/>
      <c r="H276" s="480"/>
      <c r="I276" s="480"/>
      <c r="J276" s="480"/>
      <c r="K276" s="480"/>
      <c r="L276" s="480"/>
      <c r="M276" s="480"/>
      <c r="N276" s="480"/>
      <c r="O276" s="480"/>
      <c r="P276" s="517"/>
      <c r="HY276" s="111"/>
      <c r="HZ276" s="80"/>
      <c r="IA276" s="80"/>
      <c r="IB276" s="80"/>
      <c r="IC276" s="80"/>
      <c r="ID276" s="80"/>
      <c r="IF276" s="17"/>
      <c r="IG276" s="17"/>
      <c r="IH276" s="80"/>
      <c r="II276" s="17"/>
      <c r="IJ276" s="17"/>
      <c r="IK276" s="80"/>
      <c r="IL276" s="52" t="s">
        <v>880</v>
      </c>
      <c r="IM276" s="112"/>
      <c r="IN276" s="90"/>
      <c r="IP276" s="90"/>
    </row>
    <row r="277" spans="1:250" s="12" customFormat="1" ht="22.5" x14ac:dyDescent="0.25">
      <c r="A277" s="169"/>
      <c r="B277" s="98" t="s">
        <v>1129</v>
      </c>
      <c r="C277" s="507" t="s">
        <v>1127</v>
      </c>
      <c r="D277" s="507"/>
      <c r="E277" s="507"/>
      <c r="F277" s="507"/>
      <c r="G277" s="507"/>
      <c r="H277" s="507"/>
      <c r="I277" s="507"/>
      <c r="J277" s="507"/>
      <c r="K277" s="507"/>
      <c r="L277" s="507"/>
      <c r="M277" s="507"/>
      <c r="N277" s="507"/>
      <c r="O277" s="507"/>
      <c r="P277" s="508"/>
      <c r="HY277" s="111"/>
      <c r="HZ277" s="80"/>
      <c r="IA277" s="80"/>
      <c r="IB277" s="80"/>
      <c r="IC277" s="80"/>
      <c r="ID277" s="80"/>
      <c r="IE277" s="52" t="s">
        <v>1127</v>
      </c>
      <c r="IF277" s="17"/>
      <c r="IG277" s="17"/>
      <c r="IH277" s="80"/>
      <c r="II277" s="17"/>
      <c r="IJ277" s="17"/>
      <c r="IK277" s="80"/>
      <c r="IM277" s="112"/>
      <c r="IN277" s="90"/>
      <c r="IP277" s="90"/>
    </row>
    <row r="278" spans="1:250" s="12" customFormat="1" ht="15" x14ac:dyDescent="0.25">
      <c r="A278" s="150"/>
      <c r="B278" s="136" t="s">
        <v>879</v>
      </c>
      <c r="C278" s="485" t="s">
        <v>878</v>
      </c>
      <c r="D278" s="485"/>
      <c r="E278" s="485"/>
      <c r="F278" s="485"/>
      <c r="G278" s="485"/>
      <c r="H278" s="135" t="s">
        <v>177</v>
      </c>
      <c r="I278" s="134">
        <v>135</v>
      </c>
      <c r="J278" s="149">
        <v>1.35</v>
      </c>
      <c r="K278" s="203">
        <v>9.3494250000000001</v>
      </c>
      <c r="L278" s="50"/>
      <c r="M278" s="11"/>
      <c r="N278" s="146">
        <v>463.87</v>
      </c>
      <c r="O278" s="62"/>
      <c r="P278" s="133">
        <v>4336.92</v>
      </c>
      <c r="Q278" s="138"/>
      <c r="R278" s="138"/>
      <c r="HY278" s="111"/>
      <c r="HZ278" s="80"/>
      <c r="IA278" s="80"/>
      <c r="IB278" s="80"/>
      <c r="IC278" s="80"/>
      <c r="ID278" s="80"/>
      <c r="IF278" s="17" t="s">
        <v>878</v>
      </c>
      <c r="IG278" s="17"/>
      <c r="IH278" s="80"/>
      <c r="II278" s="17"/>
      <c r="IJ278" s="17"/>
      <c r="IK278" s="80"/>
      <c r="IM278" s="112"/>
      <c r="IN278" s="90"/>
      <c r="IP278" s="90"/>
    </row>
    <row r="279" spans="1:250" s="12" customFormat="1" ht="15" x14ac:dyDescent="0.25">
      <c r="A279" s="150"/>
      <c r="B279" s="136" t="s">
        <v>877</v>
      </c>
      <c r="C279" s="485" t="s">
        <v>876</v>
      </c>
      <c r="D279" s="485"/>
      <c r="E279" s="485"/>
      <c r="F279" s="485"/>
      <c r="G279" s="485"/>
      <c r="H279" s="135" t="s">
        <v>174</v>
      </c>
      <c r="I279" s="134">
        <v>18</v>
      </c>
      <c r="J279" s="149">
        <v>1.35</v>
      </c>
      <c r="K279" s="168">
        <v>1.2465900000000001</v>
      </c>
      <c r="L279" s="50"/>
      <c r="M279" s="11"/>
      <c r="N279" s="146">
        <v>1061.82</v>
      </c>
      <c r="O279" s="62"/>
      <c r="P279" s="133">
        <v>1323.65</v>
      </c>
      <c r="Q279" s="138"/>
      <c r="R279" s="138"/>
      <c r="HY279" s="111"/>
      <c r="HZ279" s="80"/>
      <c r="IA279" s="80"/>
      <c r="IB279" s="80"/>
      <c r="IC279" s="80"/>
      <c r="ID279" s="80"/>
      <c r="IF279" s="17" t="s">
        <v>876</v>
      </c>
      <c r="IG279" s="17"/>
      <c r="IH279" s="80"/>
      <c r="II279" s="17"/>
      <c r="IJ279" s="17"/>
      <c r="IK279" s="80"/>
      <c r="IM279" s="112"/>
      <c r="IN279" s="90"/>
      <c r="IP279" s="90"/>
    </row>
    <row r="280" spans="1:250" s="12" customFormat="1" ht="15" x14ac:dyDescent="0.25">
      <c r="A280" s="137"/>
      <c r="B280" s="136" t="s">
        <v>205</v>
      </c>
      <c r="C280" s="485" t="s">
        <v>204</v>
      </c>
      <c r="D280" s="485"/>
      <c r="E280" s="485"/>
      <c r="F280" s="485"/>
      <c r="G280" s="485"/>
      <c r="H280" s="135" t="s">
        <v>177</v>
      </c>
      <c r="I280" s="134">
        <v>18</v>
      </c>
      <c r="J280" s="149">
        <v>1.35</v>
      </c>
      <c r="K280" s="168">
        <v>1.2465900000000001</v>
      </c>
      <c r="L280" s="59"/>
      <c r="M280" s="62"/>
      <c r="N280" s="153">
        <v>766.03</v>
      </c>
      <c r="O280" s="62"/>
      <c r="P280" s="152">
        <v>954.93</v>
      </c>
      <c r="HY280" s="111"/>
      <c r="HZ280" s="80"/>
      <c r="IA280" s="80"/>
      <c r="IB280" s="80"/>
      <c r="IC280" s="80"/>
      <c r="ID280" s="80"/>
      <c r="IF280" s="17"/>
      <c r="IG280" s="17" t="s">
        <v>204</v>
      </c>
      <c r="IH280" s="80"/>
      <c r="II280" s="17"/>
      <c r="IJ280" s="17"/>
      <c r="IK280" s="80"/>
      <c r="IM280" s="112"/>
      <c r="IN280" s="90"/>
      <c r="IP280" s="90"/>
    </row>
    <row r="281" spans="1:250" s="12" customFormat="1" ht="15" x14ac:dyDescent="0.25">
      <c r="A281" s="150"/>
      <c r="B281" s="136" t="s">
        <v>875</v>
      </c>
      <c r="C281" s="485" t="s">
        <v>874</v>
      </c>
      <c r="D281" s="485"/>
      <c r="E281" s="485"/>
      <c r="F281" s="485"/>
      <c r="G281" s="485"/>
      <c r="H281" s="135" t="s">
        <v>174</v>
      </c>
      <c r="I281" s="149">
        <v>5.93</v>
      </c>
      <c r="J281" s="149">
        <v>1.35</v>
      </c>
      <c r="K281" s="202">
        <v>0.4106822</v>
      </c>
      <c r="L281" s="148">
        <v>8.5399999999999991</v>
      </c>
      <c r="M281" s="147">
        <v>1.88</v>
      </c>
      <c r="N281" s="146">
        <v>16.059999999999999</v>
      </c>
      <c r="O281" s="62"/>
      <c r="P281" s="133">
        <v>6.6</v>
      </c>
      <c r="Q281" s="138"/>
      <c r="R281" s="138"/>
      <c r="HY281" s="111"/>
      <c r="HZ281" s="80"/>
      <c r="IA281" s="80"/>
      <c r="IB281" s="80"/>
      <c r="IC281" s="80"/>
      <c r="ID281" s="80"/>
      <c r="IF281" s="17" t="s">
        <v>874</v>
      </c>
      <c r="IG281" s="17"/>
      <c r="IH281" s="80"/>
      <c r="II281" s="17"/>
      <c r="IJ281" s="17"/>
      <c r="IK281" s="80"/>
      <c r="IM281" s="112"/>
      <c r="IN281" s="90"/>
      <c r="IP281" s="90"/>
    </row>
    <row r="282" spans="1:250" s="12" customFormat="1" ht="15" x14ac:dyDescent="0.25">
      <c r="A282" s="150"/>
      <c r="B282" s="136" t="s">
        <v>180</v>
      </c>
      <c r="C282" s="485" t="s">
        <v>179</v>
      </c>
      <c r="D282" s="485"/>
      <c r="E282" s="485"/>
      <c r="F282" s="485"/>
      <c r="G282" s="485"/>
      <c r="H282" s="135" t="s">
        <v>174</v>
      </c>
      <c r="I282" s="149">
        <v>0.12</v>
      </c>
      <c r="J282" s="149">
        <v>1.35</v>
      </c>
      <c r="K282" s="202">
        <v>8.3105999999999996E-3</v>
      </c>
      <c r="L282" s="50"/>
      <c r="M282" s="11"/>
      <c r="N282" s="146">
        <v>657.75</v>
      </c>
      <c r="O282" s="62"/>
      <c r="P282" s="133">
        <v>5.47</v>
      </c>
      <c r="Q282" s="138"/>
      <c r="R282" s="138"/>
      <c r="HY282" s="111"/>
      <c r="HZ282" s="80"/>
      <c r="IA282" s="80"/>
      <c r="IB282" s="80"/>
      <c r="IC282" s="80"/>
      <c r="ID282" s="80"/>
      <c r="IF282" s="17" t="s">
        <v>179</v>
      </c>
      <c r="IG282" s="17"/>
      <c r="IH282" s="80"/>
      <c r="II282" s="17"/>
      <c r="IJ282" s="17"/>
      <c r="IK282" s="80"/>
      <c r="IM282" s="112"/>
      <c r="IN282" s="90"/>
      <c r="IP282" s="90"/>
    </row>
    <row r="283" spans="1:250" s="12" customFormat="1" ht="15" x14ac:dyDescent="0.25">
      <c r="A283" s="137"/>
      <c r="B283" s="136" t="s">
        <v>178</v>
      </c>
      <c r="C283" s="485" t="s">
        <v>176</v>
      </c>
      <c r="D283" s="485"/>
      <c r="E283" s="485"/>
      <c r="F283" s="485"/>
      <c r="G283" s="485"/>
      <c r="H283" s="135" t="s">
        <v>177</v>
      </c>
      <c r="I283" s="149">
        <v>0.12</v>
      </c>
      <c r="J283" s="149">
        <v>1.35</v>
      </c>
      <c r="K283" s="202">
        <v>8.3105999999999996E-3</v>
      </c>
      <c r="L283" s="59"/>
      <c r="M283" s="62"/>
      <c r="N283" s="153">
        <v>570.26</v>
      </c>
      <c r="O283" s="62"/>
      <c r="P283" s="152">
        <v>4.74</v>
      </c>
      <c r="HY283" s="111"/>
      <c r="HZ283" s="80"/>
      <c r="IA283" s="80"/>
      <c r="IB283" s="80"/>
      <c r="IC283" s="80"/>
      <c r="ID283" s="80"/>
      <c r="IF283" s="17"/>
      <c r="IG283" s="17" t="s">
        <v>176</v>
      </c>
      <c r="IH283" s="80"/>
      <c r="II283" s="17"/>
      <c r="IJ283" s="17"/>
      <c r="IK283" s="80"/>
      <c r="IM283" s="112"/>
      <c r="IN283" s="90"/>
      <c r="IP283" s="90"/>
    </row>
    <row r="284" spans="1:250" s="12" customFormat="1" ht="15" x14ac:dyDescent="0.25">
      <c r="A284" s="150"/>
      <c r="B284" s="136" t="s">
        <v>863</v>
      </c>
      <c r="C284" s="485" t="s">
        <v>862</v>
      </c>
      <c r="D284" s="485"/>
      <c r="E284" s="485"/>
      <c r="F284" s="485"/>
      <c r="G284" s="485"/>
      <c r="H284" s="135" t="s">
        <v>289</v>
      </c>
      <c r="I284" s="149">
        <v>1.75</v>
      </c>
      <c r="J284" s="62"/>
      <c r="K284" s="203">
        <v>8.9774999999999994E-2</v>
      </c>
      <c r="L284" s="148">
        <v>35.71</v>
      </c>
      <c r="M284" s="147">
        <v>0.82</v>
      </c>
      <c r="N284" s="146">
        <v>29.28</v>
      </c>
      <c r="O284" s="62"/>
      <c r="P284" s="133">
        <v>2.63</v>
      </c>
      <c r="Q284" s="138"/>
      <c r="R284" s="138"/>
      <c r="HY284" s="111"/>
      <c r="HZ284" s="80"/>
      <c r="IA284" s="80"/>
      <c r="IB284" s="80"/>
      <c r="IC284" s="80"/>
      <c r="ID284" s="80"/>
      <c r="IF284" s="17" t="s">
        <v>862</v>
      </c>
      <c r="IG284" s="17"/>
      <c r="IH284" s="80"/>
      <c r="II284" s="17"/>
      <c r="IJ284" s="17"/>
      <c r="IK284" s="80"/>
      <c r="IM284" s="112"/>
      <c r="IN284" s="90"/>
      <c r="IP284" s="90"/>
    </row>
    <row r="285" spans="1:250" s="12" customFormat="1" ht="15" x14ac:dyDescent="0.25">
      <c r="A285" s="150"/>
      <c r="B285" s="136" t="s">
        <v>861</v>
      </c>
      <c r="C285" s="485" t="s">
        <v>860</v>
      </c>
      <c r="D285" s="485"/>
      <c r="E285" s="485"/>
      <c r="F285" s="485"/>
      <c r="G285" s="485"/>
      <c r="H285" s="135" t="s">
        <v>743</v>
      </c>
      <c r="I285" s="134">
        <v>250</v>
      </c>
      <c r="J285" s="62"/>
      <c r="K285" s="151">
        <v>12.824999999999999</v>
      </c>
      <c r="L285" s="148">
        <v>12.83</v>
      </c>
      <c r="M285" s="147">
        <v>1.03</v>
      </c>
      <c r="N285" s="146">
        <v>13.21</v>
      </c>
      <c r="O285" s="62"/>
      <c r="P285" s="133">
        <v>169.42</v>
      </c>
      <c r="Q285" s="138"/>
      <c r="R285" s="138"/>
      <c r="HY285" s="111"/>
      <c r="HZ285" s="80"/>
      <c r="IA285" s="80"/>
      <c r="IB285" s="80"/>
      <c r="IC285" s="80"/>
      <c r="ID285" s="80"/>
      <c r="IF285" s="17" t="s">
        <v>860</v>
      </c>
      <c r="IG285" s="17"/>
      <c r="IH285" s="80"/>
      <c r="II285" s="17"/>
      <c r="IJ285" s="17"/>
      <c r="IK285" s="80"/>
      <c r="IM285" s="112"/>
      <c r="IN285" s="90"/>
      <c r="IP285" s="90"/>
    </row>
    <row r="286" spans="1:250" s="12" customFormat="1" ht="15" x14ac:dyDescent="0.25">
      <c r="A286" s="145" t="s">
        <v>230</v>
      </c>
      <c r="B286" s="144" t="s">
        <v>843</v>
      </c>
      <c r="C286" s="515" t="s">
        <v>842</v>
      </c>
      <c r="D286" s="515"/>
      <c r="E286" s="515"/>
      <c r="F286" s="515"/>
      <c r="G286" s="515"/>
      <c r="H286" s="143" t="s">
        <v>289</v>
      </c>
      <c r="I286" s="142">
        <v>102</v>
      </c>
      <c r="J286" s="140"/>
      <c r="K286" s="204">
        <v>5.2325999999999997</v>
      </c>
      <c r="L286" s="141"/>
      <c r="M286" s="140"/>
      <c r="N286" s="141"/>
      <c r="O286" s="140"/>
      <c r="P286" s="139"/>
      <c r="HY286" s="111"/>
      <c r="HZ286" s="80"/>
      <c r="IA286" s="80"/>
      <c r="IB286" s="80"/>
      <c r="IC286" s="80"/>
      <c r="ID286" s="80"/>
      <c r="IF286" s="17"/>
      <c r="IG286" s="17"/>
      <c r="IH286" s="80"/>
      <c r="II286" s="17"/>
      <c r="IJ286" s="17"/>
      <c r="IK286" s="80"/>
      <c r="IM286" s="112" t="s">
        <v>842</v>
      </c>
      <c r="IN286" s="90"/>
      <c r="IP286" s="90"/>
    </row>
    <row r="287" spans="1:250" s="12" customFormat="1" ht="15" x14ac:dyDescent="0.25">
      <c r="A287" s="99"/>
      <c r="B287" s="98"/>
      <c r="C287" s="516" t="s">
        <v>166</v>
      </c>
      <c r="D287" s="516"/>
      <c r="E287" s="516"/>
      <c r="F287" s="516"/>
      <c r="G287" s="516"/>
      <c r="H287" s="121"/>
      <c r="I287" s="119"/>
      <c r="J287" s="119"/>
      <c r="K287" s="119"/>
      <c r="L287" s="120"/>
      <c r="M287" s="119"/>
      <c r="N287" s="129"/>
      <c r="O287" s="119"/>
      <c r="P287" s="118">
        <v>6804.36</v>
      </c>
      <c r="Q287" s="138"/>
      <c r="R287" s="138"/>
      <c r="HY287" s="111"/>
      <c r="HZ287" s="80"/>
      <c r="IA287" s="80"/>
      <c r="IB287" s="80"/>
      <c r="IC287" s="80"/>
      <c r="ID287" s="80"/>
      <c r="IF287" s="17"/>
      <c r="IG287" s="17"/>
      <c r="IH287" s="80" t="s">
        <v>166</v>
      </c>
      <c r="II287" s="17"/>
      <c r="IJ287" s="17"/>
      <c r="IK287" s="80"/>
      <c r="IM287" s="112"/>
      <c r="IN287" s="90"/>
      <c r="IP287" s="90"/>
    </row>
    <row r="288" spans="1:250" s="12" customFormat="1" ht="15" x14ac:dyDescent="0.25">
      <c r="A288" s="137"/>
      <c r="B288" s="136"/>
      <c r="C288" s="485" t="s">
        <v>165</v>
      </c>
      <c r="D288" s="485"/>
      <c r="E288" s="485"/>
      <c r="F288" s="485"/>
      <c r="G288" s="485"/>
      <c r="H288" s="135"/>
      <c r="I288" s="62"/>
      <c r="J288" s="62"/>
      <c r="K288" s="62"/>
      <c r="L288" s="59"/>
      <c r="M288" s="62"/>
      <c r="N288" s="59"/>
      <c r="O288" s="62"/>
      <c r="P288" s="133">
        <v>5296.59</v>
      </c>
      <c r="HY288" s="111"/>
      <c r="HZ288" s="80"/>
      <c r="IA288" s="80"/>
      <c r="IB288" s="80"/>
      <c r="IC288" s="80"/>
      <c r="ID288" s="80"/>
      <c r="IF288" s="17"/>
      <c r="IG288" s="17"/>
      <c r="IH288" s="80"/>
      <c r="II288" s="17"/>
      <c r="IJ288" s="17" t="s">
        <v>165</v>
      </c>
      <c r="IK288" s="80"/>
      <c r="IM288" s="112"/>
      <c r="IN288" s="90"/>
      <c r="IP288" s="90"/>
    </row>
    <row r="289" spans="1:250" s="12" customFormat="1" ht="22.5" x14ac:dyDescent="0.25">
      <c r="A289" s="137"/>
      <c r="B289" s="136" t="s">
        <v>838</v>
      </c>
      <c r="C289" s="485" t="s">
        <v>837</v>
      </c>
      <c r="D289" s="485"/>
      <c r="E289" s="485"/>
      <c r="F289" s="485"/>
      <c r="G289" s="485"/>
      <c r="H289" s="135" t="s">
        <v>161</v>
      </c>
      <c r="I289" s="134">
        <v>102</v>
      </c>
      <c r="J289" s="62"/>
      <c r="K289" s="134">
        <v>102</v>
      </c>
      <c r="L289" s="59"/>
      <c r="M289" s="62"/>
      <c r="N289" s="59"/>
      <c r="O289" s="62"/>
      <c r="P289" s="133">
        <v>5402.52</v>
      </c>
      <c r="HY289" s="111"/>
      <c r="HZ289" s="80"/>
      <c r="IA289" s="80"/>
      <c r="IB289" s="80"/>
      <c r="IC289" s="80"/>
      <c r="ID289" s="80"/>
      <c r="IF289" s="17"/>
      <c r="IG289" s="17"/>
      <c r="IH289" s="80"/>
      <c r="II289" s="17"/>
      <c r="IJ289" s="17" t="s">
        <v>837</v>
      </c>
      <c r="IK289" s="80"/>
      <c r="IM289" s="112"/>
      <c r="IN289" s="90"/>
      <c r="IP289" s="90"/>
    </row>
    <row r="290" spans="1:250" s="12" customFormat="1" ht="22.5" x14ac:dyDescent="0.25">
      <c r="A290" s="137"/>
      <c r="B290" s="136" t="s">
        <v>836</v>
      </c>
      <c r="C290" s="485" t="s">
        <v>835</v>
      </c>
      <c r="D290" s="485"/>
      <c r="E290" s="485"/>
      <c r="F290" s="485"/>
      <c r="G290" s="485"/>
      <c r="H290" s="135" t="s">
        <v>161</v>
      </c>
      <c r="I290" s="134">
        <v>58</v>
      </c>
      <c r="J290" s="62"/>
      <c r="K290" s="134">
        <v>58</v>
      </c>
      <c r="L290" s="59"/>
      <c r="M290" s="62"/>
      <c r="N290" s="59"/>
      <c r="O290" s="62"/>
      <c r="P290" s="133">
        <v>3072.02</v>
      </c>
      <c r="HY290" s="111"/>
      <c r="HZ290" s="80"/>
      <c r="IA290" s="80"/>
      <c r="IB290" s="80"/>
      <c r="IC290" s="80"/>
      <c r="ID290" s="80"/>
      <c r="IF290" s="17"/>
      <c r="IG290" s="17"/>
      <c r="IH290" s="80"/>
      <c r="II290" s="17"/>
      <c r="IJ290" s="17" t="s">
        <v>835</v>
      </c>
      <c r="IK290" s="80"/>
      <c r="IM290" s="112"/>
      <c r="IN290" s="90"/>
      <c r="IP290" s="90"/>
    </row>
    <row r="291" spans="1:250" s="12" customFormat="1" ht="15" x14ac:dyDescent="0.25">
      <c r="A291" s="124"/>
      <c r="B291" s="123"/>
      <c r="C291" s="516" t="s">
        <v>154</v>
      </c>
      <c r="D291" s="516"/>
      <c r="E291" s="516"/>
      <c r="F291" s="516"/>
      <c r="G291" s="516"/>
      <c r="H291" s="121"/>
      <c r="I291" s="119"/>
      <c r="J291" s="119"/>
      <c r="K291" s="119"/>
      <c r="L291" s="120"/>
      <c r="M291" s="119"/>
      <c r="N291" s="129">
        <v>297834.31</v>
      </c>
      <c r="O291" s="119"/>
      <c r="P291" s="118">
        <v>15278.9</v>
      </c>
      <c r="HY291" s="111"/>
      <c r="HZ291" s="80"/>
      <c r="IA291" s="80"/>
      <c r="IB291" s="80"/>
      <c r="IC291" s="80"/>
      <c r="ID291" s="80"/>
      <c r="IF291" s="17"/>
      <c r="IG291" s="17"/>
      <c r="IH291" s="80"/>
      <c r="II291" s="17"/>
      <c r="IJ291" s="17"/>
      <c r="IK291" s="80" t="s">
        <v>154</v>
      </c>
      <c r="IM291" s="112"/>
      <c r="IN291" s="90"/>
      <c r="IP291" s="90"/>
    </row>
    <row r="292" spans="1:250" s="12" customFormat="1" ht="56.25" x14ac:dyDescent="0.25">
      <c r="A292" s="132" t="s">
        <v>530</v>
      </c>
      <c r="B292" s="122" t="s">
        <v>873</v>
      </c>
      <c r="C292" s="506" t="s">
        <v>872</v>
      </c>
      <c r="D292" s="506"/>
      <c r="E292" s="506"/>
      <c r="F292" s="506"/>
      <c r="G292" s="506"/>
      <c r="H292" s="121" t="s">
        <v>289</v>
      </c>
      <c r="I292" s="119">
        <v>5.2325999999999997</v>
      </c>
      <c r="J292" s="131">
        <v>1</v>
      </c>
      <c r="K292" s="165">
        <v>5.2325999999999997</v>
      </c>
      <c r="L292" s="129">
        <v>4641.5200000000004</v>
      </c>
      <c r="M292" s="128">
        <v>1.02</v>
      </c>
      <c r="N292" s="127">
        <v>4734.3500000000004</v>
      </c>
      <c r="O292" s="119"/>
      <c r="P292" s="118">
        <v>24772.959999999999</v>
      </c>
      <c r="HY292" s="111"/>
      <c r="HZ292" s="80" t="s">
        <v>872</v>
      </c>
      <c r="IA292" s="80" t="s">
        <v>78</v>
      </c>
      <c r="IB292" s="80" t="s">
        <v>78</v>
      </c>
      <c r="IC292" s="80" t="s">
        <v>78</v>
      </c>
      <c r="ID292" s="80" t="s">
        <v>78</v>
      </c>
      <c r="IF292" s="17"/>
      <c r="IG292" s="17"/>
      <c r="IH292" s="80"/>
      <c r="II292" s="17"/>
      <c r="IJ292" s="17"/>
      <c r="IK292" s="80"/>
      <c r="IM292" s="112"/>
      <c r="IN292" s="90"/>
      <c r="IP292" s="90"/>
    </row>
    <row r="293" spans="1:250" s="12" customFormat="1" ht="15" x14ac:dyDescent="0.25">
      <c r="A293" s="124"/>
      <c r="B293" s="123"/>
      <c r="C293" s="516" t="s">
        <v>154</v>
      </c>
      <c r="D293" s="516"/>
      <c r="E293" s="516"/>
      <c r="F293" s="516"/>
      <c r="G293" s="516"/>
      <c r="H293" s="121"/>
      <c r="I293" s="119"/>
      <c r="J293" s="119"/>
      <c r="K293" s="119"/>
      <c r="L293" s="120"/>
      <c r="M293" s="119"/>
      <c r="N293" s="120"/>
      <c r="O293" s="119"/>
      <c r="P293" s="118">
        <v>24772.959999999999</v>
      </c>
      <c r="HY293" s="111"/>
      <c r="HZ293" s="80"/>
      <c r="IA293" s="80"/>
      <c r="IB293" s="80"/>
      <c r="IC293" s="80"/>
      <c r="ID293" s="80"/>
      <c r="IF293" s="17"/>
      <c r="IG293" s="17"/>
      <c r="IH293" s="80"/>
      <c r="II293" s="17"/>
      <c r="IJ293" s="17"/>
      <c r="IK293" s="80" t="s">
        <v>154</v>
      </c>
      <c r="IM293" s="112"/>
      <c r="IN293" s="90"/>
      <c r="IP293" s="90"/>
    </row>
    <row r="294" spans="1:250" s="12" customFormat="1" ht="22.5" x14ac:dyDescent="0.25">
      <c r="A294" s="132" t="s">
        <v>527</v>
      </c>
      <c r="B294" s="122" t="s">
        <v>871</v>
      </c>
      <c r="C294" s="506" t="s">
        <v>869</v>
      </c>
      <c r="D294" s="506"/>
      <c r="E294" s="506"/>
      <c r="F294" s="506"/>
      <c r="G294" s="506"/>
      <c r="H294" s="121" t="s">
        <v>870</v>
      </c>
      <c r="I294" s="119">
        <v>0.14737800000000001</v>
      </c>
      <c r="J294" s="131">
        <v>1</v>
      </c>
      <c r="K294" s="207">
        <v>0.14737800000000001</v>
      </c>
      <c r="L294" s="120"/>
      <c r="M294" s="119"/>
      <c r="N294" s="156"/>
      <c r="O294" s="119"/>
      <c r="P294" s="155"/>
      <c r="HY294" s="111"/>
      <c r="HZ294" s="80" t="s">
        <v>869</v>
      </c>
      <c r="IA294" s="80" t="s">
        <v>78</v>
      </c>
      <c r="IB294" s="80" t="s">
        <v>78</v>
      </c>
      <c r="IC294" s="80" t="s">
        <v>78</v>
      </c>
      <c r="ID294" s="80" t="s">
        <v>78</v>
      </c>
      <c r="IF294" s="17"/>
      <c r="IG294" s="17"/>
      <c r="IH294" s="80"/>
      <c r="II294" s="17"/>
      <c r="IJ294" s="17"/>
      <c r="IK294" s="80"/>
      <c r="IM294" s="112"/>
      <c r="IN294" s="90"/>
      <c r="IP294" s="90"/>
    </row>
    <row r="295" spans="1:250" s="12" customFormat="1" ht="15" x14ac:dyDescent="0.25">
      <c r="A295" s="126"/>
      <c r="B295" s="125"/>
      <c r="C295" s="480" t="s">
        <v>868</v>
      </c>
      <c r="D295" s="480"/>
      <c r="E295" s="480"/>
      <c r="F295" s="480"/>
      <c r="G295" s="480"/>
      <c r="H295" s="480"/>
      <c r="I295" s="480"/>
      <c r="J295" s="480"/>
      <c r="K295" s="480"/>
      <c r="L295" s="480"/>
      <c r="M295" s="480"/>
      <c r="N295" s="480"/>
      <c r="O295" s="480"/>
      <c r="P295" s="517"/>
      <c r="HY295" s="111"/>
      <c r="HZ295" s="80"/>
      <c r="IA295" s="80"/>
      <c r="IB295" s="80"/>
      <c r="IC295" s="80"/>
      <c r="ID295" s="80"/>
      <c r="IF295" s="17"/>
      <c r="IG295" s="17"/>
      <c r="IH295" s="80"/>
      <c r="II295" s="17"/>
      <c r="IJ295" s="17"/>
      <c r="IK295" s="80"/>
      <c r="IL295" s="52" t="s">
        <v>868</v>
      </c>
      <c r="IM295" s="112"/>
      <c r="IN295" s="90"/>
      <c r="IP295" s="90"/>
    </row>
    <row r="296" spans="1:250" s="12" customFormat="1" ht="22.5" x14ac:dyDescent="0.25">
      <c r="A296" s="169"/>
      <c r="B296" s="98" t="s">
        <v>1129</v>
      </c>
      <c r="C296" s="507" t="s">
        <v>1127</v>
      </c>
      <c r="D296" s="507"/>
      <c r="E296" s="507"/>
      <c r="F296" s="507"/>
      <c r="G296" s="507"/>
      <c r="H296" s="507"/>
      <c r="I296" s="507"/>
      <c r="J296" s="507"/>
      <c r="K296" s="507"/>
      <c r="L296" s="507"/>
      <c r="M296" s="507"/>
      <c r="N296" s="507"/>
      <c r="O296" s="507"/>
      <c r="P296" s="508"/>
      <c r="HY296" s="111"/>
      <c r="HZ296" s="80"/>
      <c r="IA296" s="80"/>
      <c r="IB296" s="80"/>
      <c r="IC296" s="80"/>
      <c r="ID296" s="80"/>
      <c r="IE296" s="52" t="s">
        <v>1127</v>
      </c>
      <c r="IF296" s="17"/>
      <c r="IG296" s="17"/>
      <c r="IH296" s="80"/>
      <c r="II296" s="17"/>
      <c r="IJ296" s="17"/>
      <c r="IK296" s="80"/>
      <c r="IM296" s="112"/>
      <c r="IN296" s="90"/>
      <c r="IP296" s="90"/>
    </row>
    <row r="297" spans="1:250" s="12" customFormat="1" ht="15" x14ac:dyDescent="0.25">
      <c r="A297" s="150"/>
      <c r="B297" s="136" t="s">
        <v>182</v>
      </c>
      <c r="C297" s="485" t="s">
        <v>181</v>
      </c>
      <c r="D297" s="485"/>
      <c r="E297" s="485"/>
      <c r="F297" s="485"/>
      <c r="G297" s="485"/>
      <c r="H297" s="135" t="s">
        <v>177</v>
      </c>
      <c r="I297" s="134">
        <v>405</v>
      </c>
      <c r="J297" s="149">
        <v>1.35</v>
      </c>
      <c r="K297" s="202">
        <v>80.578921500000007</v>
      </c>
      <c r="L297" s="50"/>
      <c r="M297" s="11"/>
      <c r="N297" s="146">
        <v>502.17</v>
      </c>
      <c r="O297" s="62"/>
      <c r="P297" s="133">
        <v>40464.32</v>
      </c>
      <c r="Q297" s="138"/>
      <c r="R297" s="138"/>
      <c r="HY297" s="111"/>
      <c r="HZ297" s="80"/>
      <c r="IA297" s="80"/>
      <c r="IB297" s="80"/>
      <c r="IC297" s="80"/>
      <c r="ID297" s="80"/>
      <c r="IF297" s="17" t="s">
        <v>181</v>
      </c>
      <c r="IG297" s="17"/>
      <c r="IH297" s="80"/>
      <c r="II297" s="17"/>
      <c r="IJ297" s="17"/>
      <c r="IK297" s="80"/>
      <c r="IM297" s="112"/>
      <c r="IN297" s="90"/>
      <c r="IP297" s="90"/>
    </row>
    <row r="298" spans="1:250" s="12" customFormat="1" ht="15" x14ac:dyDescent="0.25">
      <c r="A298" s="150"/>
      <c r="B298" s="136" t="s">
        <v>207</v>
      </c>
      <c r="C298" s="485" t="s">
        <v>206</v>
      </c>
      <c r="D298" s="485"/>
      <c r="E298" s="485"/>
      <c r="F298" s="485"/>
      <c r="G298" s="485"/>
      <c r="H298" s="135" t="s">
        <v>174</v>
      </c>
      <c r="I298" s="149">
        <v>0.67</v>
      </c>
      <c r="J298" s="149">
        <v>1.35</v>
      </c>
      <c r="K298" s="202">
        <v>0.13330339999999999</v>
      </c>
      <c r="L298" s="50"/>
      <c r="M298" s="11"/>
      <c r="N298" s="146">
        <v>1664.09</v>
      </c>
      <c r="O298" s="62"/>
      <c r="P298" s="133">
        <v>221.83</v>
      </c>
      <c r="Q298" s="138"/>
      <c r="R298" s="138"/>
      <c r="HY298" s="111"/>
      <c r="HZ298" s="80"/>
      <c r="IA298" s="80"/>
      <c r="IB298" s="80"/>
      <c r="IC298" s="80"/>
      <c r="ID298" s="80"/>
      <c r="IF298" s="17" t="s">
        <v>206</v>
      </c>
      <c r="IG298" s="17"/>
      <c r="IH298" s="80"/>
      <c r="II298" s="17"/>
      <c r="IJ298" s="17"/>
      <c r="IK298" s="80"/>
      <c r="IM298" s="112"/>
      <c r="IN298" s="90"/>
      <c r="IP298" s="90"/>
    </row>
    <row r="299" spans="1:250" s="12" customFormat="1" ht="15" x14ac:dyDescent="0.25">
      <c r="A299" s="137"/>
      <c r="B299" s="136" t="s">
        <v>205</v>
      </c>
      <c r="C299" s="485" t="s">
        <v>204</v>
      </c>
      <c r="D299" s="485"/>
      <c r="E299" s="485"/>
      <c r="F299" s="485"/>
      <c r="G299" s="485"/>
      <c r="H299" s="135" t="s">
        <v>177</v>
      </c>
      <c r="I299" s="149">
        <v>0.67</v>
      </c>
      <c r="J299" s="149">
        <v>1.35</v>
      </c>
      <c r="K299" s="202">
        <v>0.13330339999999999</v>
      </c>
      <c r="L299" s="59"/>
      <c r="M299" s="62"/>
      <c r="N299" s="153">
        <v>766.03</v>
      </c>
      <c r="O299" s="62"/>
      <c r="P299" s="152">
        <v>102.11</v>
      </c>
      <c r="HY299" s="111"/>
      <c r="HZ299" s="80"/>
      <c r="IA299" s="80"/>
      <c r="IB299" s="80"/>
      <c r="IC299" s="80"/>
      <c r="ID299" s="80"/>
      <c r="IF299" s="17"/>
      <c r="IG299" s="17" t="s">
        <v>204</v>
      </c>
      <c r="IH299" s="80"/>
      <c r="II299" s="17"/>
      <c r="IJ299" s="17"/>
      <c r="IK299" s="80"/>
      <c r="IM299" s="112"/>
      <c r="IN299" s="90"/>
      <c r="IP299" s="90"/>
    </row>
    <row r="300" spans="1:250" s="12" customFormat="1" ht="15" x14ac:dyDescent="0.25">
      <c r="A300" s="150"/>
      <c r="B300" s="136" t="s">
        <v>733</v>
      </c>
      <c r="C300" s="485" t="s">
        <v>732</v>
      </c>
      <c r="D300" s="485"/>
      <c r="E300" s="485"/>
      <c r="F300" s="485"/>
      <c r="G300" s="485"/>
      <c r="H300" s="135" t="s">
        <v>174</v>
      </c>
      <c r="I300" s="149">
        <v>22.96</v>
      </c>
      <c r="J300" s="149">
        <v>1.35</v>
      </c>
      <c r="K300" s="202">
        <v>4.5681285000000003</v>
      </c>
      <c r="L300" s="166">
        <v>1703.3</v>
      </c>
      <c r="M300" s="147">
        <v>1.42</v>
      </c>
      <c r="N300" s="146">
        <v>2418.69</v>
      </c>
      <c r="O300" s="62"/>
      <c r="P300" s="133">
        <v>11048.89</v>
      </c>
      <c r="Q300" s="138"/>
      <c r="R300" s="138"/>
      <c r="HY300" s="111"/>
      <c r="HZ300" s="80"/>
      <c r="IA300" s="80"/>
      <c r="IB300" s="80"/>
      <c r="IC300" s="80"/>
      <c r="ID300" s="80"/>
      <c r="IF300" s="17" t="s">
        <v>732</v>
      </c>
      <c r="IG300" s="17"/>
      <c r="IH300" s="80"/>
      <c r="II300" s="17"/>
      <c r="IJ300" s="17"/>
      <c r="IK300" s="80"/>
      <c r="IM300" s="112"/>
      <c r="IN300" s="90"/>
      <c r="IP300" s="90"/>
    </row>
    <row r="301" spans="1:250" s="12" customFormat="1" ht="15" x14ac:dyDescent="0.25">
      <c r="A301" s="137"/>
      <c r="B301" s="136" t="s">
        <v>205</v>
      </c>
      <c r="C301" s="485" t="s">
        <v>204</v>
      </c>
      <c r="D301" s="485"/>
      <c r="E301" s="485"/>
      <c r="F301" s="485"/>
      <c r="G301" s="485"/>
      <c r="H301" s="135" t="s">
        <v>177</v>
      </c>
      <c r="I301" s="149">
        <v>22.96</v>
      </c>
      <c r="J301" s="149">
        <v>1.35</v>
      </c>
      <c r="K301" s="202">
        <v>4.5681285000000003</v>
      </c>
      <c r="L301" s="59"/>
      <c r="M301" s="62"/>
      <c r="N301" s="153">
        <v>766.03</v>
      </c>
      <c r="O301" s="62"/>
      <c r="P301" s="133">
        <v>3499.32</v>
      </c>
      <c r="HY301" s="111"/>
      <c r="HZ301" s="80"/>
      <c r="IA301" s="80"/>
      <c r="IB301" s="80"/>
      <c r="IC301" s="80"/>
      <c r="ID301" s="80"/>
      <c r="IF301" s="17"/>
      <c r="IG301" s="17" t="s">
        <v>204</v>
      </c>
      <c r="IH301" s="80"/>
      <c r="II301" s="17"/>
      <c r="IJ301" s="17"/>
      <c r="IK301" s="80"/>
      <c r="IM301" s="112"/>
      <c r="IN301" s="90"/>
      <c r="IP301" s="90"/>
    </row>
    <row r="302" spans="1:250" s="12" customFormat="1" ht="33.75" x14ac:dyDescent="0.25">
      <c r="A302" s="150"/>
      <c r="B302" s="136" t="s">
        <v>867</v>
      </c>
      <c r="C302" s="485" t="s">
        <v>866</v>
      </c>
      <c r="D302" s="485"/>
      <c r="E302" s="485"/>
      <c r="F302" s="485"/>
      <c r="G302" s="485"/>
      <c r="H302" s="135" t="s">
        <v>174</v>
      </c>
      <c r="I302" s="149">
        <v>0.25</v>
      </c>
      <c r="J302" s="149">
        <v>1.35</v>
      </c>
      <c r="K302" s="202">
        <v>4.9740100000000002E-2</v>
      </c>
      <c r="L302" s="50"/>
      <c r="M302" s="11"/>
      <c r="N302" s="146">
        <v>1648.26</v>
      </c>
      <c r="O302" s="62"/>
      <c r="P302" s="133">
        <v>81.98</v>
      </c>
      <c r="Q302" s="138"/>
      <c r="R302" s="138"/>
      <c r="HY302" s="111"/>
      <c r="HZ302" s="80"/>
      <c r="IA302" s="80"/>
      <c r="IB302" s="80"/>
      <c r="IC302" s="80"/>
      <c r="ID302" s="80"/>
      <c r="IF302" s="17" t="s">
        <v>866</v>
      </c>
      <c r="IG302" s="17"/>
      <c r="IH302" s="80"/>
      <c r="II302" s="17"/>
      <c r="IJ302" s="17"/>
      <c r="IK302" s="80"/>
      <c r="IM302" s="112"/>
      <c r="IN302" s="90"/>
      <c r="IP302" s="90"/>
    </row>
    <row r="303" spans="1:250" s="12" customFormat="1" ht="15" x14ac:dyDescent="0.25">
      <c r="A303" s="137"/>
      <c r="B303" s="136" t="s">
        <v>321</v>
      </c>
      <c r="C303" s="485" t="s">
        <v>320</v>
      </c>
      <c r="D303" s="485"/>
      <c r="E303" s="485"/>
      <c r="F303" s="485"/>
      <c r="G303" s="485"/>
      <c r="H303" s="135" t="s">
        <v>177</v>
      </c>
      <c r="I303" s="149">
        <v>0.25</v>
      </c>
      <c r="J303" s="149">
        <v>1.35</v>
      </c>
      <c r="K303" s="202">
        <v>4.9740100000000002E-2</v>
      </c>
      <c r="L303" s="59"/>
      <c r="M303" s="62"/>
      <c r="N303" s="153">
        <v>655.38</v>
      </c>
      <c r="O303" s="62"/>
      <c r="P303" s="152">
        <v>32.6</v>
      </c>
      <c r="HY303" s="111"/>
      <c r="HZ303" s="80"/>
      <c r="IA303" s="80"/>
      <c r="IB303" s="80"/>
      <c r="IC303" s="80"/>
      <c r="ID303" s="80"/>
      <c r="IF303" s="17"/>
      <c r="IG303" s="17" t="s">
        <v>320</v>
      </c>
      <c r="IH303" s="80"/>
      <c r="II303" s="17"/>
      <c r="IJ303" s="17"/>
      <c r="IK303" s="80"/>
      <c r="IM303" s="112"/>
      <c r="IN303" s="90"/>
      <c r="IP303" s="90"/>
    </row>
    <row r="304" spans="1:250" s="12" customFormat="1" ht="15" x14ac:dyDescent="0.25">
      <c r="A304" s="150"/>
      <c r="B304" s="136" t="s">
        <v>865</v>
      </c>
      <c r="C304" s="485" t="s">
        <v>864</v>
      </c>
      <c r="D304" s="485"/>
      <c r="E304" s="485"/>
      <c r="F304" s="485"/>
      <c r="G304" s="485"/>
      <c r="H304" s="135" t="s">
        <v>174</v>
      </c>
      <c r="I304" s="134">
        <v>17</v>
      </c>
      <c r="J304" s="149">
        <v>1.35</v>
      </c>
      <c r="K304" s="202">
        <v>3.3823251000000001</v>
      </c>
      <c r="L304" s="148">
        <v>10.37</v>
      </c>
      <c r="M304" s="147">
        <v>1.26</v>
      </c>
      <c r="N304" s="146">
        <v>13.07</v>
      </c>
      <c r="O304" s="62"/>
      <c r="P304" s="133">
        <v>44.21</v>
      </c>
      <c r="Q304" s="138"/>
      <c r="R304" s="138"/>
      <c r="HY304" s="111"/>
      <c r="HZ304" s="80"/>
      <c r="IA304" s="80"/>
      <c r="IB304" s="80"/>
      <c r="IC304" s="80"/>
      <c r="ID304" s="80"/>
      <c r="IF304" s="17" t="s">
        <v>864</v>
      </c>
      <c r="IG304" s="17"/>
      <c r="IH304" s="80"/>
      <c r="II304" s="17"/>
      <c r="IJ304" s="17"/>
      <c r="IK304" s="80"/>
      <c r="IM304" s="112"/>
      <c r="IN304" s="90"/>
      <c r="IP304" s="90"/>
    </row>
    <row r="305" spans="1:250" s="12" customFormat="1" ht="15" x14ac:dyDescent="0.25">
      <c r="A305" s="150"/>
      <c r="B305" s="136" t="s">
        <v>180</v>
      </c>
      <c r="C305" s="485" t="s">
        <v>179</v>
      </c>
      <c r="D305" s="485"/>
      <c r="E305" s="485"/>
      <c r="F305" s="485"/>
      <c r="G305" s="485"/>
      <c r="H305" s="135" t="s">
        <v>174</v>
      </c>
      <c r="I305" s="149">
        <v>1.51</v>
      </c>
      <c r="J305" s="149">
        <v>1.35</v>
      </c>
      <c r="K305" s="202">
        <v>0.30043009999999998</v>
      </c>
      <c r="L305" s="50"/>
      <c r="M305" s="11"/>
      <c r="N305" s="146">
        <v>657.75</v>
      </c>
      <c r="O305" s="62"/>
      <c r="P305" s="133">
        <v>197.61</v>
      </c>
      <c r="Q305" s="138"/>
      <c r="R305" s="138"/>
      <c r="HY305" s="111"/>
      <c r="HZ305" s="80"/>
      <c r="IA305" s="80"/>
      <c r="IB305" s="80"/>
      <c r="IC305" s="80"/>
      <c r="ID305" s="80"/>
      <c r="IF305" s="17" t="s">
        <v>179</v>
      </c>
      <c r="IG305" s="17"/>
      <c r="IH305" s="80"/>
      <c r="II305" s="17"/>
      <c r="IJ305" s="17"/>
      <c r="IK305" s="80"/>
      <c r="IM305" s="112"/>
      <c r="IN305" s="90"/>
      <c r="IP305" s="90"/>
    </row>
    <row r="306" spans="1:250" s="12" customFormat="1" ht="15" x14ac:dyDescent="0.25">
      <c r="A306" s="137"/>
      <c r="B306" s="136" t="s">
        <v>178</v>
      </c>
      <c r="C306" s="485" t="s">
        <v>176</v>
      </c>
      <c r="D306" s="485"/>
      <c r="E306" s="485"/>
      <c r="F306" s="485"/>
      <c r="G306" s="485"/>
      <c r="H306" s="135" t="s">
        <v>177</v>
      </c>
      <c r="I306" s="149">
        <v>1.51</v>
      </c>
      <c r="J306" s="149">
        <v>1.35</v>
      </c>
      <c r="K306" s="202">
        <v>0.30043009999999998</v>
      </c>
      <c r="L306" s="59"/>
      <c r="M306" s="62"/>
      <c r="N306" s="153">
        <v>570.26</v>
      </c>
      <c r="O306" s="62"/>
      <c r="P306" s="152">
        <v>171.32</v>
      </c>
      <c r="HY306" s="111"/>
      <c r="HZ306" s="80"/>
      <c r="IA306" s="80"/>
      <c r="IB306" s="80"/>
      <c r="IC306" s="80"/>
      <c r="ID306" s="80"/>
      <c r="IF306" s="17"/>
      <c r="IG306" s="17" t="s">
        <v>176</v>
      </c>
      <c r="IH306" s="80"/>
      <c r="II306" s="17"/>
      <c r="IJ306" s="17"/>
      <c r="IK306" s="80"/>
      <c r="IM306" s="112"/>
      <c r="IN306" s="90"/>
      <c r="IP306" s="90"/>
    </row>
    <row r="307" spans="1:250" s="12" customFormat="1" ht="22.5" x14ac:dyDescent="0.25">
      <c r="A307" s="150"/>
      <c r="B307" s="136" t="s">
        <v>686</v>
      </c>
      <c r="C307" s="485" t="s">
        <v>685</v>
      </c>
      <c r="D307" s="485"/>
      <c r="E307" s="485"/>
      <c r="F307" s="485"/>
      <c r="G307" s="485"/>
      <c r="H307" s="135" t="s">
        <v>174</v>
      </c>
      <c r="I307" s="154">
        <v>1.8</v>
      </c>
      <c r="J307" s="149">
        <v>1.35</v>
      </c>
      <c r="K307" s="202">
        <v>0.35812850000000002</v>
      </c>
      <c r="L307" s="50"/>
      <c r="M307" s="11"/>
      <c r="N307" s="146">
        <v>46.36</v>
      </c>
      <c r="O307" s="62"/>
      <c r="P307" s="133">
        <v>16.600000000000001</v>
      </c>
      <c r="Q307" s="138"/>
      <c r="R307" s="138"/>
      <c r="HY307" s="111"/>
      <c r="HZ307" s="80"/>
      <c r="IA307" s="80"/>
      <c r="IB307" s="80"/>
      <c r="IC307" s="80"/>
      <c r="ID307" s="80"/>
      <c r="IF307" s="17" t="s">
        <v>685</v>
      </c>
      <c r="IG307" s="17"/>
      <c r="IH307" s="80"/>
      <c r="II307" s="17"/>
      <c r="IJ307" s="17"/>
      <c r="IK307" s="80"/>
      <c r="IM307" s="112"/>
      <c r="IN307" s="90"/>
      <c r="IP307" s="90"/>
    </row>
    <row r="308" spans="1:250" s="12" customFormat="1" ht="15" x14ac:dyDescent="0.25">
      <c r="A308" s="150"/>
      <c r="B308" s="136" t="s">
        <v>863</v>
      </c>
      <c r="C308" s="485" t="s">
        <v>862</v>
      </c>
      <c r="D308" s="485"/>
      <c r="E308" s="485"/>
      <c r="F308" s="485"/>
      <c r="G308" s="485"/>
      <c r="H308" s="135" t="s">
        <v>289</v>
      </c>
      <c r="I308" s="151">
        <v>2.9369999999999998</v>
      </c>
      <c r="J308" s="62"/>
      <c r="K308" s="202">
        <v>0.43284919999999999</v>
      </c>
      <c r="L308" s="148">
        <v>35.71</v>
      </c>
      <c r="M308" s="147">
        <v>0.82</v>
      </c>
      <c r="N308" s="146">
        <v>29.28</v>
      </c>
      <c r="O308" s="62"/>
      <c r="P308" s="133">
        <v>12.67</v>
      </c>
      <c r="Q308" s="138"/>
      <c r="R308" s="138"/>
      <c r="HY308" s="111"/>
      <c r="HZ308" s="80"/>
      <c r="IA308" s="80"/>
      <c r="IB308" s="80"/>
      <c r="IC308" s="80"/>
      <c r="ID308" s="80"/>
      <c r="IF308" s="17" t="s">
        <v>862</v>
      </c>
      <c r="IG308" s="17"/>
      <c r="IH308" s="80"/>
      <c r="II308" s="17"/>
      <c r="IJ308" s="17"/>
      <c r="IK308" s="80"/>
      <c r="IM308" s="112"/>
      <c r="IN308" s="90"/>
      <c r="IP308" s="90"/>
    </row>
    <row r="309" spans="1:250" s="12" customFormat="1" ht="15" x14ac:dyDescent="0.25">
      <c r="A309" s="150"/>
      <c r="B309" s="136" t="s">
        <v>719</v>
      </c>
      <c r="C309" s="485" t="s">
        <v>717</v>
      </c>
      <c r="D309" s="485"/>
      <c r="E309" s="485"/>
      <c r="F309" s="485"/>
      <c r="G309" s="485"/>
      <c r="H309" s="135" t="s">
        <v>718</v>
      </c>
      <c r="I309" s="149">
        <v>3.24</v>
      </c>
      <c r="J309" s="62"/>
      <c r="K309" s="202">
        <v>0.4775047</v>
      </c>
      <c r="L309" s="50"/>
      <c r="M309" s="11"/>
      <c r="N309" s="146">
        <v>10.01</v>
      </c>
      <c r="O309" s="62"/>
      <c r="P309" s="133">
        <v>4.78</v>
      </c>
      <c r="Q309" s="138"/>
      <c r="R309" s="138"/>
      <c r="HY309" s="111"/>
      <c r="HZ309" s="80"/>
      <c r="IA309" s="80"/>
      <c r="IB309" s="80"/>
      <c r="IC309" s="80"/>
      <c r="ID309" s="80"/>
      <c r="IF309" s="17" t="s">
        <v>717</v>
      </c>
      <c r="IG309" s="17"/>
      <c r="IH309" s="80"/>
      <c r="II309" s="17"/>
      <c r="IJ309" s="17"/>
      <c r="IK309" s="80"/>
      <c r="IM309" s="112"/>
      <c r="IN309" s="90"/>
      <c r="IP309" s="90"/>
    </row>
    <row r="310" spans="1:250" s="12" customFormat="1" ht="15" x14ac:dyDescent="0.25">
      <c r="A310" s="150"/>
      <c r="B310" s="136" t="s">
        <v>861</v>
      </c>
      <c r="C310" s="485" t="s">
        <v>860</v>
      </c>
      <c r="D310" s="485"/>
      <c r="E310" s="485"/>
      <c r="F310" s="485"/>
      <c r="G310" s="485"/>
      <c r="H310" s="135" t="s">
        <v>743</v>
      </c>
      <c r="I310" s="154">
        <v>10.1</v>
      </c>
      <c r="J310" s="62"/>
      <c r="K310" s="202">
        <v>1.4885177999999999</v>
      </c>
      <c r="L310" s="148">
        <v>12.83</v>
      </c>
      <c r="M310" s="147">
        <v>1.03</v>
      </c>
      <c r="N310" s="146">
        <v>13.21</v>
      </c>
      <c r="O310" s="62"/>
      <c r="P310" s="133">
        <v>19.66</v>
      </c>
      <c r="Q310" s="138"/>
      <c r="R310" s="138"/>
      <c r="HY310" s="111"/>
      <c r="HZ310" s="80"/>
      <c r="IA310" s="80"/>
      <c r="IB310" s="80"/>
      <c r="IC310" s="80"/>
      <c r="ID310" s="80"/>
      <c r="IF310" s="17" t="s">
        <v>860</v>
      </c>
      <c r="IG310" s="17"/>
      <c r="IH310" s="80"/>
      <c r="II310" s="17"/>
      <c r="IJ310" s="17"/>
      <c r="IK310" s="80"/>
      <c r="IM310" s="112"/>
      <c r="IN310" s="90"/>
      <c r="IP310" s="90"/>
    </row>
    <row r="311" spans="1:250" s="12" customFormat="1" ht="22.5" x14ac:dyDescent="0.25">
      <c r="A311" s="150"/>
      <c r="B311" s="136" t="s">
        <v>859</v>
      </c>
      <c r="C311" s="485" t="s">
        <v>858</v>
      </c>
      <c r="D311" s="485"/>
      <c r="E311" s="485"/>
      <c r="F311" s="485"/>
      <c r="G311" s="485"/>
      <c r="H311" s="135" t="s">
        <v>157</v>
      </c>
      <c r="I311" s="151">
        <v>4.0000000000000001E-3</v>
      </c>
      <c r="J311" s="62"/>
      <c r="K311" s="202">
        <v>5.8949999999999996E-4</v>
      </c>
      <c r="L311" s="166">
        <v>148198.01999999999</v>
      </c>
      <c r="M311" s="147">
        <v>0.81</v>
      </c>
      <c r="N311" s="146">
        <v>120040.4</v>
      </c>
      <c r="O311" s="62"/>
      <c r="P311" s="133">
        <v>70.760000000000005</v>
      </c>
      <c r="Q311" s="138"/>
      <c r="R311" s="138"/>
      <c r="HY311" s="111"/>
      <c r="HZ311" s="80"/>
      <c r="IA311" s="80"/>
      <c r="IB311" s="80"/>
      <c r="IC311" s="80"/>
      <c r="ID311" s="80"/>
      <c r="IF311" s="17" t="s">
        <v>858</v>
      </c>
      <c r="IG311" s="17"/>
      <c r="IH311" s="80"/>
      <c r="II311" s="17"/>
      <c r="IJ311" s="17"/>
      <c r="IK311" s="80"/>
      <c r="IM311" s="112"/>
      <c r="IN311" s="90"/>
      <c r="IP311" s="90"/>
    </row>
    <row r="312" spans="1:250" s="12" customFormat="1" ht="15" x14ac:dyDescent="0.25">
      <c r="A312" s="150"/>
      <c r="B312" s="136" t="s">
        <v>857</v>
      </c>
      <c r="C312" s="485" t="s">
        <v>856</v>
      </c>
      <c r="D312" s="485"/>
      <c r="E312" s="485"/>
      <c r="F312" s="485"/>
      <c r="G312" s="485"/>
      <c r="H312" s="135" t="s">
        <v>157</v>
      </c>
      <c r="I312" s="151">
        <v>3.6999999999999998E-2</v>
      </c>
      <c r="J312" s="62"/>
      <c r="K312" s="203">
        <v>5.4530000000000004E-3</v>
      </c>
      <c r="L312" s="166">
        <v>70296.2</v>
      </c>
      <c r="M312" s="147">
        <v>1.25</v>
      </c>
      <c r="N312" s="146">
        <v>87870.25</v>
      </c>
      <c r="O312" s="62"/>
      <c r="P312" s="133">
        <v>479.16</v>
      </c>
      <c r="Q312" s="138"/>
      <c r="R312" s="138"/>
      <c r="HY312" s="111"/>
      <c r="HZ312" s="80"/>
      <c r="IA312" s="80"/>
      <c r="IB312" s="80"/>
      <c r="IC312" s="80"/>
      <c r="ID312" s="80"/>
      <c r="IF312" s="17" t="s">
        <v>856</v>
      </c>
      <c r="IG312" s="17"/>
      <c r="IH312" s="80"/>
      <c r="II312" s="17"/>
      <c r="IJ312" s="17"/>
      <c r="IK312" s="80"/>
      <c r="IM312" s="112"/>
      <c r="IN312" s="90"/>
      <c r="IP312" s="90"/>
    </row>
    <row r="313" spans="1:250" s="12" customFormat="1" ht="15" x14ac:dyDescent="0.25">
      <c r="A313" s="150"/>
      <c r="B313" s="136" t="s">
        <v>855</v>
      </c>
      <c r="C313" s="485" t="s">
        <v>854</v>
      </c>
      <c r="D313" s="485"/>
      <c r="E313" s="485"/>
      <c r="F313" s="485"/>
      <c r="G313" s="485"/>
      <c r="H313" s="135" t="s">
        <v>157</v>
      </c>
      <c r="I313" s="151">
        <v>4.5999999999999999E-2</v>
      </c>
      <c r="J313" s="62"/>
      <c r="K313" s="202">
        <v>6.7793999999999997E-3</v>
      </c>
      <c r="L313" s="166">
        <v>5275.05</v>
      </c>
      <c r="M313" s="147">
        <v>1.59</v>
      </c>
      <c r="N313" s="146">
        <v>8387.33</v>
      </c>
      <c r="O313" s="62"/>
      <c r="P313" s="133">
        <v>56.86</v>
      </c>
      <c r="Q313" s="138"/>
      <c r="R313" s="138"/>
      <c r="HY313" s="111"/>
      <c r="HZ313" s="80"/>
      <c r="IA313" s="80"/>
      <c r="IB313" s="80"/>
      <c r="IC313" s="80"/>
      <c r="ID313" s="80"/>
      <c r="IF313" s="17" t="s">
        <v>854</v>
      </c>
      <c r="IG313" s="17"/>
      <c r="IH313" s="80"/>
      <c r="II313" s="17"/>
      <c r="IJ313" s="17"/>
      <c r="IK313" s="80"/>
      <c r="IM313" s="112"/>
      <c r="IN313" s="90"/>
      <c r="IP313" s="90"/>
    </row>
    <row r="314" spans="1:250" s="12" customFormat="1" ht="15" x14ac:dyDescent="0.25">
      <c r="A314" s="150"/>
      <c r="B314" s="136" t="s">
        <v>853</v>
      </c>
      <c r="C314" s="485" t="s">
        <v>852</v>
      </c>
      <c r="D314" s="485"/>
      <c r="E314" s="485"/>
      <c r="F314" s="485"/>
      <c r="G314" s="485"/>
      <c r="H314" s="135" t="s">
        <v>157</v>
      </c>
      <c r="I314" s="149">
        <v>0.04</v>
      </c>
      <c r="J314" s="62"/>
      <c r="K314" s="202">
        <v>5.8951000000000003E-3</v>
      </c>
      <c r="L314" s="166">
        <v>60258.2</v>
      </c>
      <c r="M314" s="147">
        <v>0.89</v>
      </c>
      <c r="N314" s="146">
        <v>53629.8</v>
      </c>
      <c r="O314" s="62"/>
      <c r="P314" s="133">
        <v>316.14999999999998</v>
      </c>
      <c r="Q314" s="138"/>
      <c r="R314" s="138"/>
      <c r="HY314" s="111"/>
      <c r="HZ314" s="80"/>
      <c r="IA314" s="80"/>
      <c r="IB314" s="80"/>
      <c r="IC314" s="80"/>
      <c r="ID314" s="80"/>
      <c r="IF314" s="17" t="s">
        <v>852</v>
      </c>
      <c r="IG314" s="17"/>
      <c r="IH314" s="80"/>
      <c r="II314" s="17"/>
      <c r="IJ314" s="17"/>
      <c r="IK314" s="80"/>
      <c r="IM314" s="112"/>
      <c r="IN314" s="90"/>
      <c r="IP314" s="90"/>
    </row>
    <row r="315" spans="1:250" s="12" customFormat="1" ht="22.5" x14ac:dyDescent="0.25">
      <c r="A315" s="150"/>
      <c r="B315" s="136" t="s">
        <v>851</v>
      </c>
      <c r="C315" s="485" t="s">
        <v>850</v>
      </c>
      <c r="D315" s="485"/>
      <c r="E315" s="485"/>
      <c r="F315" s="485"/>
      <c r="G315" s="485"/>
      <c r="H315" s="135" t="s">
        <v>289</v>
      </c>
      <c r="I315" s="149">
        <v>0.69</v>
      </c>
      <c r="J315" s="62"/>
      <c r="K315" s="202">
        <v>0.1016908</v>
      </c>
      <c r="L315" s="166">
        <v>6442.06</v>
      </c>
      <c r="M315" s="147">
        <v>0.84</v>
      </c>
      <c r="N315" s="146">
        <v>5411.33</v>
      </c>
      <c r="O315" s="62"/>
      <c r="P315" s="133">
        <v>550.28</v>
      </c>
      <c r="Q315" s="138"/>
      <c r="R315" s="138"/>
      <c r="HY315" s="111"/>
      <c r="HZ315" s="80"/>
      <c r="IA315" s="80"/>
      <c r="IB315" s="80"/>
      <c r="IC315" s="80"/>
      <c r="ID315" s="80"/>
      <c r="IF315" s="17" t="s">
        <v>850</v>
      </c>
      <c r="IG315" s="17"/>
      <c r="IH315" s="80"/>
      <c r="II315" s="17"/>
      <c r="IJ315" s="17"/>
      <c r="IK315" s="80"/>
      <c r="IM315" s="112"/>
      <c r="IN315" s="90"/>
      <c r="IP315" s="90"/>
    </row>
    <row r="316" spans="1:250" s="12" customFormat="1" ht="33.75" x14ac:dyDescent="0.25">
      <c r="A316" s="150"/>
      <c r="B316" s="136" t="s">
        <v>849</v>
      </c>
      <c r="C316" s="485" t="s">
        <v>848</v>
      </c>
      <c r="D316" s="485"/>
      <c r="E316" s="485"/>
      <c r="F316" s="485"/>
      <c r="G316" s="485"/>
      <c r="H316" s="135" t="s">
        <v>289</v>
      </c>
      <c r="I316" s="149">
        <v>0.08</v>
      </c>
      <c r="J316" s="62"/>
      <c r="K316" s="202">
        <v>1.1790200000000001E-2</v>
      </c>
      <c r="L316" s="166">
        <v>16496.03</v>
      </c>
      <c r="M316" s="147">
        <v>0.96</v>
      </c>
      <c r="N316" s="146">
        <v>15836.19</v>
      </c>
      <c r="O316" s="62"/>
      <c r="P316" s="133">
        <v>186.71</v>
      </c>
      <c r="Q316" s="138"/>
      <c r="R316" s="138"/>
      <c r="HY316" s="111"/>
      <c r="HZ316" s="80"/>
      <c r="IA316" s="80"/>
      <c r="IB316" s="80"/>
      <c r="IC316" s="80"/>
      <c r="ID316" s="80"/>
      <c r="IF316" s="17" t="s">
        <v>848</v>
      </c>
      <c r="IG316" s="17"/>
      <c r="IH316" s="80"/>
      <c r="II316" s="17"/>
      <c r="IJ316" s="17"/>
      <c r="IK316" s="80"/>
      <c r="IM316" s="112"/>
      <c r="IN316" s="90"/>
      <c r="IP316" s="90"/>
    </row>
    <row r="317" spans="1:250" s="12" customFormat="1" ht="22.5" x14ac:dyDescent="0.25">
      <c r="A317" s="150"/>
      <c r="B317" s="136" t="s">
        <v>847</v>
      </c>
      <c r="C317" s="485" t="s">
        <v>846</v>
      </c>
      <c r="D317" s="485"/>
      <c r="E317" s="485"/>
      <c r="F317" s="485"/>
      <c r="G317" s="485"/>
      <c r="H317" s="135" t="s">
        <v>289</v>
      </c>
      <c r="I317" s="154">
        <v>0.2</v>
      </c>
      <c r="J317" s="62"/>
      <c r="K317" s="202">
        <v>2.9475600000000001E-2</v>
      </c>
      <c r="L317" s="166">
        <v>5764.42</v>
      </c>
      <c r="M317" s="147">
        <v>2.36</v>
      </c>
      <c r="N317" s="146">
        <v>13604.03</v>
      </c>
      <c r="O317" s="62"/>
      <c r="P317" s="133">
        <v>400.99</v>
      </c>
      <c r="Q317" s="138"/>
      <c r="R317" s="138"/>
      <c r="HY317" s="111"/>
      <c r="HZ317" s="80"/>
      <c r="IA317" s="80"/>
      <c r="IB317" s="80"/>
      <c r="IC317" s="80"/>
      <c r="ID317" s="80"/>
      <c r="IF317" s="17" t="s">
        <v>846</v>
      </c>
      <c r="IG317" s="17"/>
      <c r="IH317" s="80"/>
      <c r="II317" s="17"/>
      <c r="IJ317" s="17"/>
      <c r="IK317" s="80"/>
      <c r="IM317" s="112"/>
      <c r="IN317" s="90"/>
      <c r="IP317" s="90"/>
    </row>
    <row r="318" spans="1:250" s="12" customFormat="1" ht="22.5" x14ac:dyDescent="0.25">
      <c r="A318" s="150"/>
      <c r="B318" s="136" t="s">
        <v>845</v>
      </c>
      <c r="C318" s="485" t="s">
        <v>844</v>
      </c>
      <c r="D318" s="485"/>
      <c r="E318" s="485"/>
      <c r="F318" s="485"/>
      <c r="G318" s="485"/>
      <c r="H318" s="135" t="s">
        <v>289</v>
      </c>
      <c r="I318" s="149">
        <v>0.69</v>
      </c>
      <c r="J318" s="62"/>
      <c r="K318" s="202">
        <v>0.1016908</v>
      </c>
      <c r="L318" s="166">
        <v>5764.42</v>
      </c>
      <c r="M318" s="147">
        <v>2.36</v>
      </c>
      <c r="N318" s="146">
        <v>13604.03</v>
      </c>
      <c r="O318" s="62"/>
      <c r="P318" s="133">
        <v>1383.4</v>
      </c>
      <c r="Q318" s="138"/>
      <c r="R318" s="138"/>
      <c r="HY318" s="111"/>
      <c r="HZ318" s="80"/>
      <c r="IA318" s="80"/>
      <c r="IB318" s="80"/>
      <c r="IC318" s="80"/>
      <c r="ID318" s="80"/>
      <c r="IF318" s="17" t="s">
        <v>844</v>
      </c>
      <c r="IG318" s="17"/>
      <c r="IH318" s="80"/>
      <c r="II318" s="17"/>
      <c r="IJ318" s="17"/>
      <c r="IK318" s="80"/>
      <c r="IM318" s="112"/>
      <c r="IN318" s="90"/>
      <c r="IP318" s="90"/>
    </row>
    <row r="319" spans="1:250" s="12" customFormat="1" ht="15" x14ac:dyDescent="0.25">
      <c r="A319" s="145" t="s">
        <v>230</v>
      </c>
      <c r="B319" s="144" t="s">
        <v>843</v>
      </c>
      <c r="C319" s="515" t="s">
        <v>842</v>
      </c>
      <c r="D319" s="515"/>
      <c r="E319" s="515"/>
      <c r="F319" s="515"/>
      <c r="G319" s="515"/>
      <c r="H319" s="143" t="s">
        <v>289</v>
      </c>
      <c r="I319" s="209">
        <v>101.5</v>
      </c>
      <c r="J319" s="140"/>
      <c r="K319" s="208">
        <v>14.958867</v>
      </c>
      <c r="L319" s="141"/>
      <c r="M319" s="140"/>
      <c r="N319" s="141"/>
      <c r="O319" s="140"/>
      <c r="P319" s="139"/>
      <c r="HY319" s="111"/>
      <c r="HZ319" s="80"/>
      <c r="IA319" s="80"/>
      <c r="IB319" s="80"/>
      <c r="IC319" s="80"/>
      <c r="ID319" s="80"/>
      <c r="IF319" s="17"/>
      <c r="IG319" s="17"/>
      <c r="IH319" s="80"/>
      <c r="II319" s="17"/>
      <c r="IJ319" s="17"/>
      <c r="IK319" s="80"/>
      <c r="IM319" s="112" t="s">
        <v>842</v>
      </c>
      <c r="IN319" s="90"/>
      <c r="IP319" s="90"/>
    </row>
    <row r="320" spans="1:250" s="12" customFormat="1" ht="15" x14ac:dyDescent="0.25">
      <c r="A320" s="145" t="s">
        <v>230</v>
      </c>
      <c r="B320" s="144" t="s">
        <v>816</v>
      </c>
      <c r="C320" s="515" t="s">
        <v>841</v>
      </c>
      <c r="D320" s="515"/>
      <c r="E320" s="515"/>
      <c r="F320" s="515"/>
      <c r="G320" s="515"/>
      <c r="H320" s="143" t="s">
        <v>157</v>
      </c>
      <c r="I320" s="142">
        <v>1</v>
      </c>
      <c r="J320" s="140"/>
      <c r="K320" s="208">
        <v>0.14737800000000001</v>
      </c>
      <c r="L320" s="141"/>
      <c r="M320" s="140"/>
      <c r="N320" s="141"/>
      <c r="O320" s="140"/>
      <c r="P320" s="139"/>
      <c r="HY320" s="111"/>
      <c r="HZ320" s="80"/>
      <c r="IA320" s="80"/>
      <c r="IB320" s="80"/>
      <c r="IC320" s="80"/>
      <c r="ID320" s="80"/>
      <c r="IF320" s="17"/>
      <c r="IG320" s="17"/>
      <c r="IH320" s="80"/>
      <c r="II320" s="17"/>
      <c r="IJ320" s="17"/>
      <c r="IK320" s="80"/>
      <c r="IM320" s="112" t="s">
        <v>841</v>
      </c>
      <c r="IN320" s="90"/>
      <c r="IP320" s="90"/>
    </row>
    <row r="321" spans="1:250" s="12" customFormat="1" ht="15" x14ac:dyDescent="0.25">
      <c r="A321" s="145" t="s">
        <v>230</v>
      </c>
      <c r="B321" s="144" t="s">
        <v>840</v>
      </c>
      <c r="C321" s="515" t="s">
        <v>839</v>
      </c>
      <c r="D321" s="515"/>
      <c r="E321" s="515"/>
      <c r="F321" s="515"/>
      <c r="G321" s="515"/>
      <c r="H321" s="143" t="s">
        <v>743</v>
      </c>
      <c r="I321" s="209">
        <v>49.5</v>
      </c>
      <c r="J321" s="140"/>
      <c r="K321" s="208">
        <v>7.2952110000000001</v>
      </c>
      <c r="L321" s="141"/>
      <c r="M321" s="140"/>
      <c r="N321" s="141"/>
      <c r="O321" s="140"/>
      <c r="P321" s="139"/>
      <c r="HY321" s="111"/>
      <c r="HZ321" s="80"/>
      <c r="IA321" s="80"/>
      <c r="IB321" s="80"/>
      <c r="IC321" s="80"/>
      <c r="ID321" s="80"/>
      <c r="IF321" s="17"/>
      <c r="IG321" s="17"/>
      <c r="IH321" s="80"/>
      <c r="II321" s="17"/>
      <c r="IJ321" s="17"/>
      <c r="IK321" s="80"/>
      <c r="IM321" s="112" t="s">
        <v>839</v>
      </c>
      <c r="IN321" s="90"/>
      <c r="IP321" s="90"/>
    </row>
    <row r="322" spans="1:250" s="12" customFormat="1" ht="15" x14ac:dyDescent="0.25">
      <c r="A322" s="99"/>
      <c r="B322" s="98"/>
      <c r="C322" s="516" t="s">
        <v>166</v>
      </c>
      <c r="D322" s="516"/>
      <c r="E322" s="516"/>
      <c r="F322" s="516"/>
      <c r="G322" s="516"/>
      <c r="H322" s="121"/>
      <c r="I322" s="119"/>
      <c r="J322" s="119"/>
      <c r="K322" s="119"/>
      <c r="L322" s="120"/>
      <c r="M322" s="119"/>
      <c r="N322" s="129"/>
      <c r="O322" s="119"/>
      <c r="P322" s="118">
        <v>59362.21</v>
      </c>
      <c r="Q322" s="138"/>
      <c r="R322" s="138"/>
      <c r="HY322" s="111"/>
      <c r="HZ322" s="80"/>
      <c r="IA322" s="80"/>
      <c r="IB322" s="80"/>
      <c r="IC322" s="80"/>
      <c r="ID322" s="80"/>
      <c r="IF322" s="17"/>
      <c r="IG322" s="17"/>
      <c r="IH322" s="80" t="s">
        <v>166</v>
      </c>
      <c r="II322" s="17"/>
      <c r="IJ322" s="17"/>
      <c r="IK322" s="80"/>
      <c r="IM322" s="112"/>
      <c r="IN322" s="90"/>
      <c r="IP322" s="90"/>
    </row>
    <row r="323" spans="1:250" s="12" customFormat="1" ht="15" x14ac:dyDescent="0.25">
      <c r="A323" s="137"/>
      <c r="B323" s="136"/>
      <c r="C323" s="485" t="s">
        <v>165</v>
      </c>
      <c r="D323" s="485"/>
      <c r="E323" s="485"/>
      <c r="F323" s="485"/>
      <c r="G323" s="485"/>
      <c r="H323" s="135"/>
      <c r="I323" s="62"/>
      <c r="J323" s="62"/>
      <c r="K323" s="62"/>
      <c r="L323" s="59"/>
      <c r="M323" s="62"/>
      <c r="N323" s="59"/>
      <c r="O323" s="62"/>
      <c r="P323" s="133">
        <v>44269.67</v>
      </c>
      <c r="HY323" s="111"/>
      <c r="HZ323" s="80"/>
      <c r="IA323" s="80"/>
      <c r="IB323" s="80"/>
      <c r="IC323" s="80"/>
      <c r="ID323" s="80"/>
      <c r="IF323" s="17"/>
      <c r="IG323" s="17"/>
      <c r="IH323" s="80"/>
      <c r="II323" s="17"/>
      <c r="IJ323" s="17" t="s">
        <v>165</v>
      </c>
      <c r="IK323" s="80"/>
      <c r="IM323" s="112"/>
      <c r="IN323" s="90"/>
      <c r="IP323" s="90"/>
    </row>
    <row r="324" spans="1:250" s="12" customFormat="1" ht="22.5" x14ac:dyDescent="0.25">
      <c r="A324" s="137"/>
      <c r="B324" s="136" t="s">
        <v>838</v>
      </c>
      <c r="C324" s="485" t="s">
        <v>837</v>
      </c>
      <c r="D324" s="485"/>
      <c r="E324" s="485"/>
      <c r="F324" s="485"/>
      <c r="G324" s="485"/>
      <c r="H324" s="135" t="s">
        <v>161</v>
      </c>
      <c r="I324" s="134">
        <v>102</v>
      </c>
      <c r="J324" s="62"/>
      <c r="K324" s="134">
        <v>102</v>
      </c>
      <c r="L324" s="59"/>
      <c r="M324" s="62"/>
      <c r="N324" s="59"/>
      <c r="O324" s="62"/>
      <c r="P324" s="133">
        <v>45155.06</v>
      </c>
      <c r="HY324" s="111"/>
      <c r="HZ324" s="80"/>
      <c r="IA324" s="80"/>
      <c r="IB324" s="80"/>
      <c r="IC324" s="80"/>
      <c r="ID324" s="80"/>
      <c r="IF324" s="17"/>
      <c r="IG324" s="17"/>
      <c r="IH324" s="80"/>
      <c r="II324" s="17"/>
      <c r="IJ324" s="17" t="s">
        <v>837</v>
      </c>
      <c r="IK324" s="80"/>
      <c r="IM324" s="112"/>
      <c r="IN324" s="90"/>
      <c r="IP324" s="90"/>
    </row>
    <row r="325" spans="1:250" s="12" customFormat="1" ht="22.5" x14ac:dyDescent="0.25">
      <c r="A325" s="137"/>
      <c r="B325" s="136" t="s">
        <v>836</v>
      </c>
      <c r="C325" s="485" t="s">
        <v>835</v>
      </c>
      <c r="D325" s="485"/>
      <c r="E325" s="485"/>
      <c r="F325" s="485"/>
      <c r="G325" s="485"/>
      <c r="H325" s="135" t="s">
        <v>161</v>
      </c>
      <c r="I325" s="134">
        <v>58</v>
      </c>
      <c r="J325" s="62"/>
      <c r="K325" s="134">
        <v>58</v>
      </c>
      <c r="L325" s="59"/>
      <c r="M325" s="62"/>
      <c r="N325" s="59"/>
      <c r="O325" s="62"/>
      <c r="P325" s="133">
        <v>25676.41</v>
      </c>
      <c r="HY325" s="111"/>
      <c r="HZ325" s="80"/>
      <c r="IA325" s="80"/>
      <c r="IB325" s="80"/>
      <c r="IC325" s="80"/>
      <c r="ID325" s="80"/>
      <c r="IF325" s="17"/>
      <c r="IG325" s="17"/>
      <c r="IH325" s="80"/>
      <c r="II325" s="17"/>
      <c r="IJ325" s="17" t="s">
        <v>835</v>
      </c>
      <c r="IK325" s="80"/>
      <c r="IM325" s="112"/>
      <c r="IN325" s="90"/>
      <c r="IP325" s="90"/>
    </row>
    <row r="326" spans="1:250" s="12" customFormat="1" ht="15" x14ac:dyDescent="0.25">
      <c r="A326" s="124"/>
      <c r="B326" s="123"/>
      <c r="C326" s="516" t="s">
        <v>154</v>
      </c>
      <c r="D326" s="516"/>
      <c r="E326" s="516"/>
      <c r="F326" s="516"/>
      <c r="G326" s="516"/>
      <c r="H326" s="121"/>
      <c r="I326" s="119"/>
      <c r="J326" s="119"/>
      <c r="K326" s="119"/>
      <c r="L326" s="120"/>
      <c r="M326" s="119"/>
      <c r="N326" s="129">
        <v>883399.69</v>
      </c>
      <c r="O326" s="119"/>
      <c r="P326" s="118">
        <v>130193.68</v>
      </c>
      <c r="HY326" s="111"/>
      <c r="HZ326" s="80"/>
      <c r="IA326" s="80"/>
      <c r="IB326" s="80"/>
      <c r="IC326" s="80"/>
      <c r="ID326" s="80"/>
      <c r="IF326" s="17"/>
      <c r="IG326" s="17"/>
      <c r="IH326" s="80"/>
      <c r="II326" s="17"/>
      <c r="IJ326" s="17"/>
      <c r="IK326" s="80" t="s">
        <v>154</v>
      </c>
      <c r="IM326" s="112"/>
      <c r="IN326" s="90"/>
      <c r="IP326" s="90"/>
    </row>
    <row r="327" spans="1:250" s="12" customFormat="1" ht="56.25" x14ac:dyDescent="0.25">
      <c r="A327" s="132" t="s">
        <v>524</v>
      </c>
      <c r="B327" s="122" t="s">
        <v>834</v>
      </c>
      <c r="C327" s="506" t="s">
        <v>833</v>
      </c>
      <c r="D327" s="506"/>
      <c r="E327" s="506"/>
      <c r="F327" s="506"/>
      <c r="G327" s="506"/>
      <c r="H327" s="121" t="s">
        <v>289</v>
      </c>
      <c r="I327" s="119">
        <v>14.958867</v>
      </c>
      <c r="J327" s="131">
        <v>1</v>
      </c>
      <c r="K327" s="207">
        <v>14.958867</v>
      </c>
      <c r="L327" s="129">
        <v>5140.5600000000004</v>
      </c>
      <c r="M327" s="128">
        <v>1.03</v>
      </c>
      <c r="N327" s="127">
        <v>5294.78</v>
      </c>
      <c r="O327" s="119"/>
      <c r="P327" s="118">
        <v>79203.91</v>
      </c>
      <c r="HY327" s="111"/>
      <c r="HZ327" s="80" t="s">
        <v>833</v>
      </c>
      <c r="IA327" s="80" t="s">
        <v>78</v>
      </c>
      <c r="IB327" s="80" t="s">
        <v>78</v>
      </c>
      <c r="IC327" s="80" t="s">
        <v>78</v>
      </c>
      <c r="ID327" s="80" t="s">
        <v>78</v>
      </c>
      <c r="IF327" s="17"/>
      <c r="IG327" s="17"/>
      <c r="IH327" s="80"/>
      <c r="II327" s="17"/>
      <c r="IJ327" s="17"/>
      <c r="IK327" s="80"/>
      <c r="IM327" s="112"/>
      <c r="IN327" s="90"/>
      <c r="IP327" s="90"/>
    </row>
    <row r="328" spans="1:250" s="12" customFormat="1" ht="15" x14ac:dyDescent="0.25">
      <c r="A328" s="124"/>
      <c r="B328" s="123"/>
      <c r="C328" s="516" t="s">
        <v>154</v>
      </c>
      <c r="D328" s="516"/>
      <c r="E328" s="516"/>
      <c r="F328" s="516"/>
      <c r="G328" s="516"/>
      <c r="H328" s="121"/>
      <c r="I328" s="119"/>
      <c r="J328" s="119"/>
      <c r="K328" s="119"/>
      <c r="L328" s="120"/>
      <c r="M328" s="119"/>
      <c r="N328" s="120"/>
      <c r="O328" s="119"/>
      <c r="P328" s="118">
        <v>79203.91</v>
      </c>
      <c r="HY328" s="111"/>
      <c r="HZ328" s="80"/>
      <c r="IA328" s="80"/>
      <c r="IB328" s="80"/>
      <c r="IC328" s="80"/>
      <c r="ID328" s="80"/>
      <c r="IF328" s="17"/>
      <c r="IG328" s="17"/>
      <c r="IH328" s="80"/>
      <c r="II328" s="17"/>
      <c r="IJ328" s="17"/>
      <c r="IK328" s="80" t="s">
        <v>154</v>
      </c>
      <c r="IM328" s="112"/>
      <c r="IN328" s="90"/>
      <c r="IP328" s="90"/>
    </row>
    <row r="329" spans="1:250" s="12" customFormat="1" ht="56.25" x14ac:dyDescent="0.25">
      <c r="A329" s="132" t="s">
        <v>520</v>
      </c>
      <c r="B329" s="122" t="s">
        <v>832</v>
      </c>
      <c r="C329" s="506" t="s">
        <v>831</v>
      </c>
      <c r="D329" s="506"/>
      <c r="E329" s="506"/>
      <c r="F329" s="506"/>
      <c r="G329" s="506"/>
      <c r="H329" s="121" t="s">
        <v>157</v>
      </c>
      <c r="I329" s="119">
        <v>1.16092</v>
      </c>
      <c r="J329" s="131">
        <v>1</v>
      </c>
      <c r="K329" s="130">
        <v>1.16092</v>
      </c>
      <c r="L329" s="129">
        <v>64493</v>
      </c>
      <c r="M329" s="128">
        <v>0.72</v>
      </c>
      <c r="N329" s="127">
        <v>46434.96</v>
      </c>
      <c r="O329" s="119"/>
      <c r="P329" s="118">
        <v>53907.27</v>
      </c>
      <c r="HY329" s="111"/>
      <c r="HZ329" s="80" t="s">
        <v>831</v>
      </c>
      <c r="IA329" s="80" t="s">
        <v>78</v>
      </c>
      <c r="IB329" s="80" t="s">
        <v>78</v>
      </c>
      <c r="IC329" s="80" t="s">
        <v>78</v>
      </c>
      <c r="ID329" s="80" t="s">
        <v>78</v>
      </c>
      <c r="IF329" s="17"/>
      <c r="IG329" s="17"/>
      <c r="IH329" s="80"/>
      <c r="II329" s="17"/>
      <c r="IJ329" s="17"/>
      <c r="IK329" s="80"/>
      <c r="IM329" s="112"/>
      <c r="IN329" s="90"/>
      <c r="IP329" s="90"/>
    </row>
    <row r="330" spans="1:250" s="12" customFormat="1" ht="15" x14ac:dyDescent="0.25">
      <c r="A330" s="126"/>
      <c r="B330" s="125"/>
      <c r="C330" s="480" t="s">
        <v>830</v>
      </c>
      <c r="D330" s="480"/>
      <c r="E330" s="480"/>
      <c r="F330" s="480"/>
      <c r="G330" s="480"/>
      <c r="H330" s="480"/>
      <c r="I330" s="480"/>
      <c r="J330" s="480"/>
      <c r="K330" s="480"/>
      <c r="L330" s="480"/>
      <c r="M330" s="480"/>
      <c r="N330" s="480"/>
      <c r="O330" s="480"/>
      <c r="P330" s="517"/>
      <c r="HY330" s="111"/>
      <c r="HZ330" s="80"/>
      <c r="IA330" s="80"/>
      <c r="IB330" s="80"/>
      <c r="IC330" s="80"/>
      <c r="ID330" s="80"/>
      <c r="IF330" s="17"/>
      <c r="IG330" s="17"/>
      <c r="IH330" s="80"/>
      <c r="II330" s="17"/>
      <c r="IJ330" s="17"/>
      <c r="IK330" s="80"/>
      <c r="IL330" s="52" t="s">
        <v>830</v>
      </c>
      <c r="IM330" s="112"/>
      <c r="IN330" s="90"/>
      <c r="IP330" s="90"/>
    </row>
    <row r="331" spans="1:250" s="12" customFormat="1" ht="15" x14ac:dyDescent="0.25">
      <c r="A331" s="124"/>
      <c r="B331" s="123"/>
      <c r="C331" s="516" t="s">
        <v>154</v>
      </c>
      <c r="D331" s="516"/>
      <c r="E331" s="516"/>
      <c r="F331" s="516"/>
      <c r="G331" s="516"/>
      <c r="H331" s="121"/>
      <c r="I331" s="119"/>
      <c r="J331" s="119"/>
      <c r="K331" s="119"/>
      <c r="L331" s="120"/>
      <c r="M331" s="119"/>
      <c r="N331" s="120"/>
      <c r="O331" s="119"/>
      <c r="P331" s="118">
        <v>53907.27</v>
      </c>
      <c r="HY331" s="111"/>
      <c r="HZ331" s="80"/>
      <c r="IA331" s="80"/>
      <c r="IB331" s="80"/>
      <c r="IC331" s="80"/>
      <c r="ID331" s="80"/>
      <c r="IF331" s="17"/>
      <c r="IG331" s="17"/>
      <c r="IH331" s="80"/>
      <c r="II331" s="17"/>
      <c r="IJ331" s="17"/>
      <c r="IK331" s="80" t="s">
        <v>154</v>
      </c>
      <c r="IM331" s="112"/>
      <c r="IN331" s="90"/>
      <c r="IP331" s="90"/>
    </row>
    <row r="332" spans="1:250" s="12" customFormat="1" ht="22.5" x14ac:dyDescent="0.25">
      <c r="A332" s="132" t="s">
        <v>509</v>
      </c>
      <c r="B332" s="122" t="s">
        <v>829</v>
      </c>
      <c r="C332" s="506" t="s">
        <v>828</v>
      </c>
      <c r="D332" s="506"/>
      <c r="E332" s="506"/>
      <c r="F332" s="506"/>
      <c r="G332" s="506"/>
      <c r="H332" s="121" t="s">
        <v>157</v>
      </c>
      <c r="I332" s="119">
        <v>3.1570000000000001E-2</v>
      </c>
      <c r="J332" s="131">
        <v>1</v>
      </c>
      <c r="K332" s="130">
        <v>3.1570000000000001E-2</v>
      </c>
      <c r="L332" s="120"/>
      <c r="M332" s="119"/>
      <c r="N332" s="156"/>
      <c r="O332" s="119"/>
      <c r="P332" s="155"/>
      <c r="HY332" s="111"/>
      <c r="HZ332" s="80" t="s">
        <v>828</v>
      </c>
      <c r="IA332" s="80" t="s">
        <v>78</v>
      </c>
      <c r="IB332" s="80" t="s">
        <v>78</v>
      </c>
      <c r="IC332" s="80" t="s">
        <v>78</v>
      </c>
      <c r="ID332" s="80" t="s">
        <v>78</v>
      </c>
      <c r="IF332" s="17"/>
      <c r="IG332" s="17"/>
      <c r="IH332" s="80"/>
      <c r="II332" s="17"/>
      <c r="IJ332" s="17"/>
      <c r="IK332" s="80"/>
      <c r="IM332" s="112"/>
      <c r="IN332" s="90"/>
      <c r="IP332" s="90"/>
    </row>
    <row r="333" spans="1:250" s="12" customFormat="1" ht="15" x14ac:dyDescent="0.25">
      <c r="A333" s="126"/>
      <c r="B333" s="125"/>
      <c r="C333" s="480" t="s">
        <v>827</v>
      </c>
      <c r="D333" s="480"/>
      <c r="E333" s="480"/>
      <c r="F333" s="480"/>
      <c r="G333" s="480"/>
      <c r="H333" s="480"/>
      <c r="I333" s="480"/>
      <c r="J333" s="480"/>
      <c r="K333" s="480"/>
      <c r="L333" s="480"/>
      <c r="M333" s="480"/>
      <c r="N333" s="480"/>
      <c r="O333" s="480"/>
      <c r="P333" s="517"/>
      <c r="HY333" s="111"/>
      <c r="HZ333" s="80"/>
      <c r="IA333" s="80"/>
      <c r="IB333" s="80"/>
      <c r="IC333" s="80"/>
      <c r="ID333" s="80"/>
      <c r="IF333" s="17"/>
      <c r="IG333" s="17"/>
      <c r="IH333" s="80"/>
      <c r="II333" s="17"/>
      <c r="IJ333" s="17"/>
      <c r="IK333" s="80"/>
      <c r="IL333" s="52" t="s">
        <v>827</v>
      </c>
      <c r="IM333" s="112"/>
      <c r="IN333" s="90"/>
      <c r="IP333" s="90"/>
    </row>
    <row r="334" spans="1:250" s="12" customFormat="1" ht="15" x14ac:dyDescent="0.25">
      <c r="A334" s="150"/>
      <c r="B334" s="136" t="s">
        <v>447</v>
      </c>
      <c r="C334" s="485" t="s">
        <v>446</v>
      </c>
      <c r="D334" s="485"/>
      <c r="E334" s="485"/>
      <c r="F334" s="485"/>
      <c r="G334" s="485"/>
      <c r="H334" s="135" t="s">
        <v>177</v>
      </c>
      <c r="I334" s="149">
        <v>53.34</v>
      </c>
      <c r="J334" s="62"/>
      <c r="K334" s="202">
        <v>1.6839438</v>
      </c>
      <c r="L334" s="50"/>
      <c r="M334" s="11"/>
      <c r="N334" s="146">
        <v>595.79999999999995</v>
      </c>
      <c r="O334" s="62"/>
      <c r="P334" s="133">
        <v>1003.29</v>
      </c>
      <c r="Q334" s="138"/>
      <c r="R334" s="138"/>
      <c r="HY334" s="111"/>
      <c r="HZ334" s="80"/>
      <c r="IA334" s="80"/>
      <c r="IB334" s="80"/>
      <c r="IC334" s="80"/>
      <c r="ID334" s="80"/>
      <c r="IF334" s="17" t="s">
        <v>446</v>
      </c>
      <c r="IG334" s="17"/>
      <c r="IH334" s="80"/>
      <c r="II334" s="17"/>
      <c r="IJ334" s="17"/>
      <c r="IK334" s="80"/>
      <c r="IM334" s="112"/>
      <c r="IN334" s="90"/>
      <c r="IP334" s="90"/>
    </row>
    <row r="335" spans="1:250" s="12" customFormat="1" ht="15" x14ac:dyDescent="0.25">
      <c r="A335" s="150"/>
      <c r="B335" s="136" t="s">
        <v>207</v>
      </c>
      <c r="C335" s="485" t="s">
        <v>206</v>
      </c>
      <c r="D335" s="485"/>
      <c r="E335" s="485"/>
      <c r="F335" s="485"/>
      <c r="G335" s="485"/>
      <c r="H335" s="135" t="s">
        <v>174</v>
      </c>
      <c r="I335" s="149">
        <v>0.05</v>
      </c>
      <c r="J335" s="62"/>
      <c r="K335" s="202">
        <v>1.5785E-3</v>
      </c>
      <c r="L335" s="50"/>
      <c r="M335" s="11"/>
      <c r="N335" s="146">
        <v>1664.09</v>
      </c>
      <c r="O335" s="62"/>
      <c r="P335" s="133">
        <v>2.63</v>
      </c>
      <c r="Q335" s="138"/>
      <c r="R335" s="138"/>
      <c r="HY335" s="111"/>
      <c r="HZ335" s="80"/>
      <c r="IA335" s="80"/>
      <c r="IB335" s="80"/>
      <c r="IC335" s="80"/>
      <c r="ID335" s="80"/>
      <c r="IF335" s="17" t="s">
        <v>206</v>
      </c>
      <c r="IG335" s="17"/>
      <c r="IH335" s="80"/>
      <c r="II335" s="17"/>
      <c r="IJ335" s="17"/>
      <c r="IK335" s="80"/>
      <c r="IM335" s="112"/>
      <c r="IN335" s="90"/>
      <c r="IP335" s="90"/>
    </row>
    <row r="336" spans="1:250" s="12" customFormat="1" ht="15" x14ac:dyDescent="0.25">
      <c r="A336" s="137"/>
      <c r="B336" s="136" t="s">
        <v>205</v>
      </c>
      <c r="C336" s="485" t="s">
        <v>204</v>
      </c>
      <c r="D336" s="485"/>
      <c r="E336" s="485"/>
      <c r="F336" s="485"/>
      <c r="G336" s="485"/>
      <c r="H336" s="135" t="s">
        <v>177</v>
      </c>
      <c r="I336" s="149">
        <v>0.05</v>
      </c>
      <c r="J336" s="62"/>
      <c r="K336" s="202">
        <v>1.5785E-3</v>
      </c>
      <c r="L336" s="59"/>
      <c r="M336" s="62"/>
      <c r="N336" s="153">
        <v>766.03</v>
      </c>
      <c r="O336" s="62"/>
      <c r="P336" s="152">
        <v>1.21</v>
      </c>
      <c r="HY336" s="111"/>
      <c r="HZ336" s="80"/>
      <c r="IA336" s="80"/>
      <c r="IB336" s="80"/>
      <c r="IC336" s="80"/>
      <c r="ID336" s="80"/>
      <c r="IF336" s="17"/>
      <c r="IG336" s="17" t="s">
        <v>204</v>
      </c>
      <c r="IH336" s="80"/>
      <c r="II336" s="17"/>
      <c r="IJ336" s="17"/>
      <c r="IK336" s="80"/>
      <c r="IM336" s="112"/>
      <c r="IN336" s="90"/>
      <c r="IP336" s="90"/>
    </row>
    <row r="337" spans="1:250" s="12" customFormat="1" ht="15" x14ac:dyDescent="0.25">
      <c r="A337" s="150"/>
      <c r="B337" s="136" t="s">
        <v>826</v>
      </c>
      <c r="C337" s="485" t="s">
        <v>825</v>
      </c>
      <c r="D337" s="485"/>
      <c r="E337" s="485"/>
      <c r="F337" s="485"/>
      <c r="G337" s="485"/>
      <c r="H337" s="135" t="s">
        <v>174</v>
      </c>
      <c r="I337" s="149">
        <v>0.22</v>
      </c>
      <c r="J337" s="62"/>
      <c r="K337" s="202">
        <v>6.9454E-3</v>
      </c>
      <c r="L337" s="148">
        <v>7.83</v>
      </c>
      <c r="M337" s="147">
        <v>1.52</v>
      </c>
      <c r="N337" s="146">
        <v>11.9</v>
      </c>
      <c r="O337" s="62"/>
      <c r="P337" s="133">
        <v>0.08</v>
      </c>
      <c r="Q337" s="138"/>
      <c r="R337" s="138"/>
      <c r="HY337" s="111"/>
      <c r="HZ337" s="80"/>
      <c r="IA337" s="80"/>
      <c r="IB337" s="80"/>
      <c r="IC337" s="80"/>
      <c r="ID337" s="80"/>
      <c r="IF337" s="17" t="s">
        <v>825</v>
      </c>
      <c r="IG337" s="17"/>
      <c r="IH337" s="80"/>
      <c r="II337" s="17"/>
      <c r="IJ337" s="17"/>
      <c r="IK337" s="80"/>
      <c r="IM337" s="112"/>
      <c r="IN337" s="90"/>
      <c r="IP337" s="90"/>
    </row>
    <row r="338" spans="1:250" s="12" customFormat="1" ht="22.5" x14ac:dyDescent="0.25">
      <c r="A338" s="150"/>
      <c r="B338" s="136" t="s">
        <v>824</v>
      </c>
      <c r="C338" s="485" t="s">
        <v>823</v>
      </c>
      <c r="D338" s="485"/>
      <c r="E338" s="485"/>
      <c r="F338" s="485"/>
      <c r="G338" s="485"/>
      <c r="H338" s="135" t="s">
        <v>174</v>
      </c>
      <c r="I338" s="149">
        <v>0.04</v>
      </c>
      <c r="J338" s="62"/>
      <c r="K338" s="202">
        <v>1.2627999999999999E-3</v>
      </c>
      <c r="L338" s="50"/>
      <c r="M338" s="11"/>
      <c r="N338" s="146">
        <v>1245.6400000000001</v>
      </c>
      <c r="O338" s="62"/>
      <c r="P338" s="133">
        <v>1.57</v>
      </c>
      <c r="Q338" s="138"/>
      <c r="R338" s="138"/>
      <c r="HY338" s="111"/>
      <c r="HZ338" s="80"/>
      <c r="IA338" s="80"/>
      <c r="IB338" s="80"/>
      <c r="IC338" s="80"/>
      <c r="ID338" s="80"/>
      <c r="IF338" s="17" t="s">
        <v>823</v>
      </c>
      <c r="IG338" s="17"/>
      <c r="IH338" s="80"/>
      <c r="II338" s="17"/>
      <c r="IJ338" s="17"/>
      <c r="IK338" s="80"/>
      <c r="IM338" s="112"/>
      <c r="IN338" s="90"/>
      <c r="IP338" s="90"/>
    </row>
    <row r="339" spans="1:250" s="12" customFormat="1" ht="15" x14ac:dyDescent="0.25">
      <c r="A339" s="137"/>
      <c r="B339" s="136" t="s">
        <v>321</v>
      </c>
      <c r="C339" s="485" t="s">
        <v>320</v>
      </c>
      <c r="D339" s="485"/>
      <c r="E339" s="485"/>
      <c r="F339" s="485"/>
      <c r="G339" s="485"/>
      <c r="H339" s="135" t="s">
        <v>177</v>
      </c>
      <c r="I339" s="149">
        <v>0.04</v>
      </c>
      <c r="J339" s="62"/>
      <c r="K339" s="202">
        <v>1.2627999999999999E-3</v>
      </c>
      <c r="L339" s="59"/>
      <c r="M339" s="62"/>
      <c r="N339" s="153">
        <v>655.38</v>
      </c>
      <c r="O339" s="62"/>
      <c r="P339" s="152">
        <v>0.83</v>
      </c>
      <c r="HY339" s="111"/>
      <c r="HZ339" s="80"/>
      <c r="IA339" s="80"/>
      <c r="IB339" s="80"/>
      <c r="IC339" s="80"/>
      <c r="ID339" s="80"/>
      <c r="IF339" s="17"/>
      <c r="IG339" s="17" t="s">
        <v>320</v>
      </c>
      <c r="IH339" s="80"/>
      <c r="II339" s="17"/>
      <c r="IJ339" s="17"/>
      <c r="IK339" s="80"/>
      <c r="IM339" s="112"/>
      <c r="IN339" s="90"/>
      <c r="IP339" s="90"/>
    </row>
    <row r="340" spans="1:250" s="12" customFormat="1" ht="15" x14ac:dyDescent="0.25">
      <c r="A340" s="150"/>
      <c r="B340" s="136" t="s">
        <v>822</v>
      </c>
      <c r="C340" s="485" t="s">
        <v>821</v>
      </c>
      <c r="D340" s="485"/>
      <c r="E340" s="485"/>
      <c r="F340" s="485"/>
      <c r="G340" s="485"/>
      <c r="H340" s="135" t="s">
        <v>174</v>
      </c>
      <c r="I340" s="149">
        <v>0.04</v>
      </c>
      <c r="J340" s="62"/>
      <c r="K340" s="202">
        <v>1.2627999999999999E-3</v>
      </c>
      <c r="L340" s="50"/>
      <c r="M340" s="11"/>
      <c r="N340" s="146">
        <v>174.89</v>
      </c>
      <c r="O340" s="62"/>
      <c r="P340" s="133">
        <v>0.22</v>
      </c>
      <c r="Q340" s="138"/>
      <c r="R340" s="138"/>
      <c r="HY340" s="111"/>
      <c r="HZ340" s="80"/>
      <c r="IA340" s="80"/>
      <c r="IB340" s="80"/>
      <c r="IC340" s="80"/>
      <c r="ID340" s="80"/>
      <c r="IF340" s="17" t="s">
        <v>821</v>
      </c>
      <c r="IG340" s="17"/>
      <c r="IH340" s="80"/>
      <c r="II340" s="17"/>
      <c r="IJ340" s="17"/>
      <c r="IK340" s="80"/>
      <c r="IM340" s="112"/>
      <c r="IN340" s="90"/>
      <c r="IP340" s="90"/>
    </row>
    <row r="341" spans="1:250" s="12" customFormat="1" ht="33.75" x14ac:dyDescent="0.25">
      <c r="A341" s="150"/>
      <c r="B341" s="136" t="s">
        <v>175</v>
      </c>
      <c r="C341" s="485" t="s">
        <v>173</v>
      </c>
      <c r="D341" s="485"/>
      <c r="E341" s="485"/>
      <c r="F341" s="485"/>
      <c r="G341" s="485"/>
      <c r="H341" s="135" t="s">
        <v>174</v>
      </c>
      <c r="I341" s="149">
        <v>31.54</v>
      </c>
      <c r="J341" s="62"/>
      <c r="K341" s="202">
        <v>0.99571779999999999</v>
      </c>
      <c r="L341" s="50"/>
      <c r="M341" s="11"/>
      <c r="N341" s="146">
        <v>114.27</v>
      </c>
      <c r="O341" s="62"/>
      <c r="P341" s="133">
        <v>113.78</v>
      </c>
      <c r="Q341" s="138"/>
      <c r="R341" s="138"/>
      <c r="HY341" s="111"/>
      <c r="HZ341" s="80"/>
      <c r="IA341" s="80"/>
      <c r="IB341" s="80"/>
      <c r="IC341" s="80"/>
      <c r="ID341" s="80"/>
      <c r="IF341" s="17" t="s">
        <v>173</v>
      </c>
      <c r="IG341" s="17"/>
      <c r="IH341" s="80"/>
      <c r="II341" s="17"/>
      <c r="IJ341" s="17"/>
      <c r="IK341" s="80"/>
      <c r="IM341" s="112"/>
      <c r="IN341" s="90"/>
      <c r="IP341" s="90"/>
    </row>
    <row r="342" spans="1:250" s="12" customFormat="1" ht="15" x14ac:dyDescent="0.25">
      <c r="A342" s="150"/>
      <c r="B342" s="136" t="s">
        <v>820</v>
      </c>
      <c r="C342" s="485" t="s">
        <v>819</v>
      </c>
      <c r="D342" s="485"/>
      <c r="E342" s="485"/>
      <c r="F342" s="485"/>
      <c r="G342" s="485"/>
      <c r="H342" s="135" t="s">
        <v>174</v>
      </c>
      <c r="I342" s="154">
        <v>3.6</v>
      </c>
      <c r="J342" s="62"/>
      <c r="K342" s="203">
        <v>0.113652</v>
      </c>
      <c r="L342" s="50"/>
      <c r="M342" s="11"/>
      <c r="N342" s="146">
        <v>33.74</v>
      </c>
      <c r="O342" s="62"/>
      <c r="P342" s="133">
        <v>3.83</v>
      </c>
      <c r="Q342" s="138"/>
      <c r="R342" s="138"/>
      <c r="HY342" s="111"/>
      <c r="HZ342" s="80"/>
      <c r="IA342" s="80"/>
      <c r="IB342" s="80"/>
      <c r="IC342" s="80"/>
      <c r="ID342" s="80"/>
      <c r="IF342" s="17" t="s">
        <v>819</v>
      </c>
      <c r="IG342" s="17"/>
      <c r="IH342" s="80"/>
      <c r="II342" s="17"/>
      <c r="IJ342" s="17"/>
      <c r="IK342" s="80"/>
      <c r="IM342" s="112"/>
      <c r="IN342" s="90"/>
      <c r="IP342" s="90"/>
    </row>
    <row r="343" spans="1:250" s="12" customFormat="1" ht="22.5" x14ac:dyDescent="0.25">
      <c r="A343" s="150"/>
      <c r="B343" s="136" t="s">
        <v>818</v>
      </c>
      <c r="C343" s="485" t="s">
        <v>817</v>
      </c>
      <c r="D343" s="485"/>
      <c r="E343" s="485"/>
      <c r="F343" s="485"/>
      <c r="G343" s="485"/>
      <c r="H343" s="135" t="s">
        <v>174</v>
      </c>
      <c r="I343" s="134">
        <v>2</v>
      </c>
      <c r="J343" s="62"/>
      <c r="K343" s="168">
        <v>6.3140000000000002E-2</v>
      </c>
      <c r="L343" s="148">
        <v>86.39</v>
      </c>
      <c r="M343" s="147">
        <v>1.39</v>
      </c>
      <c r="N343" s="146">
        <v>120.08</v>
      </c>
      <c r="O343" s="62"/>
      <c r="P343" s="133">
        <v>7.58</v>
      </c>
      <c r="Q343" s="138"/>
      <c r="R343" s="138"/>
      <c r="HY343" s="111"/>
      <c r="HZ343" s="80"/>
      <c r="IA343" s="80"/>
      <c r="IB343" s="80"/>
      <c r="IC343" s="80"/>
      <c r="ID343" s="80"/>
      <c r="IF343" s="17" t="s">
        <v>817</v>
      </c>
      <c r="IG343" s="17"/>
      <c r="IH343" s="80"/>
      <c r="II343" s="17"/>
      <c r="IJ343" s="17"/>
      <c r="IK343" s="80"/>
      <c r="IM343" s="112"/>
      <c r="IN343" s="90"/>
      <c r="IP343" s="90"/>
    </row>
    <row r="344" spans="1:250" s="12" customFormat="1" ht="22.5" x14ac:dyDescent="0.25">
      <c r="A344" s="150"/>
      <c r="B344" s="136" t="s">
        <v>172</v>
      </c>
      <c r="C344" s="485" t="s">
        <v>170</v>
      </c>
      <c r="D344" s="485"/>
      <c r="E344" s="485"/>
      <c r="F344" s="485"/>
      <c r="G344" s="485"/>
      <c r="H344" s="135" t="s">
        <v>171</v>
      </c>
      <c r="I344" s="154">
        <v>18.3</v>
      </c>
      <c r="J344" s="62"/>
      <c r="K344" s="203">
        <v>0.57773099999999999</v>
      </c>
      <c r="L344" s="148">
        <v>155.63</v>
      </c>
      <c r="M344" s="147">
        <v>0.81</v>
      </c>
      <c r="N344" s="146">
        <v>126.06</v>
      </c>
      <c r="O344" s="62"/>
      <c r="P344" s="133">
        <v>72.83</v>
      </c>
      <c r="Q344" s="138"/>
      <c r="R344" s="138"/>
      <c r="HY344" s="111"/>
      <c r="HZ344" s="80"/>
      <c r="IA344" s="80"/>
      <c r="IB344" s="80"/>
      <c r="IC344" s="80"/>
      <c r="ID344" s="80"/>
      <c r="IF344" s="17" t="s">
        <v>170</v>
      </c>
      <c r="IG344" s="17"/>
      <c r="IH344" s="80"/>
      <c r="II344" s="17"/>
      <c r="IJ344" s="17"/>
      <c r="IK344" s="80"/>
      <c r="IM344" s="112"/>
      <c r="IN344" s="90"/>
      <c r="IP344" s="90"/>
    </row>
    <row r="345" spans="1:250" s="12" customFormat="1" ht="15" x14ac:dyDescent="0.25">
      <c r="A345" s="145" t="s">
        <v>230</v>
      </c>
      <c r="B345" s="144" t="s">
        <v>816</v>
      </c>
      <c r="C345" s="515" t="s">
        <v>815</v>
      </c>
      <c r="D345" s="515"/>
      <c r="E345" s="515"/>
      <c r="F345" s="515"/>
      <c r="G345" s="515"/>
      <c r="H345" s="143" t="s">
        <v>157</v>
      </c>
      <c r="I345" s="164">
        <v>1.01</v>
      </c>
      <c r="J345" s="140"/>
      <c r="K345" s="206">
        <v>3.1885700000000003E-2</v>
      </c>
      <c r="L345" s="141"/>
      <c r="M345" s="140"/>
      <c r="N345" s="141"/>
      <c r="O345" s="140"/>
      <c r="P345" s="139"/>
      <c r="HY345" s="111"/>
      <c r="HZ345" s="80"/>
      <c r="IA345" s="80"/>
      <c r="IB345" s="80"/>
      <c r="IC345" s="80"/>
      <c r="ID345" s="80"/>
      <c r="IF345" s="17"/>
      <c r="IG345" s="17"/>
      <c r="IH345" s="80"/>
      <c r="II345" s="17"/>
      <c r="IJ345" s="17"/>
      <c r="IK345" s="80"/>
      <c r="IM345" s="112" t="s">
        <v>815</v>
      </c>
      <c r="IN345" s="90"/>
      <c r="IP345" s="90"/>
    </row>
    <row r="346" spans="1:250" s="12" customFormat="1" ht="15" x14ac:dyDescent="0.25">
      <c r="A346" s="99"/>
      <c r="B346" s="98"/>
      <c r="C346" s="516" t="s">
        <v>166</v>
      </c>
      <c r="D346" s="516"/>
      <c r="E346" s="516"/>
      <c r="F346" s="516"/>
      <c r="G346" s="516"/>
      <c r="H346" s="121"/>
      <c r="I346" s="119"/>
      <c r="J346" s="119"/>
      <c r="K346" s="119"/>
      <c r="L346" s="120"/>
      <c r="M346" s="119"/>
      <c r="N346" s="129"/>
      <c r="O346" s="119"/>
      <c r="P346" s="118">
        <v>1207.8499999999999</v>
      </c>
      <c r="Q346" s="138"/>
      <c r="R346" s="138"/>
      <c r="HY346" s="111"/>
      <c r="HZ346" s="80"/>
      <c r="IA346" s="80"/>
      <c r="IB346" s="80"/>
      <c r="IC346" s="80"/>
      <c r="ID346" s="80"/>
      <c r="IF346" s="17"/>
      <c r="IG346" s="17"/>
      <c r="IH346" s="80" t="s">
        <v>166</v>
      </c>
      <c r="II346" s="17"/>
      <c r="IJ346" s="17"/>
      <c r="IK346" s="80"/>
      <c r="IM346" s="112"/>
      <c r="IN346" s="90"/>
      <c r="IP346" s="90"/>
    </row>
    <row r="347" spans="1:250" s="12" customFormat="1" ht="15" x14ac:dyDescent="0.25">
      <c r="A347" s="137"/>
      <c r="B347" s="136"/>
      <c r="C347" s="485" t="s">
        <v>165</v>
      </c>
      <c r="D347" s="485"/>
      <c r="E347" s="485"/>
      <c r="F347" s="485"/>
      <c r="G347" s="485"/>
      <c r="H347" s="135"/>
      <c r="I347" s="62"/>
      <c r="J347" s="62"/>
      <c r="K347" s="62"/>
      <c r="L347" s="59"/>
      <c r="M347" s="62"/>
      <c r="N347" s="59"/>
      <c r="O347" s="62"/>
      <c r="P347" s="133">
        <v>1005.33</v>
      </c>
      <c r="HY347" s="111"/>
      <c r="HZ347" s="80"/>
      <c r="IA347" s="80"/>
      <c r="IB347" s="80"/>
      <c r="IC347" s="80"/>
      <c r="ID347" s="80"/>
      <c r="IF347" s="17"/>
      <c r="IG347" s="17"/>
      <c r="IH347" s="80"/>
      <c r="II347" s="17"/>
      <c r="IJ347" s="17" t="s">
        <v>165</v>
      </c>
      <c r="IK347" s="80"/>
      <c r="IM347" s="112"/>
      <c r="IN347" s="90"/>
      <c r="IP347" s="90"/>
    </row>
    <row r="348" spans="1:250" s="12" customFormat="1" ht="22.5" x14ac:dyDescent="0.25">
      <c r="A348" s="137"/>
      <c r="B348" s="136" t="s">
        <v>814</v>
      </c>
      <c r="C348" s="485" t="s">
        <v>813</v>
      </c>
      <c r="D348" s="485"/>
      <c r="E348" s="485"/>
      <c r="F348" s="485"/>
      <c r="G348" s="485"/>
      <c r="H348" s="135" t="s">
        <v>161</v>
      </c>
      <c r="I348" s="134">
        <v>73</v>
      </c>
      <c r="J348" s="62"/>
      <c r="K348" s="134">
        <v>73</v>
      </c>
      <c r="L348" s="59"/>
      <c r="M348" s="62"/>
      <c r="N348" s="59"/>
      <c r="O348" s="62"/>
      <c r="P348" s="152">
        <v>733.89</v>
      </c>
      <c r="HY348" s="111"/>
      <c r="HZ348" s="80"/>
      <c r="IA348" s="80"/>
      <c r="IB348" s="80"/>
      <c r="IC348" s="80"/>
      <c r="ID348" s="80"/>
      <c r="IF348" s="17"/>
      <c r="IG348" s="17"/>
      <c r="IH348" s="80"/>
      <c r="II348" s="17"/>
      <c r="IJ348" s="17" t="s">
        <v>813</v>
      </c>
      <c r="IK348" s="80"/>
      <c r="IM348" s="112"/>
      <c r="IN348" s="90"/>
      <c r="IP348" s="90"/>
    </row>
    <row r="349" spans="1:250" s="12" customFormat="1" ht="22.5" x14ac:dyDescent="0.25">
      <c r="A349" s="137"/>
      <c r="B349" s="136" t="s">
        <v>812</v>
      </c>
      <c r="C349" s="485" t="s">
        <v>811</v>
      </c>
      <c r="D349" s="485"/>
      <c r="E349" s="485"/>
      <c r="F349" s="485"/>
      <c r="G349" s="485"/>
      <c r="H349" s="135" t="s">
        <v>161</v>
      </c>
      <c r="I349" s="134">
        <v>34</v>
      </c>
      <c r="J349" s="62"/>
      <c r="K349" s="134">
        <v>34</v>
      </c>
      <c r="L349" s="59"/>
      <c r="M349" s="62"/>
      <c r="N349" s="59"/>
      <c r="O349" s="62"/>
      <c r="P349" s="152">
        <v>341.81</v>
      </c>
      <c r="HY349" s="111"/>
      <c r="HZ349" s="80"/>
      <c r="IA349" s="80"/>
      <c r="IB349" s="80"/>
      <c r="IC349" s="80"/>
      <c r="ID349" s="80"/>
      <c r="IF349" s="17"/>
      <c r="IG349" s="17"/>
      <c r="IH349" s="80"/>
      <c r="II349" s="17"/>
      <c r="IJ349" s="17" t="s">
        <v>811</v>
      </c>
      <c r="IK349" s="80"/>
      <c r="IM349" s="112"/>
      <c r="IN349" s="90"/>
      <c r="IP349" s="90"/>
    </row>
    <row r="350" spans="1:250" s="12" customFormat="1" ht="15" x14ac:dyDescent="0.25">
      <c r="A350" s="124"/>
      <c r="B350" s="123"/>
      <c r="C350" s="516" t="s">
        <v>154</v>
      </c>
      <c r="D350" s="516"/>
      <c r="E350" s="516"/>
      <c r="F350" s="516"/>
      <c r="G350" s="516"/>
      <c r="H350" s="121"/>
      <c r="I350" s="119"/>
      <c r="J350" s="119"/>
      <c r="K350" s="119"/>
      <c r="L350" s="120"/>
      <c r="M350" s="119"/>
      <c r="N350" s="129">
        <v>72332.91</v>
      </c>
      <c r="O350" s="119"/>
      <c r="P350" s="118">
        <v>2283.5500000000002</v>
      </c>
      <c r="HY350" s="111"/>
      <c r="HZ350" s="80"/>
      <c r="IA350" s="80"/>
      <c r="IB350" s="80"/>
      <c r="IC350" s="80"/>
      <c r="ID350" s="80"/>
      <c r="IF350" s="17"/>
      <c r="IG350" s="17"/>
      <c r="IH350" s="80"/>
      <c r="II350" s="17"/>
      <c r="IJ350" s="17"/>
      <c r="IK350" s="80" t="s">
        <v>154</v>
      </c>
      <c r="IM350" s="112"/>
      <c r="IN350" s="90"/>
      <c r="IP350" s="90"/>
    </row>
    <row r="351" spans="1:250" s="12" customFormat="1" ht="56.25" x14ac:dyDescent="0.25">
      <c r="A351" s="132" t="s">
        <v>508</v>
      </c>
      <c r="B351" s="122" t="s">
        <v>810</v>
      </c>
      <c r="C351" s="506" t="s">
        <v>809</v>
      </c>
      <c r="D351" s="506"/>
      <c r="E351" s="506"/>
      <c r="F351" s="506"/>
      <c r="G351" s="506"/>
      <c r="H351" s="121" t="s">
        <v>157</v>
      </c>
      <c r="I351" s="119">
        <v>3.1885700000000003E-2</v>
      </c>
      <c r="J351" s="131">
        <v>1</v>
      </c>
      <c r="K351" s="205">
        <v>3.1885700000000003E-2</v>
      </c>
      <c r="L351" s="129">
        <v>63745</v>
      </c>
      <c r="M351" s="128">
        <v>0.72</v>
      </c>
      <c r="N351" s="127">
        <v>45896.4</v>
      </c>
      <c r="O351" s="119"/>
      <c r="P351" s="118">
        <v>1463.44</v>
      </c>
      <c r="HY351" s="111"/>
      <c r="HZ351" s="80" t="s">
        <v>809</v>
      </c>
      <c r="IA351" s="80" t="s">
        <v>78</v>
      </c>
      <c r="IB351" s="80" t="s">
        <v>78</v>
      </c>
      <c r="IC351" s="80" t="s">
        <v>78</v>
      </c>
      <c r="ID351" s="80" t="s">
        <v>78</v>
      </c>
      <c r="IF351" s="17"/>
      <c r="IG351" s="17"/>
      <c r="IH351" s="80"/>
      <c r="II351" s="17"/>
      <c r="IJ351" s="17"/>
      <c r="IK351" s="80"/>
      <c r="IM351" s="112"/>
      <c r="IN351" s="90"/>
      <c r="IP351" s="90"/>
    </row>
    <row r="352" spans="1:250" s="12" customFormat="1" ht="15" x14ac:dyDescent="0.25">
      <c r="A352" s="124"/>
      <c r="B352" s="123"/>
      <c r="C352" s="516" t="s">
        <v>154</v>
      </c>
      <c r="D352" s="516"/>
      <c r="E352" s="516"/>
      <c r="F352" s="516"/>
      <c r="G352" s="516"/>
      <c r="H352" s="121"/>
      <c r="I352" s="119"/>
      <c r="J352" s="119"/>
      <c r="K352" s="119"/>
      <c r="L352" s="120"/>
      <c r="M352" s="119"/>
      <c r="N352" s="120"/>
      <c r="O352" s="119"/>
      <c r="P352" s="118">
        <v>1463.44</v>
      </c>
      <c r="HY352" s="111"/>
      <c r="HZ352" s="80"/>
      <c r="IA352" s="80"/>
      <c r="IB352" s="80"/>
      <c r="IC352" s="80"/>
      <c r="ID352" s="80"/>
      <c r="IF352" s="17"/>
      <c r="IG352" s="17"/>
      <c r="IH352" s="80"/>
      <c r="II352" s="17"/>
      <c r="IJ352" s="17"/>
      <c r="IK352" s="80" t="s">
        <v>154</v>
      </c>
      <c r="IM352" s="112"/>
      <c r="IN352" s="90"/>
      <c r="IP352" s="90"/>
    </row>
    <row r="353" spans="1:250" s="12" customFormat="1" ht="22.5" x14ac:dyDescent="0.25">
      <c r="A353" s="132" t="s">
        <v>507</v>
      </c>
      <c r="B353" s="122" t="s">
        <v>808</v>
      </c>
      <c r="C353" s="506" t="s">
        <v>807</v>
      </c>
      <c r="D353" s="506"/>
      <c r="E353" s="506"/>
      <c r="F353" s="506"/>
      <c r="G353" s="506"/>
      <c r="H353" s="121" t="s">
        <v>558</v>
      </c>
      <c r="I353" s="119">
        <v>0.8</v>
      </c>
      <c r="J353" s="131">
        <v>1</v>
      </c>
      <c r="K353" s="157">
        <v>0.8</v>
      </c>
      <c r="L353" s="120"/>
      <c r="M353" s="119"/>
      <c r="N353" s="156"/>
      <c r="O353" s="119"/>
      <c r="P353" s="155"/>
      <c r="HY353" s="111"/>
      <c r="HZ353" s="80" t="s">
        <v>807</v>
      </c>
      <c r="IA353" s="80" t="s">
        <v>78</v>
      </c>
      <c r="IB353" s="80" t="s">
        <v>78</v>
      </c>
      <c r="IC353" s="80" t="s">
        <v>78</v>
      </c>
      <c r="ID353" s="80" t="s">
        <v>78</v>
      </c>
      <c r="IF353" s="17"/>
      <c r="IG353" s="17"/>
      <c r="IH353" s="80"/>
      <c r="II353" s="17"/>
      <c r="IJ353" s="17"/>
      <c r="IK353" s="80"/>
      <c r="IM353" s="112"/>
      <c r="IN353" s="90"/>
      <c r="IP353" s="90"/>
    </row>
    <row r="354" spans="1:250" s="12" customFormat="1" ht="15" x14ac:dyDescent="0.25">
      <c r="A354" s="126"/>
      <c r="B354" s="125"/>
      <c r="C354" s="480" t="s">
        <v>806</v>
      </c>
      <c r="D354" s="480"/>
      <c r="E354" s="480"/>
      <c r="F354" s="480"/>
      <c r="G354" s="480"/>
      <c r="H354" s="480"/>
      <c r="I354" s="480"/>
      <c r="J354" s="480"/>
      <c r="K354" s="480"/>
      <c r="L354" s="480"/>
      <c r="M354" s="480"/>
      <c r="N354" s="480"/>
      <c r="O354" s="480"/>
      <c r="P354" s="517"/>
      <c r="HY354" s="111"/>
      <c r="HZ354" s="80"/>
      <c r="IA354" s="80"/>
      <c r="IB354" s="80"/>
      <c r="IC354" s="80"/>
      <c r="ID354" s="80"/>
      <c r="IF354" s="17"/>
      <c r="IG354" s="17"/>
      <c r="IH354" s="80"/>
      <c r="II354" s="17"/>
      <c r="IJ354" s="17"/>
      <c r="IK354" s="80"/>
      <c r="IL354" s="52" t="s">
        <v>806</v>
      </c>
      <c r="IM354" s="112"/>
      <c r="IN354" s="90"/>
      <c r="IP354" s="90"/>
    </row>
    <row r="355" spans="1:250" s="12" customFormat="1" ht="22.5" x14ac:dyDescent="0.25">
      <c r="A355" s="169"/>
      <c r="B355" s="98" t="s">
        <v>1129</v>
      </c>
      <c r="C355" s="507" t="s">
        <v>1127</v>
      </c>
      <c r="D355" s="507"/>
      <c r="E355" s="507"/>
      <c r="F355" s="507"/>
      <c r="G355" s="507"/>
      <c r="H355" s="507"/>
      <c r="I355" s="507"/>
      <c r="J355" s="507"/>
      <c r="K355" s="507"/>
      <c r="L355" s="507"/>
      <c r="M355" s="507"/>
      <c r="N355" s="507"/>
      <c r="O355" s="507"/>
      <c r="P355" s="508"/>
      <c r="HY355" s="111"/>
      <c r="HZ355" s="80"/>
      <c r="IA355" s="80"/>
      <c r="IB355" s="80"/>
      <c r="IC355" s="80"/>
      <c r="ID355" s="80"/>
      <c r="IE355" s="52" t="s">
        <v>1127</v>
      </c>
      <c r="IF355" s="17"/>
      <c r="IG355" s="17"/>
      <c r="IH355" s="80"/>
      <c r="II355" s="17"/>
      <c r="IJ355" s="17"/>
      <c r="IK355" s="80"/>
      <c r="IM355" s="112"/>
      <c r="IN355" s="90"/>
      <c r="IP355" s="90"/>
    </row>
    <row r="356" spans="1:250" s="12" customFormat="1" ht="15" x14ac:dyDescent="0.25">
      <c r="A356" s="150"/>
      <c r="B356" s="136" t="s">
        <v>805</v>
      </c>
      <c r="C356" s="485" t="s">
        <v>804</v>
      </c>
      <c r="D356" s="485"/>
      <c r="E356" s="485"/>
      <c r="F356" s="485"/>
      <c r="G356" s="485"/>
      <c r="H356" s="135" t="s">
        <v>177</v>
      </c>
      <c r="I356" s="154">
        <v>21.2</v>
      </c>
      <c r="J356" s="149">
        <v>1.35</v>
      </c>
      <c r="K356" s="151">
        <v>22.896000000000001</v>
      </c>
      <c r="L356" s="50"/>
      <c r="M356" s="11"/>
      <c r="N356" s="146">
        <v>563.88</v>
      </c>
      <c r="O356" s="62"/>
      <c r="P356" s="133">
        <v>12910.6</v>
      </c>
      <c r="Q356" s="138"/>
      <c r="R356" s="138"/>
      <c r="HY356" s="111"/>
      <c r="HZ356" s="80"/>
      <c r="IA356" s="80"/>
      <c r="IB356" s="80"/>
      <c r="IC356" s="80"/>
      <c r="ID356" s="80"/>
      <c r="IF356" s="17" t="s">
        <v>804</v>
      </c>
      <c r="IG356" s="17"/>
      <c r="IH356" s="80"/>
      <c r="II356" s="17"/>
      <c r="IJ356" s="17"/>
      <c r="IK356" s="80"/>
      <c r="IM356" s="112"/>
      <c r="IN356" s="90"/>
      <c r="IP356" s="90"/>
    </row>
    <row r="357" spans="1:250" s="12" customFormat="1" ht="22.5" x14ac:dyDescent="0.25">
      <c r="A357" s="150"/>
      <c r="B357" s="136" t="s">
        <v>803</v>
      </c>
      <c r="C357" s="485" t="s">
        <v>802</v>
      </c>
      <c r="D357" s="485"/>
      <c r="E357" s="485"/>
      <c r="F357" s="485"/>
      <c r="G357" s="485"/>
      <c r="H357" s="135" t="s">
        <v>174</v>
      </c>
      <c r="I357" s="149">
        <v>1.95</v>
      </c>
      <c r="J357" s="149">
        <v>1.35</v>
      </c>
      <c r="K357" s="151">
        <v>2.1059999999999999</v>
      </c>
      <c r="L357" s="148">
        <v>95.25</v>
      </c>
      <c r="M357" s="147">
        <v>1.66</v>
      </c>
      <c r="N357" s="146">
        <v>158.12</v>
      </c>
      <c r="O357" s="62"/>
      <c r="P357" s="133">
        <v>333</v>
      </c>
      <c r="Q357" s="138"/>
      <c r="R357" s="138"/>
      <c r="HY357" s="111"/>
      <c r="HZ357" s="80"/>
      <c r="IA357" s="80"/>
      <c r="IB357" s="80"/>
      <c r="IC357" s="80"/>
      <c r="ID357" s="80"/>
      <c r="IF357" s="17" t="s">
        <v>802</v>
      </c>
      <c r="IG357" s="17"/>
      <c r="IH357" s="80"/>
      <c r="II357" s="17"/>
      <c r="IJ357" s="17"/>
      <c r="IK357" s="80"/>
      <c r="IM357" s="112"/>
      <c r="IN357" s="90"/>
      <c r="IP357" s="90"/>
    </row>
    <row r="358" spans="1:250" s="12" customFormat="1" ht="15" x14ac:dyDescent="0.25">
      <c r="A358" s="150"/>
      <c r="B358" s="136" t="s">
        <v>180</v>
      </c>
      <c r="C358" s="485" t="s">
        <v>179</v>
      </c>
      <c r="D358" s="485"/>
      <c r="E358" s="485"/>
      <c r="F358" s="485"/>
      <c r="G358" s="485"/>
      <c r="H358" s="135" t="s">
        <v>174</v>
      </c>
      <c r="I358" s="154">
        <v>0.2</v>
      </c>
      <c r="J358" s="149">
        <v>1.35</v>
      </c>
      <c r="K358" s="151">
        <v>0.216</v>
      </c>
      <c r="L358" s="50"/>
      <c r="M358" s="11"/>
      <c r="N358" s="146">
        <v>657.75</v>
      </c>
      <c r="O358" s="62"/>
      <c r="P358" s="133">
        <v>142.07</v>
      </c>
      <c r="Q358" s="138"/>
      <c r="R358" s="138"/>
      <c r="HY358" s="111"/>
      <c r="HZ358" s="80"/>
      <c r="IA358" s="80"/>
      <c r="IB358" s="80"/>
      <c r="IC358" s="80"/>
      <c r="ID358" s="80"/>
      <c r="IF358" s="17" t="s">
        <v>179</v>
      </c>
      <c r="IG358" s="17"/>
      <c r="IH358" s="80"/>
      <c r="II358" s="17"/>
      <c r="IJ358" s="17"/>
      <c r="IK358" s="80"/>
      <c r="IM358" s="112"/>
      <c r="IN358" s="90"/>
      <c r="IP358" s="90"/>
    </row>
    <row r="359" spans="1:250" s="12" customFormat="1" ht="15" x14ac:dyDescent="0.25">
      <c r="A359" s="137"/>
      <c r="B359" s="136" t="s">
        <v>178</v>
      </c>
      <c r="C359" s="485" t="s">
        <v>176</v>
      </c>
      <c r="D359" s="485"/>
      <c r="E359" s="485"/>
      <c r="F359" s="485"/>
      <c r="G359" s="485"/>
      <c r="H359" s="135" t="s">
        <v>177</v>
      </c>
      <c r="I359" s="154">
        <v>0.2</v>
      </c>
      <c r="J359" s="149">
        <v>1.35</v>
      </c>
      <c r="K359" s="151">
        <v>0.216</v>
      </c>
      <c r="L359" s="59"/>
      <c r="M359" s="62"/>
      <c r="N359" s="153">
        <v>570.26</v>
      </c>
      <c r="O359" s="62"/>
      <c r="P359" s="152">
        <v>123.18</v>
      </c>
      <c r="HY359" s="111"/>
      <c r="HZ359" s="80"/>
      <c r="IA359" s="80"/>
      <c r="IB359" s="80"/>
      <c r="IC359" s="80"/>
      <c r="ID359" s="80"/>
      <c r="IF359" s="17"/>
      <c r="IG359" s="17" t="s">
        <v>176</v>
      </c>
      <c r="IH359" s="80"/>
      <c r="II359" s="17"/>
      <c r="IJ359" s="17"/>
      <c r="IK359" s="80"/>
      <c r="IM359" s="112"/>
      <c r="IN359" s="90"/>
      <c r="IP359" s="90"/>
    </row>
    <row r="360" spans="1:250" s="12" customFormat="1" ht="15" x14ac:dyDescent="0.25">
      <c r="A360" s="150"/>
      <c r="B360" s="136" t="s">
        <v>801</v>
      </c>
      <c r="C360" s="485" t="s">
        <v>800</v>
      </c>
      <c r="D360" s="485"/>
      <c r="E360" s="485"/>
      <c r="F360" s="485"/>
      <c r="G360" s="485"/>
      <c r="H360" s="135" t="s">
        <v>157</v>
      </c>
      <c r="I360" s="151">
        <v>2.4E-2</v>
      </c>
      <c r="J360" s="62"/>
      <c r="K360" s="162">
        <v>1.9199999999999998E-2</v>
      </c>
      <c r="L360" s="166">
        <v>62186.75</v>
      </c>
      <c r="M360" s="147">
        <v>1.25</v>
      </c>
      <c r="N360" s="146">
        <v>77733.440000000002</v>
      </c>
      <c r="O360" s="62"/>
      <c r="P360" s="133">
        <v>1492.48</v>
      </c>
      <c r="Q360" s="138"/>
      <c r="R360" s="138"/>
      <c r="HY360" s="111"/>
      <c r="HZ360" s="80"/>
      <c r="IA360" s="80"/>
      <c r="IB360" s="80"/>
      <c r="IC360" s="80"/>
      <c r="ID360" s="80"/>
      <c r="IF360" s="17" t="s">
        <v>800</v>
      </c>
      <c r="IG360" s="17"/>
      <c r="IH360" s="80"/>
      <c r="II360" s="17"/>
      <c r="IJ360" s="17"/>
      <c r="IK360" s="80"/>
      <c r="IM360" s="112"/>
      <c r="IN360" s="90"/>
      <c r="IP360" s="90"/>
    </row>
    <row r="361" spans="1:250" s="12" customFormat="1" ht="15" x14ac:dyDescent="0.25">
      <c r="A361" s="150"/>
      <c r="B361" s="136" t="s">
        <v>315</v>
      </c>
      <c r="C361" s="485" t="s">
        <v>314</v>
      </c>
      <c r="D361" s="485"/>
      <c r="E361" s="485"/>
      <c r="F361" s="485"/>
      <c r="G361" s="485"/>
      <c r="H361" s="135" t="s">
        <v>171</v>
      </c>
      <c r="I361" s="154">
        <v>0.1</v>
      </c>
      <c r="J361" s="62"/>
      <c r="K361" s="149">
        <v>0.08</v>
      </c>
      <c r="L361" s="148">
        <v>56.11</v>
      </c>
      <c r="M361" s="147">
        <v>1.56</v>
      </c>
      <c r="N361" s="146">
        <v>87.53</v>
      </c>
      <c r="O361" s="62"/>
      <c r="P361" s="133">
        <v>7</v>
      </c>
      <c r="Q361" s="138"/>
      <c r="R361" s="138"/>
      <c r="HY361" s="111"/>
      <c r="HZ361" s="80"/>
      <c r="IA361" s="80"/>
      <c r="IB361" s="80"/>
      <c r="IC361" s="80"/>
      <c r="ID361" s="80"/>
      <c r="IF361" s="17" t="s">
        <v>314</v>
      </c>
      <c r="IG361" s="17"/>
      <c r="IH361" s="80"/>
      <c r="II361" s="17"/>
      <c r="IJ361" s="17"/>
      <c r="IK361" s="80"/>
      <c r="IM361" s="112"/>
      <c r="IN361" s="90"/>
      <c r="IP361" s="90"/>
    </row>
    <row r="362" spans="1:250" s="12" customFormat="1" ht="15" x14ac:dyDescent="0.25">
      <c r="A362" s="145" t="s">
        <v>230</v>
      </c>
      <c r="B362" s="144" t="s">
        <v>799</v>
      </c>
      <c r="C362" s="515" t="s">
        <v>798</v>
      </c>
      <c r="D362" s="515"/>
      <c r="E362" s="515"/>
      <c r="F362" s="515"/>
      <c r="G362" s="515"/>
      <c r="H362" s="143" t="s">
        <v>157</v>
      </c>
      <c r="I362" s="163">
        <v>1.6E-2</v>
      </c>
      <c r="J362" s="140"/>
      <c r="K362" s="204">
        <v>1.2800000000000001E-2</v>
      </c>
      <c r="L362" s="141"/>
      <c r="M362" s="140"/>
      <c r="N362" s="141"/>
      <c r="O362" s="140"/>
      <c r="P362" s="139"/>
      <c r="HY362" s="111"/>
      <c r="HZ362" s="80"/>
      <c r="IA362" s="80"/>
      <c r="IB362" s="80"/>
      <c r="IC362" s="80"/>
      <c r="ID362" s="80"/>
      <c r="IF362" s="17"/>
      <c r="IG362" s="17"/>
      <c r="IH362" s="80"/>
      <c r="II362" s="17"/>
      <c r="IJ362" s="17"/>
      <c r="IK362" s="80"/>
      <c r="IM362" s="112" t="s">
        <v>798</v>
      </c>
      <c r="IN362" s="90"/>
      <c r="IP362" s="90"/>
    </row>
    <row r="363" spans="1:250" s="12" customFormat="1" ht="15" x14ac:dyDescent="0.25">
      <c r="A363" s="145" t="s">
        <v>230</v>
      </c>
      <c r="B363" s="144" t="s">
        <v>797</v>
      </c>
      <c r="C363" s="515" t="s">
        <v>796</v>
      </c>
      <c r="D363" s="515"/>
      <c r="E363" s="515"/>
      <c r="F363" s="515"/>
      <c r="G363" s="515"/>
      <c r="H363" s="143" t="s">
        <v>157</v>
      </c>
      <c r="I363" s="164">
        <v>0.24</v>
      </c>
      <c r="J363" s="140"/>
      <c r="K363" s="163">
        <v>0.192</v>
      </c>
      <c r="L363" s="141"/>
      <c r="M363" s="140"/>
      <c r="N363" s="141"/>
      <c r="O363" s="140"/>
      <c r="P363" s="139"/>
      <c r="HY363" s="111"/>
      <c r="HZ363" s="80"/>
      <c r="IA363" s="80"/>
      <c r="IB363" s="80"/>
      <c r="IC363" s="80"/>
      <c r="ID363" s="80"/>
      <c r="IF363" s="17"/>
      <c r="IG363" s="17"/>
      <c r="IH363" s="80"/>
      <c r="II363" s="17"/>
      <c r="IJ363" s="17"/>
      <c r="IK363" s="80"/>
      <c r="IM363" s="112" t="s">
        <v>796</v>
      </c>
      <c r="IN363" s="90"/>
      <c r="IP363" s="90"/>
    </row>
    <row r="364" spans="1:250" s="12" customFormat="1" ht="15" x14ac:dyDescent="0.25">
      <c r="A364" s="99"/>
      <c r="B364" s="98"/>
      <c r="C364" s="516" t="s">
        <v>166</v>
      </c>
      <c r="D364" s="516"/>
      <c r="E364" s="516"/>
      <c r="F364" s="516"/>
      <c r="G364" s="516"/>
      <c r="H364" s="121"/>
      <c r="I364" s="119"/>
      <c r="J364" s="119"/>
      <c r="K364" s="119"/>
      <c r="L364" s="120"/>
      <c r="M364" s="119"/>
      <c r="N364" s="129"/>
      <c r="O364" s="119"/>
      <c r="P364" s="118">
        <v>15008.33</v>
      </c>
      <c r="Q364" s="138"/>
      <c r="R364" s="138"/>
      <c r="HY364" s="111"/>
      <c r="HZ364" s="80"/>
      <c r="IA364" s="80"/>
      <c r="IB364" s="80"/>
      <c r="IC364" s="80"/>
      <c r="ID364" s="80"/>
      <c r="IF364" s="17"/>
      <c r="IG364" s="17"/>
      <c r="IH364" s="80" t="s">
        <v>166</v>
      </c>
      <c r="II364" s="17"/>
      <c r="IJ364" s="17"/>
      <c r="IK364" s="80"/>
      <c r="IM364" s="112"/>
      <c r="IN364" s="90"/>
      <c r="IP364" s="90"/>
    </row>
    <row r="365" spans="1:250" s="12" customFormat="1" ht="15" x14ac:dyDescent="0.25">
      <c r="A365" s="137"/>
      <c r="B365" s="136"/>
      <c r="C365" s="485" t="s">
        <v>165</v>
      </c>
      <c r="D365" s="485"/>
      <c r="E365" s="485"/>
      <c r="F365" s="485"/>
      <c r="G365" s="485"/>
      <c r="H365" s="135"/>
      <c r="I365" s="62"/>
      <c r="J365" s="62"/>
      <c r="K365" s="62"/>
      <c r="L365" s="59"/>
      <c r="M365" s="62"/>
      <c r="N365" s="59"/>
      <c r="O365" s="62"/>
      <c r="P365" s="133">
        <v>13033.78</v>
      </c>
      <c r="HY365" s="111"/>
      <c r="HZ365" s="80"/>
      <c r="IA365" s="80"/>
      <c r="IB365" s="80"/>
      <c r="IC365" s="80"/>
      <c r="ID365" s="80"/>
      <c r="IF365" s="17"/>
      <c r="IG365" s="17"/>
      <c r="IH365" s="80"/>
      <c r="II365" s="17"/>
      <c r="IJ365" s="17" t="s">
        <v>165</v>
      </c>
      <c r="IK365" s="80"/>
      <c r="IM365" s="112"/>
      <c r="IN365" s="90"/>
      <c r="IP365" s="90"/>
    </row>
    <row r="366" spans="1:250" s="12" customFormat="1" ht="15" x14ac:dyDescent="0.25">
      <c r="A366" s="137"/>
      <c r="B366" s="136" t="s">
        <v>748</v>
      </c>
      <c r="C366" s="485" t="s">
        <v>747</v>
      </c>
      <c r="D366" s="485"/>
      <c r="E366" s="485"/>
      <c r="F366" s="485"/>
      <c r="G366" s="485"/>
      <c r="H366" s="135" t="s">
        <v>161</v>
      </c>
      <c r="I366" s="134">
        <v>110</v>
      </c>
      <c r="J366" s="62"/>
      <c r="K366" s="134">
        <v>110</v>
      </c>
      <c r="L366" s="59"/>
      <c r="M366" s="62"/>
      <c r="N366" s="59"/>
      <c r="O366" s="62"/>
      <c r="P366" s="133">
        <v>14337.16</v>
      </c>
      <c r="HY366" s="111"/>
      <c r="HZ366" s="80"/>
      <c r="IA366" s="80"/>
      <c r="IB366" s="80"/>
      <c r="IC366" s="80"/>
      <c r="ID366" s="80"/>
      <c r="IF366" s="17"/>
      <c r="IG366" s="17"/>
      <c r="IH366" s="80"/>
      <c r="II366" s="17"/>
      <c r="IJ366" s="17" t="s">
        <v>747</v>
      </c>
      <c r="IK366" s="80"/>
      <c r="IM366" s="112"/>
      <c r="IN366" s="90"/>
      <c r="IP366" s="90"/>
    </row>
    <row r="367" spans="1:250" s="12" customFormat="1" ht="15" x14ac:dyDescent="0.25">
      <c r="A367" s="137"/>
      <c r="B367" s="136" t="s">
        <v>746</v>
      </c>
      <c r="C367" s="485" t="s">
        <v>745</v>
      </c>
      <c r="D367" s="485"/>
      <c r="E367" s="485"/>
      <c r="F367" s="485"/>
      <c r="G367" s="485"/>
      <c r="H367" s="135" t="s">
        <v>161</v>
      </c>
      <c r="I367" s="134">
        <v>69</v>
      </c>
      <c r="J367" s="62"/>
      <c r="K367" s="134">
        <v>69</v>
      </c>
      <c r="L367" s="59"/>
      <c r="M367" s="62"/>
      <c r="N367" s="59"/>
      <c r="O367" s="62"/>
      <c r="P367" s="133">
        <v>8993.31</v>
      </c>
      <c r="HY367" s="111"/>
      <c r="HZ367" s="80"/>
      <c r="IA367" s="80"/>
      <c r="IB367" s="80"/>
      <c r="IC367" s="80"/>
      <c r="ID367" s="80"/>
      <c r="IF367" s="17"/>
      <c r="IG367" s="17"/>
      <c r="IH367" s="80"/>
      <c r="II367" s="17"/>
      <c r="IJ367" s="17" t="s">
        <v>745</v>
      </c>
      <c r="IK367" s="80"/>
      <c r="IM367" s="112"/>
      <c r="IN367" s="90"/>
      <c r="IP367" s="90"/>
    </row>
    <row r="368" spans="1:250" s="12" customFormat="1" ht="15" x14ac:dyDescent="0.25">
      <c r="A368" s="124"/>
      <c r="B368" s="123"/>
      <c r="C368" s="516" t="s">
        <v>154</v>
      </c>
      <c r="D368" s="516"/>
      <c r="E368" s="516"/>
      <c r="F368" s="516"/>
      <c r="G368" s="516"/>
      <c r="H368" s="121"/>
      <c r="I368" s="119"/>
      <c r="J368" s="119"/>
      <c r="K368" s="119"/>
      <c r="L368" s="120"/>
      <c r="M368" s="119"/>
      <c r="N368" s="129">
        <v>47923.5</v>
      </c>
      <c r="O368" s="119"/>
      <c r="P368" s="118">
        <v>38338.800000000003</v>
      </c>
      <c r="HY368" s="111"/>
      <c r="HZ368" s="80"/>
      <c r="IA368" s="80"/>
      <c r="IB368" s="80"/>
      <c r="IC368" s="80"/>
      <c r="ID368" s="80"/>
      <c r="IF368" s="17"/>
      <c r="IG368" s="17"/>
      <c r="IH368" s="80"/>
      <c r="II368" s="17"/>
      <c r="IJ368" s="17"/>
      <c r="IK368" s="80" t="s">
        <v>154</v>
      </c>
      <c r="IM368" s="112"/>
      <c r="IN368" s="90"/>
      <c r="IP368" s="90"/>
    </row>
    <row r="369" spans="1:252" s="12" customFormat="1" ht="56.25" x14ac:dyDescent="0.25">
      <c r="A369" s="132" t="s">
        <v>506</v>
      </c>
      <c r="B369" s="122" t="s">
        <v>795</v>
      </c>
      <c r="C369" s="506" t="s">
        <v>794</v>
      </c>
      <c r="D369" s="506"/>
      <c r="E369" s="506"/>
      <c r="F369" s="506"/>
      <c r="G369" s="506"/>
      <c r="H369" s="121" t="s">
        <v>157</v>
      </c>
      <c r="I369" s="119">
        <v>0.16</v>
      </c>
      <c r="J369" s="131">
        <v>1</v>
      </c>
      <c r="K369" s="128">
        <v>0.16</v>
      </c>
      <c r="L369" s="129">
        <v>28495.35</v>
      </c>
      <c r="M369" s="128">
        <v>1.27</v>
      </c>
      <c r="N369" s="127">
        <v>36189.089999999997</v>
      </c>
      <c r="O369" s="119"/>
      <c r="P369" s="118">
        <v>5790.25</v>
      </c>
      <c r="HY369" s="111"/>
      <c r="HZ369" s="80" t="s">
        <v>794</v>
      </c>
      <c r="IA369" s="80" t="s">
        <v>78</v>
      </c>
      <c r="IB369" s="80" t="s">
        <v>78</v>
      </c>
      <c r="IC369" s="80" t="s">
        <v>78</v>
      </c>
      <c r="ID369" s="80" t="s">
        <v>78</v>
      </c>
      <c r="IF369" s="17"/>
      <c r="IG369" s="17"/>
      <c r="IH369" s="80"/>
      <c r="II369" s="17"/>
      <c r="IJ369" s="17"/>
      <c r="IK369" s="80"/>
      <c r="IM369" s="112"/>
      <c r="IN369" s="90"/>
      <c r="IP369" s="90"/>
    </row>
    <row r="370" spans="1:252" s="12" customFormat="1" ht="15" x14ac:dyDescent="0.25">
      <c r="A370" s="126"/>
      <c r="B370" s="125"/>
      <c r="C370" s="480" t="s">
        <v>793</v>
      </c>
      <c r="D370" s="480"/>
      <c r="E370" s="480"/>
      <c r="F370" s="480"/>
      <c r="G370" s="480"/>
      <c r="H370" s="480"/>
      <c r="I370" s="480"/>
      <c r="J370" s="480"/>
      <c r="K370" s="480"/>
      <c r="L370" s="480"/>
      <c r="M370" s="480"/>
      <c r="N370" s="480"/>
      <c r="O370" s="480"/>
      <c r="P370" s="517"/>
      <c r="HY370" s="111"/>
      <c r="HZ370" s="80"/>
      <c r="IA370" s="80"/>
      <c r="IB370" s="80"/>
      <c r="IC370" s="80"/>
      <c r="ID370" s="80"/>
      <c r="IF370" s="17"/>
      <c r="IG370" s="17"/>
      <c r="IH370" s="80"/>
      <c r="II370" s="17"/>
      <c r="IJ370" s="17"/>
      <c r="IK370" s="80"/>
      <c r="IL370" s="52" t="s">
        <v>793</v>
      </c>
      <c r="IM370" s="112"/>
      <c r="IN370" s="90"/>
      <c r="IP370" s="90"/>
    </row>
    <row r="371" spans="1:252" s="12" customFormat="1" ht="15" x14ac:dyDescent="0.25">
      <c r="A371" s="124"/>
      <c r="B371" s="123"/>
      <c r="C371" s="516" t="s">
        <v>154</v>
      </c>
      <c r="D371" s="516"/>
      <c r="E371" s="516"/>
      <c r="F371" s="516"/>
      <c r="G371" s="516"/>
      <c r="H371" s="121"/>
      <c r="I371" s="119"/>
      <c r="J371" s="119"/>
      <c r="K371" s="119"/>
      <c r="L371" s="120"/>
      <c r="M371" s="119"/>
      <c r="N371" s="120"/>
      <c r="O371" s="119"/>
      <c r="P371" s="118">
        <v>5790.25</v>
      </c>
      <c r="HY371" s="111"/>
      <c r="HZ371" s="80"/>
      <c r="IA371" s="80"/>
      <c r="IB371" s="80"/>
      <c r="IC371" s="80"/>
      <c r="ID371" s="80"/>
      <c r="IF371" s="17"/>
      <c r="IG371" s="17"/>
      <c r="IH371" s="80"/>
      <c r="II371" s="17"/>
      <c r="IJ371" s="17"/>
      <c r="IK371" s="80" t="s">
        <v>154</v>
      </c>
      <c r="IM371" s="112"/>
      <c r="IN371" s="90"/>
      <c r="IP371" s="90"/>
    </row>
    <row r="372" spans="1:252" s="12" customFormat="1" ht="15" x14ac:dyDescent="0.25">
      <c r="A372" s="512" t="s">
        <v>792</v>
      </c>
      <c r="B372" s="513"/>
      <c r="C372" s="513"/>
      <c r="D372" s="513"/>
      <c r="E372" s="513"/>
      <c r="F372" s="513"/>
      <c r="G372" s="513"/>
      <c r="H372" s="513"/>
      <c r="I372" s="513"/>
      <c r="J372" s="513"/>
      <c r="K372" s="513"/>
      <c r="L372" s="513"/>
      <c r="M372" s="513"/>
      <c r="N372" s="513"/>
      <c r="O372" s="513"/>
      <c r="P372" s="514"/>
      <c r="HY372" s="111"/>
      <c r="HZ372" s="80"/>
      <c r="IA372" s="80"/>
      <c r="IB372" s="80"/>
      <c r="IC372" s="80"/>
      <c r="ID372" s="80"/>
      <c r="IF372" s="17"/>
      <c r="IG372" s="17"/>
      <c r="IH372" s="80"/>
      <c r="II372" s="17"/>
      <c r="IJ372" s="17"/>
      <c r="IK372" s="80"/>
      <c r="IM372" s="112"/>
      <c r="IN372" s="90"/>
      <c r="IP372" s="90"/>
      <c r="IR372" s="111" t="s">
        <v>792</v>
      </c>
    </row>
    <row r="373" spans="1:252" s="12" customFormat="1" ht="22.5" x14ac:dyDescent="0.25">
      <c r="A373" s="132" t="s">
        <v>776</v>
      </c>
      <c r="B373" s="122" t="s">
        <v>791</v>
      </c>
      <c r="C373" s="506" t="s">
        <v>790</v>
      </c>
      <c r="D373" s="506"/>
      <c r="E373" s="506"/>
      <c r="F373" s="506"/>
      <c r="G373" s="506"/>
      <c r="H373" s="121" t="s">
        <v>764</v>
      </c>
      <c r="I373" s="119">
        <v>1.4</v>
      </c>
      <c r="J373" s="131">
        <v>1</v>
      </c>
      <c r="K373" s="157">
        <v>1.4</v>
      </c>
      <c r="L373" s="120"/>
      <c r="M373" s="119"/>
      <c r="N373" s="156"/>
      <c r="O373" s="119"/>
      <c r="P373" s="155"/>
      <c r="HY373" s="111"/>
      <c r="HZ373" s="80" t="s">
        <v>790</v>
      </c>
      <c r="IA373" s="80" t="s">
        <v>78</v>
      </c>
      <c r="IB373" s="80" t="s">
        <v>78</v>
      </c>
      <c r="IC373" s="80" t="s">
        <v>78</v>
      </c>
      <c r="ID373" s="80" t="s">
        <v>78</v>
      </c>
      <c r="IF373" s="17"/>
      <c r="IG373" s="17"/>
      <c r="IH373" s="80"/>
      <c r="II373" s="17"/>
      <c r="IJ373" s="17"/>
      <c r="IK373" s="80"/>
      <c r="IM373" s="112"/>
      <c r="IN373" s="90"/>
      <c r="IP373" s="90"/>
      <c r="IR373" s="111"/>
    </row>
    <row r="374" spans="1:252" s="12" customFormat="1" ht="15" x14ac:dyDescent="0.25">
      <c r="A374" s="126"/>
      <c r="B374" s="125"/>
      <c r="C374" s="480" t="s">
        <v>789</v>
      </c>
      <c r="D374" s="480"/>
      <c r="E374" s="480"/>
      <c r="F374" s="480"/>
      <c r="G374" s="480"/>
      <c r="H374" s="480"/>
      <c r="I374" s="480"/>
      <c r="J374" s="480"/>
      <c r="K374" s="480"/>
      <c r="L374" s="480"/>
      <c r="M374" s="480"/>
      <c r="N374" s="480"/>
      <c r="O374" s="480"/>
      <c r="P374" s="517"/>
      <c r="HY374" s="111"/>
      <c r="HZ374" s="80"/>
      <c r="IA374" s="80"/>
      <c r="IB374" s="80"/>
      <c r="IC374" s="80"/>
      <c r="ID374" s="80"/>
      <c r="IF374" s="17"/>
      <c r="IG374" s="17"/>
      <c r="IH374" s="80"/>
      <c r="II374" s="17"/>
      <c r="IJ374" s="17"/>
      <c r="IK374" s="80"/>
      <c r="IL374" s="52" t="s">
        <v>789</v>
      </c>
      <c r="IM374" s="112"/>
      <c r="IN374" s="90"/>
      <c r="IP374" s="90"/>
      <c r="IR374" s="111"/>
    </row>
    <row r="375" spans="1:252" s="12" customFormat="1" ht="22.5" x14ac:dyDescent="0.25">
      <c r="A375" s="169"/>
      <c r="B375" s="98" t="s">
        <v>1128</v>
      </c>
      <c r="C375" s="507" t="s">
        <v>1127</v>
      </c>
      <c r="D375" s="507"/>
      <c r="E375" s="507"/>
      <c r="F375" s="507"/>
      <c r="G375" s="507"/>
      <c r="H375" s="507"/>
      <c r="I375" s="507"/>
      <c r="J375" s="507"/>
      <c r="K375" s="507"/>
      <c r="L375" s="507"/>
      <c r="M375" s="507"/>
      <c r="N375" s="507"/>
      <c r="O375" s="507"/>
      <c r="P375" s="508"/>
      <c r="HY375" s="111"/>
      <c r="HZ375" s="80"/>
      <c r="IA375" s="80"/>
      <c r="IB375" s="80"/>
      <c r="IC375" s="80"/>
      <c r="ID375" s="80"/>
      <c r="IE375" s="52" t="s">
        <v>1127</v>
      </c>
      <c r="IF375" s="17"/>
      <c r="IG375" s="17"/>
      <c r="IH375" s="80"/>
      <c r="II375" s="17"/>
      <c r="IJ375" s="17"/>
      <c r="IK375" s="80"/>
      <c r="IM375" s="112"/>
      <c r="IN375" s="90"/>
      <c r="IP375" s="90"/>
      <c r="IR375" s="111"/>
    </row>
    <row r="376" spans="1:252" s="12" customFormat="1" ht="15" x14ac:dyDescent="0.25">
      <c r="A376" s="150"/>
      <c r="B376" s="136" t="s">
        <v>771</v>
      </c>
      <c r="C376" s="485" t="s">
        <v>770</v>
      </c>
      <c r="D376" s="485"/>
      <c r="E376" s="485"/>
      <c r="F376" s="485"/>
      <c r="G376" s="485"/>
      <c r="H376" s="135" t="s">
        <v>177</v>
      </c>
      <c r="I376" s="149">
        <v>9.27</v>
      </c>
      <c r="J376" s="149">
        <v>1.35</v>
      </c>
      <c r="K376" s="162">
        <v>17.520299999999999</v>
      </c>
      <c r="L376" s="50"/>
      <c r="M376" s="11"/>
      <c r="N376" s="146">
        <v>557.5</v>
      </c>
      <c r="O376" s="62"/>
      <c r="P376" s="133">
        <v>9767.57</v>
      </c>
      <c r="Q376" s="138"/>
      <c r="R376" s="138"/>
      <c r="HY376" s="111"/>
      <c r="HZ376" s="80"/>
      <c r="IA376" s="80"/>
      <c r="IB376" s="80"/>
      <c r="IC376" s="80"/>
      <c r="ID376" s="80"/>
      <c r="IF376" s="17" t="s">
        <v>770</v>
      </c>
      <c r="IG376" s="17"/>
      <c r="IH376" s="80"/>
      <c r="II376" s="17"/>
      <c r="IJ376" s="17"/>
      <c r="IK376" s="80"/>
      <c r="IM376" s="112"/>
      <c r="IN376" s="90"/>
      <c r="IP376" s="90"/>
      <c r="IR376" s="111"/>
    </row>
    <row r="377" spans="1:252" s="12" customFormat="1" ht="15" x14ac:dyDescent="0.25">
      <c r="A377" s="150"/>
      <c r="B377" s="136" t="s">
        <v>207</v>
      </c>
      <c r="C377" s="485" t="s">
        <v>206</v>
      </c>
      <c r="D377" s="485"/>
      <c r="E377" s="485"/>
      <c r="F377" s="485"/>
      <c r="G377" s="485"/>
      <c r="H377" s="135" t="s">
        <v>174</v>
      </c>
      <c r="I377" s="149">
        <v>0.17</v>
      </c>
      <c r="J377" s="149">
        <v>1.35</v>
      </c>
      <c r="K377" s="162">
        <v>0.32129999999999997</v>
      </c>
      <c r="L377" s="50"/>
      <c r="M377" s="11"/>
      <c r="N377" s="146">
        <v>1664.09</v>
      </c>
      <c r="O377" s="62"/>
      <c r="P377" s="133">
        <v>534.66999999999996</v>
      </c>
      <c r="Q377" s="138"/>
      <c r="R377" s="138"/>
      <c r="HY377" s="111"/>
      <c r="HZ377" s="80"/>
      <c r="IA377" s="80"/>
      <c r="IB377" s="80"/>
      <c r="IC377" s="80"/>
      <c r="ID377" s="80"/>
      <c r="IF377" s="17" t="s">
        <v>206</v>
      </c>
      <c r="IG377" s="17"/>
      <c r="IH377" s="80"/>
      <c r="II377" s="17"/>
      <c r="IJ377" s="17"/>
      <c r="IK377" s="80"/>
      <c r="IM377" s="112"/>
      <c r="IN377" s="90"/>
      <c r="IP377" s="90"/>
      <c r="IR377" s="111"/>
    </row>
    <row r="378" spans="1:252" s="12" customFormat="1" ht="15" x14ac:dyDescent="0.25">
      <c r="A378" s="137"/>
      <c r="B378" s="136" t="s">
        <v>205</v>
      </c>
      <c r="C378" s="485" t="s">
        <v>204</v>
      </c>
      <c r="D378" s="485"/>
      <c r="E378" s="485"/>
      <c r="F378" s="485"/>
      <c r="G378" s="485"/>
      <c r="H378" s="135" t="s">
        <v>177</v>
      </c>
      <c r="I378" s="149">
        <v>0.17</v>
      </c>
      <c r="J378" s="149">
        <v>1.35</v>
      </c>
      <c r="K378" s="162">
        <v>0.32129999999999997</v>
      </c>
      <c r="L378" s="59"/>
      <c r="M378" s="62"/>
      <c r="N378" s="153">
        <v>766.03</v>
      </c>
      <c r="O378" s="62"/>
      <c r="P378" s="152">
        <v>246.13</v>
      </c>
      <c r="HY378" s="111"/>
      <c r="HZ378" s="80"/>
      <c r="IA378" s="80"/>
      <c r="IB378" s="80"/>
      <c r="IC378" s="80"/>
      <c r="ID378" s="80"/>
      <c r="IF378" s="17"/>
      <c r="IG378" s="17" t="s">
        <v>204</v>
      </c>
      <c r="IH378" s="80"/>
      <c r="II378" s="17"/>
      <c r="IJ378" s="17"/>
      <c r="IK378" s="80"/>
      <c r="IM378" s="112"/>
      <c r="IN378" s="90"/>
      <c r="IP378" s="90"/>
      <c r="IR378" s="111"/>
    </row>
    <row r="379" spans="1:252" s="12" customFormat="1" ht="15" x14ac:dyDescent="0.25">
      <c r="A379" s="150"/>
      <c r="B379" s="136" t="s">
        <v>180</v>
      </c>
      <c r="C379" s="485" t="s">
        <v>179</v>
      </c>
      <c r="D379" s="485"/>
      <c r="E379" s="485"/>
      <c r="F379" s="485"/>
      <c r="G379" s="485"/>
      <c r="H379" s="135" t="s">
        <v>174</v>
      </c>
      <c r="I379" s="149">
        <v>0.17</v>
      </c>
      <c r="J379" s="149">
        <v>1.35</v>
      </c>
      <c r="K379" s="162">
        <v>0.32129999999999997</v>
      </c>
      <c r="L379" s="50"/>
      <c r="M379" s="11"/>
      <c r="N379" s="146">
        <v>657.75</v>
      </c>
      <c r="O379" s="62"/>
      <c r="P379" s="133">
        <v>211.34</v>
      </c>
      <c r="Q379" s="138"/>
      <c r="R379" s="138"/>
      <c r="HY379" s="111"/>
      <c r="HZ379" s="80"/>
      <c r="IA379" s="80"/>
      <c r="IB379" s="80"/>
      <c r="IC379" s="80"/>
      <c r="ID379" s="80"/>
      <c r="IF379" s="17" t="s">
        <v>179</v>
      </c>
      <c r="IG379" s="17"/>
      <c r="IH379" s="80"/>
      <c r="II379" s="17"/>
      <c r="IJ379" s="17"/>
      <c r="IK379" s="80"/>
      <c r="IM379" s="112"/>
      <c r="IN379" s="90"/>
      <c r="IP379" s="90"/>
      <c r="IR379" s="111"/>
    </row>
    <row r="380" spans="1:252" s="12" customFormat="1" ht="15" x14ac:dyDescent="0.25">
      <c r="A380" s="137"/>
      <c r="B380" s="136" t="s">
        <v>178</v>
      </c>
      <c r="C380" s="485" t="s">
        <v>176</v>
      </c>
      <c r="D380" s="485"/>
      <c r="E380" s="485"/>
      <c r="F380" s="485"/>
      <c r="G380" s="485"/>
      <c r="H380" s="135" t="s">
        <v>177</v>
      </c>
      <c r="I380" s="149">
        <v>0.17</v>
      </c>
      <c r="J380" s="149">
        <v>1.35</v>
      </c>
      <c r="K380" s="162">
        <v>0.32129999999999997</v>
      </c>
      <c r="L380" s="59"/>
      <c r="M380" s="62"/>
      <c r="N380" s="153">
        <v>570.26</v>
      </c>
      <c r="O380" s="62"/>
      <c r="P380" s="152">
        <v>183.22</v>
      </c>
      <c r="HY380" s="111"/>
      <c r="HZ380" s="80"/>
      <c r="IA380" s="80"/>
      <c r="IB380" s="80"/>
      <c r="IC380" s="80"/>
      <c r="ID380" s="80"/>
      <c r="IF380" s="17"/>
      <c r="IG380" s="17" t="s">
        <v>176</v>
      </c>
      <c r="IH380" s="80"/>
      <c r="II380" s="17"/>
      <c r="IJ380" s="17"/>
      <c r="IK380" s="80"/>
      <c r="IM380" s="112"/>
      <c r="IN380" s="90"/>
      <c r="IP380" s="90"/>
      <c r="IR380" s="111"/>
    </row>
    <row r="381" spans="1:252" s="12" customFormat="1" ht="22.5" x14ac:dyDescent="0.25">
      <c r="A381" s="150"/>
      <c r="B381" s="136" t="s">
        <v>686</v>
      </c>
      <c r="C381" s="485" t="s">
        <v>685</v>
      </c>
      <c r="D381" s="485"/>
      <c r="E381" s="485"/>
      <c r="F381" s="485"/>
      <c r="G381" s="485"/>
      <c r="H381" s="135" t="s">
        <v>174</v>
      </c>
      <c r="I381" s="149">
        <v>1.51</v>
      </c>
      <c r="J381" s="149">
        <v>1.35</v>
      </c>
      <c r="K381" s="162">
        <v>2.8538999999999999</v>
      </c>
      <c r="L381" s="50"/>
      <c r="M381" s="11"/>
      <c r="N381" s="146">
        <v>46.36</v>
      </c>
      <c r="O381" s="62"/>
      <c r="P381" s="133">
        <v>132.31</v>
      </c>
      <c r="Q381" s="138"/>
      <c r="R381" s="138"/>
      <c r="HY381" s="111"/>
      <c r="HZ381" s="80"/>
      <c r="IA381" s="80"/>
      <c r="IB381" s="80"/>
      <c r="IC381" s="80"/>
      <c r="ID381" s="80"/>
      <c r="IF381" s="17" t="s">
        <v>685</v>
      </c>
      <c r="IG381" s="17"/>
      <c r="IH381" s="80"/>
      <c r="II381" s="17"/>
      <c r="IJ381" s="17"/>
      <c r="IK381" s="80"/>
      <c r="IM381" s="112"/>
      <c r="IN381" s="90"/>
      <c r="IP381" s="90"/>
      <c r="IR381" s="111"/>
    </row>
    <row r="382" spans="1:252" s="12" customFormat="1" ht="22.5" x14ac:dyDescent="0.25">
      <c r="A382" s="150"/>
      <c r="B382" s="136" t="s">
        <v>172</v>
      </c>
      <c r="C382" s="485" t="s">
        <v>170</v>
      </c>
      <c r="D382" s="485"/>
      <c r="E382" s="485"/>
      <c r="F382" s="485"/>
      <c r="G382" s="485"/>
      <c r="H382" s="135" t="s">
        <v>171</v>
      </c>
      <c r="I382" s="149">
        <v>0.65</v>
      </c>
      <c r="J382" s="62"/>
      <c r="K382" s="149">
        <v>0.91</v>
      </c>
      <c r="L382" s="148">
        <v>155.63</v>
      </c>
      <c r="M382" s="147">
        <v>0.81</v>
      </c>
      <c r="N382" s="146">
        <v>126.06</v>
      </c>
      <c r="O382" s="62"/>
      <c r="P382" s="133">
        <v>114.71</v>
      </c>
      <c r="Q382" s="138"/>
      <c r="R382" s="138"/>
      <c r="HY382" s="111"/>
      <c r="HZ382" s="80"/>
      <c r="IA382" s="80"/>
      <c r="IB382" s="80"/>
      <c r="IC382" s="80"/>
      <c r="ID382" s="80"/>
      <c r="IF382" s="17" t="s">
        <v>170</v>
      </c>
      <c r="IG382" s="17"/>
      <c r="IH382" s="80"/>
      <c r="II382" s="17"/>
      <c r="IJ382" s="17"/>
      <c r="IK382" s="80"/>
      <c r="IM382" s="112"/>
      <c r="IN382" s="90"/>
      <c r="IP382" s="90"/>
      <c r="IR382" s="111"/>
    </row>
    <row r="383" spans="1:252" s="12" customFormat="1" ht="22.5" x14ac:dyDescent="0.25">
      <c r="A383" s="150"/>
      <c r="B383" s="136" t="s">
        <v>783</v>
      </c>
      <c r="C383" s="485" t="s">
        <v>782</v>
      </c>
      <c r="D383" s="485"/>
      <c r="E383" s="485"/>
      <c r="F383" s="485"/>
      <c r="G383" s="485"/>
      <c r="H383" s="135" t="s">
        <v>171</v>
      </c>
      <c r="I383" s="134">
        <v>2</v>
      </c>
      <c r="J383" s="62"/>
      <c r="K383" s="154">
        <v>2.8</v>
      </c>
      <c r="L383" s="148">
        <v>911.56</v>
      </c>
      <c r="M383" s="147">
        <v>1.29</v>
      </c>
      <c r="N383" s="146">
        <v>1175.9100000000001</v>
      </c>
      <c r="O383" s="62"/>
      <c r="P383" s="133">
        <v>3292.55</v>
      </c>
      <c r="Q383" s="138"/>
      <c r="R383" s="138"/>
      <c r="HY383" s="111"/>
      <c r="HZ383" s="80"/>
      <c r="IA383" s="80"/>
      <c r="IB383" s="80"/>
      <c r="IC383" s="80"/>
      <c r="ID383" s="80"/>
      <c r="IF383" s="17" t="s">
        <v>782</v>
      </c>
      <c r="IG383" s="17"/>
      <c r="IH383" s="80"/>
      <c r="II383" s="17"/>
      <c r="IJ383" s="17"/>
      <c r="IK383" s="80"/>
      <c r="IM383" s="112"/>
      <c r="IN383" s="90"/>
      <c r="IP383" s="90"/>
      <c r="IR383" s="111"/>
    </row>
    <row r="384" spans="1:252" s="12" customFormat="1" ht="15" x14ac:dyDescent="0.25">
      <c r="A384" s="99"/>
      <c r="B384" s="98"/>
      <c r="C384" s="516" t="s">
        <v>166</v>
      </c>
      <c r="D384" s="516"/>
      <c r="E384" s="516"/>
      <c r="F384" s="516"/>
      <c r="G384" s="516"/>
      <c r="H384" s="121"/>
      <c r="I384" s="119"/>
      <c r="J384" s="119"/>
      <c r="K384" s="119"/>
      <c r="L384" s="120"/>
      <c r="M384" s="119"/>
      <c r="N384" s="129"/>
      <c r="O384" s="119"/>
      <c r="P384" s="118">
        <v>14482.5</v>
      </c>
      <c r="Q384" s="138"/>
      <c r="R384" s="138"/>
      <c r="HY384" s="111"/>
      <c r="HZ384" s="80"/>
      <c r="IA384" s="80"/>
      <c r="IB384" s="80"/>
      <c r="IC384" s="80"/>
      <c r="ID384" s="80"/>
      <c r="IF384" s="17"/>
      <c r="IG384" s="17"/>
      <c r="IH384" s="80" t="s">
        <v>166</v>
      </c>
      <c r="II384" s="17"/>
      <c r="IJ384" s="17"/>
      <c r="IK384" s="80"/>
      <c r="IM384" s="112"/>
      <c r="IN384" s="90"/>
      <c r="IP384" s="90"/>
      <c r="IR384" s="111"/>
    </row>
    <row r="385" spans="1:252" s="12" customFormat="1" ht="15" x14ac:dyDescent="0.25">
      <c r="A385" s="137" t="s">
        <v>760</v>
      </c>
      <c r="B385" s="136" t="s">
        <v>679</v>
      </c>
      <c r="C385" s="485" t="s">
        <v>678</v>
      </c>
      <c r="D385" s="485"/>
      <c r="E385" s="485"/>
      <c r="F385" s="485"/>
      <c r="G385" s="485"/>
      <c r="H385" s="135" t="s">
        <v>161</v>
      </c>
      <c r="I385" s="134">
        <v>2</v>
      </c>
      <c r="J385" s="62"/>
      <c r="K385" s="134">
        <v>2</v>
      </c>
      <c r="L385" s="59"/>
      <c r="M385" s="62"/>
      <c r="N385" s="59"/>
      <c r="O385" s="62"/>
      <c r="P385" s="152">
        <v>144.69999999999999</v>
      </c>
      <c r="HY385" s="111"/>
      <c r="HZ385" s="80"/>
      <c r="IA385" s="80"/>
      <c r="IB385" s="80"/>
      <c r="IC385" s="80"/>
      <c r="ID385" s="80"/>
      <c r="IF385" s="17"/>
      <c r="IG385" s="17"/>
      <c r="IH385" s="80"/>
      <c r="II385" s="17" t="s">
        <v>678</v>
      </c>
      <c r="IJ385" s="17"/>
      <c r="IK385" s="80"/>
      <c r="IM385" s="112"/>
      <c r="IN385" s="90"/>
      <c r="IP385" s="90"/>
      <c r="IR385" s="111"/>
    </row>
    <row r="386" spans="1:252" s="12" customFormat="1" ht="15" x14ac:dyDescent="0.25">
      <c r="A386" s="137"/>
      <c r="B386" s="136"/>
      <c r="C386" s="485" t="s">
        <v>165</v>
      </c>
      <c r="D386" s="485"/>
      <c r="E386" s="485"/>
      <c r="F386" s="485"/>
      <c r="G386" s="485"/>
      <c r="H386" s="135"/>
      <c r="I386" s="62"/>
      <c r="J386" s="62"/>
      <c r="K386" s="62"/>
      <c r="L386" s="59"/>
      <c r="M386" s="62"/>
      <c r="N386" s="59"/>
      <c r="O386" s="62"/>
      <c r="P386" s="133">
        <v>10196.92</v>
      </c>
      <c r="HY386" s="111"/>
      <c r="HZ386" s="80"/>
      <c r="IA386" s="80"/>
      <c r="IB386" s="80"/>
      <c r="IC386" s="80"/>
      <c r="ID386" s="80"/>
      <c r="IF386" s="17"/>
      <c r="IG386" s="17"/>
      <c r="IH386" s="80"/>
      <c r="II386" s="17"/>
      <c r="IJ386" s="17" t="s">
        <v>165</v>
      </c>
      <c r="IK386" s="80"/>
      <c r="IM386" s="112"/>
      <c r="IN386" s="90"/>
      <c r="IP386" s="90"/>
      <c r="IR386" s="111"/>
    </row>
    <row r="387" spans="1:252" s="12" customFormat="1" ht="15" x14ac:dyDescent="0.25">
      <c r="A387" s="137"/>
      <c r="B387" s="136" t="s">
        <v>677</v>
      </c>
      <c r="C387" s="485" t="s">
        <v>676</v>
      </c>
      <c r="D387" s="485"/>
      <c r="E387" s="485"/>
      <c r="F387" s="485"/>
      <c r="G387" s="485"/>
      <c r="H387" s="135" t="s">
        <v>161</v>
      </c>
      <c r="I387" s="134">
        <v>97</v>
      </c>
      <c r="J387" s="62"/>
      <c r="K387" s="134">
        <v>97</v>
      </c>
      <c r="L387" s="59"/>
      <c r="M387" s="62"/>
      <c r="N387" s="59"/>
      <c r="O387" s="62"/>
      <c r="P387" s="133">
        <v>9891.01</v>
      </c>
      <c r="HY387" s="111"/>
      <c r="HZ387" s="80"/>
      <c r="IA387" s="80"/>
      <c r="IB387" s="80"/>
      <c r="IC387" s="80"/>
      <c r="ID387" s="80"/>
      <c r="IF387" s="17"/>
      <c r="IG387" s="17"/>
      <c r="IH387" s="80"/>
      <c r="II387" s="17"/>
      <c r="IJ387" s="17" t="s">
        <v>676</v>
      </c>
      <c r="IK387" s="80"/>
      <c r="IM387" s="112"/>
      <c r="IN387" s="90"/>
      <c r="IP387" s="90"/>
      <c r="IR387" s="111"/>
    </row>
    <row r="388" spans="1:252" s="12" customFormat="1" ht="15" x14ac:dyDescent="0.25">
      <c r="A388" s="137"/>
      <c r="B388" s="136" t="s">
        <v>675</v>
      </c>
      <c r="C388" s="485" t="s">
        <v>674</v>
      </c>
      <c r="D388" s="485"/>
      <c r="E388" s="485"/>
      <c r="F388" s="485"/>
      <c r="G388" s="485"/>
      <c r="H388" s="135" t="s">
        <v>161</v>
      </c>
      <c r="I388" s="134">
        <v>51</v>
      </c>
      <c r="J388" s="62"/>
      <c r="K388" s="134">
        <v>51</v>
      </c>
      <c r="L388" s="59"/>
      <c r="M388" s="62"/>
      <c r="N388" s="59"/>
      <c r="O388" s="62"/>
      <c r="P388" s="133">
        <v>5200.43</v>
      </c>
      <c r="HY388" s="111"/>
      <c r="HZ388" s="80"/>
      <c r="IA388" s="80"/>
      <c r="IB388" s="80"/>
      <c r="IC388" s="80"/>
      <c r="ID388" s="80"/>
      <c r="IF388" s="17"/>
      <c r="IG388" s="17"/>
      <c r="IH388" s="80"/>
      <c r="II388" s="17"/>
      <c r="IJ388" s="17" t="s">
        <v>674</v>
      </c>
      <c r="IK388" s="80"/>
      <c r="IM388" s="112"/>
      <c r="IN388" s="90"/>
      <c r="IP388" s="90"/>
      <c r="IR388" s="111"/>
    </row>
    <row r="389" spans="1:252" s="12" customFormat="1" ht="15" x14ac:dyDescent="0.25">
      <c r="A389" s="124"/>
      <c r="B389" s="123"/>
      <c r="C389" s="516" t="s">
        <v>154</v>
      </c>
      <c r="D389" s="516"/>
      <c r="E389" s="516"/>
      <c r="F389" s="516"/>
      <c r="G389" s="516"/>
      <c r="H389" s="121"/>
      <c r="I389" s="119"/>
      <c r="J389" s="119"/>
      <c r="K389" s="119"/>
      <c r="L389" s="120"/>
      <c r="M389" s="119"/>
      <c r="N389" s="129">
        <v>21227.599999999999</v>
      </c>
      <c r="O389" s="119"/>
      <c r="P389" s="118">
        <v>29718.639999999999</v>
      </c>
      <c r="HY389" s="111"/>
      <c r="HZ389" s="80"/>
      <c r="IA389" s="80"/>
      <c r="IB389" s="80"/>
      <c r="IC389" s="80"/>
      <c r="ID389" s="80"/>
      <c r="IF389" s="17"/>
      <c r="IG389" s="17"/>
      <c r="IH389" s="80"/>
      <c r="II389" s="17"/>
      <c r="IJ389" s="17"/>
      <c r="IK389" s="80" t="s">
        <v>154</v>
      </c>
      <c r="IM389" s="112"/>
      <c r="IN389" s="90"/>
      <c r="IP389" s="90"/>
      <c r="IR389" s="111"/>
    </row>
    <row r="390" spans="1:252" s="12" customFormat="1" ht="56.25" x14ac:dyDescent="0.25">
      <c r="A390" s="132" t="s">
        <v>504</v>
      </c>
      <c r="B390" s="122" t="s">
        <v>158</v>
      </c>
      <c r="C390" s="506" t="s">
        <v>156</v>
      </c>
      <c r="D390" s="506"/>
      <c r="E390" s="506"/>
      <c r="F390" s="506"/>
      <c r="G390" s="506"/>
      <c r="H390" s="121" t="s">
        <v>157</v>
      </c>
      <c r="I390" s="119">
        <v>0.15708</v>
      </c>
      <c r="J390" s="131">
        <v>1</v>
      </c>
      <c r="K390" s="130">
        <v>0.15708</v>
      </c>
      <c r="L390" s="129">
        <v>70842.5</v>
      </c>
      <c r="M390" s="128">
        <v>0.62</v>
      </c>
      <c r="N390" s="127">
        <v>43922.35</v>
      </c>
      <c r="O390" s="119"/>
      <c r="P390" s="118">
        <v>6899.32</v>
      </c>
      <c r="HY390" s="111"/>
      <c r="HZ390" s="80" t="s">
        <v>156</v>
      </c>
      <c r="IA390" s="80" t="s">
        <v>78</v>
      </c>
      <c r="IB390" s="80" t="s">
        <v>78</v>
      </c>
      <c r="IC390" s="80" t="s">
        <v>78</v>
      </c>
      <c r="ID390" s="80" t="s">
        <v>78</v>
      </c>
      <c r="IF390" s="17"/>
      <c r="IG390" s="17"/>
      <c r="IH390" s="80"/>
      <c r="II390" s="17"/>
      <c r="IJ390" s="17"/>
      <c r="IK390" s="80"/>
      <c r="IM390" s="112"/>
      <c r="IN390" s="90"/>
      <c r="IP390" s="90"/>
      <c r="IR390" s="111"/>
    </row>
    <row r="391" spans="1:252" s="12" customFormat="1" ht="15" x14ac:dyDescent="0.25">
      <c r="A391" s="126"/>
      <c r="B391" s="125"/>
      <c r="C391" s="480" t="s">
        <v>787</v>
      </c>
      <c r="D391" s="480"/>
      <c r="E391" s="480"/>
      <c r="F391" s="480"/>
      <c r="G391" s="480"/>
      <c r="H391" s="480"/>
      <c r="I391" s="480"/>
      <c r="J391" s="480"/>
      <c r="K391" s="480"/>
      <c r="L391" s="480"/>
      <c r="M391" s="480"/>
      <c r="N391" s="480"/>
      <c r="O391" s="480"/>
      <c r="P391" s="517"/>
      <c r="HY391" s="111"/>
      <c r="HZ391" s="80"/>
      <c r="IA391" s="80"/>
      <c r="IB391" s="80"/>
      <c r="IC391" s="80"/>
      <c r="ID391" s="80"/>
      <c r="IF391" s="17"/>
      <c r="IG391" s="17"/>
      <c r="IH391" s="80"/>
      <c r="II391" s="17"/>
      <c r="IJ391" s="17"/>
      <c r="IK391" s="80"/>
      <c r="IL391" s="52" t="s">
        <v>787</v>
      </c>
      <c r="IM391" s="112"/>
      <c r="IN391" s="90"/>
      <c r="IP391" s="90"/>
      <c r="IR391" s="111"/>
    </row>
    <row r="392" spans="1:252" s="12" customFormat="1" ht="15" x14ac:dyDescent="0.25">
      <c r="A392" s="124"/>
      <c r="B392" s="123"/>
      <c r="C392" s="516" t="s">
        <v>154</v>
      </c>
      <c r="D392" s="516"/>
      <c r="E392" s="516"/>
      <c r="F392" s="516"/>
      <c r="G392" s="516"/>
      <c r="H392" s="121"/>
      <c r="I392" s="119"/>
      <c r="J392" s="119"/>
      <c r="K392" s="119"/>
      <c r="L392" s="120"/>
      <c r="M392" s="119"/>
      <c r="N392" s="120"/>
      <c r="O392" s="119"/>
      <c r="P392" s="118">
        <v>6899.32</v>
      </c>
      <c r="HY392" s="111"/>
      <c r="HZ392" s="80"/>
      <c r="IA392" s="80"/>
      <c r="IB392" s="80"/>
      <c r="IC392" s="80"/>
      <c r="ID392" s="80"/>
      <c r="IF392" s="17"/>
      <c r="IG392" s="17"/>
      <c r="IH392" s="80"/>
      <c r="II392" s="17"/>
      <c r="IJ392" s="17"/>
      <c r="IK392" s="80" t="s">
        <v>154</v>
      </c>
      <c r="IM392" s="112"/>
      <c r="IN392" s="90"/>
      <c r="IP392" s="90"/>
      <c r="IR392" s="111"/>
    </row>
    <row r="393" spans="1:252" s="12" customFormat="1" ht="22.5" x14ac:dyDescent="0.25">
      <c r="A393" s="132" t="s">
        <v>502</v>
      </c>
      <c r="B393" s="122" t="s">
        <v>786</v>
      </c>
      <c r="C393" s="506" t="s">
        <v>785</v>
      </c>
      <c r="D393" s="506"/>
      <c r="E393" s="506"/>
      <c r="F393" s="506"/>
      <c r="G393" s="506"/>
      <c r="H393" s="121" t="s">
        <v>774</v>
      </c>
      <c r="I393" s="119">
        <v>0.42</v>
      </c>
      <c r="J393" s="131">
        <v>1</v>
      </c>
      <c r="K393" s="128">
        <v>0.42</v>
      </c>
      <c r="L393" s="120"/>
      <c r="M393" s="119"/>
      <c r="N393" s="156"/>
      <c r="O393" s="119"/>
      <c r="P393" s="155"/>
      <c r="HY393" s="111"/>
      <c r="HZ393" s="80" t="s">
        <v>785</v>
      </c>
      <c r="IA393" s="80" t="s">
        <v>78</v>
      </c>
      <c r="IB393" s="80" t="s">
        <v>78</v>
      </c>
      <c r="IC393" s="80" t="s">
        <v>78</v>
      </c>
      <c r="ID393" s="80" t="s">
        <v>78</v>
      </c>
      <c r="IF393" s="17"/>
      <c r="IG393" s="17"/>
      <c r="IH393" s="80"/>
      <c r="II393" s="17"/>
      <c r="IJ393" s="17"/>
      <c r="IK393" s="80"/>
      <c r="IM393" s="112"/>
      <c r="IN393" s="90"/>
      <c r="IP393" s="90"/>
      <c r="IR393" s="111"/>
    </row>
    <row r="394" spans="1:252" s="12" customFormat="1" ht="15" x14ac:dyDescent="0.25">
      <c r="A394" s="126"/>
      <c r="B394" s="125"/>
      <c r="C394" s="480" t="s">
        <v>784</v>
      </c>
      <c r="D394" s="480"/>
      <c r="E394" s="480"/>
      <c r="F394" s="480"/>
      <c r="G394" s="480"/>
      <c r="H394" s="480"/>
      <c r="I394" s="480"/>
      <c r="J394" s="480"/>
      <c r="K394" s="480"/>
      <c r="L394" s="480"/>
      <c r="M394" s="480"/>
      <c r="N394" s="480"/>
      <c r="O394" s="480"/>
      <c r="P394" s="517"/>
      <c r="HY394" s="111"/>
      <c r="HZ394" s="80"/>
      <c r="IA394" s="80"/>
      <c r="IB394" s="80"/>
      <c r="IC394" s="80"/>
      <c r="ID394" s="80"/>
      <c r="IF394" s="17"/>
      <c r="IG394" s="17"/>
      <c r="IH394" s="80"/>
      <c r="II394" s="17"/>
      <c r="IJ394" s="17"/>
      <c r="IK394" s="80"/>
      <c r="IL394" s="52" t="s">
        <v>784</v>
      </c>
      <c r="IM394" s="112"/>
      <c r="IN394" s="90"/>
      <c r="IP394" s="90"/>
      <c r="IR394" s="111"/>
    </row>
    <row r="395" spans="1:252" s="12" customFormat="1" ht="22.5" x14ac:dyDescent="0.25">
      <c r="A395" s="169"/>
      <c r="B395" s="98" t="s">
        <v>1128</v>
      </c>
      <c r="C395" s="507" t="s">
        <v>1127</v>
      </c>
      <c r="D395" s="507"/>
      <c r="E395" s="507"/>
      <c r="F395" s="507"/>
      <c r="G395" s="507"/>
      <c r="H395" s="507"/>
      <c r="I395" s="507"/>
      <c r="J395" s="507"/>
      <c r="K395" s="507"/>
      <c r="L395" s="507"/>
      <c r="M395" s="507"/>
      <c r="N395" s="507"/>
      <c r="O395" s="507"/>
      <c r="P395" s="508"/>
      <c r="HY395" s="111"/>
      <c r="HZ395" s="80"/>
      <c r="IA395" s="80"/>
      <c r="IB395" s="80"/>
      <c r="IC395" s="80"/>
      <c r="ID395" s="80"/>
      <c r="IE395" s="52" t="s">
        <v>1127</v>
      </c>
      <c r="IF395" s="17"/>
      <c r="IG395" s="17"/>
      <c r="IH395" s="80"/>
      <c r="II395" s="17"/>
      <c r="IJ395" s="17"/>
      <c r="IK395" s="80"/>
      <c r="IM395" s="112"/>
      <c r="IN395" s="90"/>
      <c r="IP395" s="90"/>
      <c r="IR395" s="111"/>
    </row>
    <row r="396" spans="1:252" s="12" customFormat="1" ht="15" x14ac:dyDescent="0.25">
      <c r="A396" s="150"/>
      <c r="B396" s="136" t="s">
        <v>771</v>
      </c>
      <c r="C396" s="485" t="s">
        <v>770</v>
      </c>
      <c r="D396" s="485"/>
      <c r="E396" s="485"/>
      <c r="F396" s="485"/>
      <c r="G396" s="485"/>
      <c r="H396" s="135" t="s">
        <v>177</v>
      </c>
      <c r="I396" s="154">
        <v>14.4</v>
      </c>
      <c r="J396" s="149">
        <v>1.35</v>
      </c>
      <c r="K396" s="162">
        <v>8.1647999999999996</v>
      </c>
      <c r="L396" s="50"/>
      <c r="M396" s="11"/>
      <c r="N396" s="146">
        <v>557.5</v>
      </c>
      <c r="O396" s="62"/>
      <c r="P396" s="133">
        <v>4551.88</v>
      </c>
      <c r="Q396" s="138"/>
      <c r="R396" s="138"/>
      <c r="HY396" s="111"/>
      <c r="HZ396" s="80"/>
      <c r="IA396" s="80"/>
      <c r="IB396" s="80"/>
      <c r="IC396" s="80"/>
      <c r="ID396" s="80"/>
      <c r="IF396" s="17" t="s">
        <v>770</v>
      </c>
      <c r="IG396" s="17"/>
      <c r="IH396" s="80"/>
      <c r="II396" s="17"/>
      <c r="IJ396" s="17"/>
      <c r="IK396" s="80"/>
      <c r="IM396" s="112"/>
      <c r="IN396" s="90"/>
      <c r="IP396" s="90"/>
      <c r="IR396" s="111"/>
    </row>
    <row r="397" spans="1:252" s="12" customFormat="1" ht="15" x14ac:dyDescent="0.25">
      <c r="A397" s="150"/>
      <c r="B397" s="136" t="s">
        <v>207</v>
      </c>
      <c r="C397" s="485" t="s">
        <v>206</v>
      </c>
      <c r="D397" s="485"/>
      <c r="E397" s="485"/>
      <c r="F397" s="485"/>
      <c r="G397" s="485"/>
      <c r="H397" s="135" t="s">
        <v>174</v>
      </c>
      <c r="I397" s="154">
        <v>0.2</v>
      </c>
      <c r="J397" s="149">
        <v>1.35</v>
      </c>
      <c r="K397" s="162">
        <v>0.1134</v>
      </c>
      <c r="L397" s="50"/>
      <c r="M397" s="11"/>
      <c r="N397" s="146">
        <v>1664.09</v>
      </c>
      <c r="O397" s="62"/>
      <c r="P397" s="133">
        <v>188.71</v>
      </c>
      <c r="Q397" s="138"/>
      <c r="R397" s="138"/>
      <c r="HY397" s="111"/>
      <c r="HZ397" s="80"/>
      <c r="IA397" s="80"/>
      <c r="IB397" s="80"/>
      <c r="IC397" s="80"/>
      <c r="ID397" s="80"/>
      <c r="IF397" s="17" t="s">
        <v>206</v>
      </c>
      <c r="IG397" s="17"/>
      <c r="IH397" s="80"/>
      <c r="II397" s="17"/>
      <c r="IJ397" s="17"/>
      <c r="IK397" s="80"/>
      <c r="IM397" s="112"/>
      <c r="IN397" s="90"/>
      <c r="IP397" s="90"/>
      <c r="IR397" s="111"/>
    </row>
    <row r="398" spans="1:252" s="12" customFormat="1" ht="15" x14ac:dyDescent="0.25">
      <c r="A398" s="137"/>
      <c r="B398" s="136" t="s">
        <v>205</v>
      </c>
      <c r="C398" s="485" t="s">
        <v>204</v>
      </c>
      <c r="D398" s="485"/>
      <c r="E398" s="485"/>
      <c r="F398" s="485"/>
      <c r="G398" s="485"/>
      <c r="H398" s="135" t="s">
        <v>177</v>
      </c>
      <c r="I398" s="154">
        <v>0.2</v>
      </c>
      <c r="J398" s="149">
        <v>1.35</v>
      </c>
      <c r="K398" s="162">
        <v>0.1134</v>
      </c>
      <c r="L398" s="59"/>
      <c r="M398" s="62"/>
      <c r="N398" s="153">
        <v>766.03</v>
      </c>
      <c r="O398" s="62"/>
      <c r="P398" s="152">
        <v>86.87</v>
      </c>
      <c r="HY398" s="111"/>
      <c r="HZ398" s="80"/>
      <c r="IA398" s="80"/>
      <c r="IB398" s="80"/>
      <c r="IC398" s="80"/>
      <c r="ID398" s="80"/>
      <c r="IF398" s="17"/>
      <c r="IG398" s="17" t="s">
        <v>204</v>
      </c>
      <c r="IH398" s="80"/>
      <c r="II398" s="17"/>
      <c r="IJ398" s="17"/>
      <c r="IK398" s="80"/>
      <c r="IM398" s="112"/>
      <c r="IN398" s="90"/>
      <c r="IP398" s="90"/>
      <c r="IR398" s="111"/>
    </row>
    <row r="399" spans="1:252" s="12" customFormat="1" ht="15" x14ac:dyDescent="0.25">
      <c r="A399" s="150"/>
      <c r="B399" s="136" t="s">
        <v>180</v>
      </c>
      <c r="C399" s="485" t="s">
        <v>179</v>
      </c>
      <c r="D399" s="485"/>
      <c r="E399" s="485"/>
      <c r="F399" s="485"/>
      <c r="G399" s="485"/>
      <c r="H399" s="135" t="s">
        <v>174</v>
      </c>
      <c r="I399" s="154">
        <v>0.2</v>
      </c>
      <c r="J399" s="149">
        <v>1.35</v>
      </c>
      <c r="K399" s="162">
        <v>0.1134</v>
      </c>
      <c r="L399" s="50"/>
      <c r="M399" s="11"/>
      <c r="N399" s="146">
        <v>657.75</v>
      </c>
      <c r="O399" s="62"/>
      <c r="P399" s="133">
        <v>74.59</v>
      </c>
      <c r="Q399" s="138"/>
      <c r="R399" s="138"/>
      <c r="HY399" s="111"/>
      <c r="HZ399" s="80"/>
      <c r="IA399" s="80"/>
      <c r="IB399" s="80"/>
      <c r="IC399" s="80"/>
      <c r="ID399" s="80"/>
      <c r="IF399" s="17" t="s">
        <v>179</v>
      </c>
      <c r="IG399" s="17"/>
      <c r="IH399" s="80"/>
      <c r="II399" s="17"/>
      <c r="IJ399" s="17"/>
      <c r="IK399" s="80"/>
      <c r="IM399" s="112"/>
      <c r="IN399" s="90"/>
      <c r="IP399" s="90"/>
      <c r="IR399" s="111"/>
    </row>
    <row r="400" spans="1:252" s="12" customFormat="1" ht="15" x14ac:dyDescent="0.25">
      <c r="A400" s="137"/>
      <c r="B400" s="136" t="s">
        <v>178</v>
      </c>
      <c r="C400" s="485" t="s">
        <v>176</v>
      </c>
      <c r="D400" s="485"/>
      <c r="E400" s="485"/>
      <c r="F400" s="485"/>
      <c r="G400" s="485"/>
      <c r="H400" s="135" t="s">
        <v>177</v>
      </c>
      <c r="I400" s="154">
        <v>0.2</v>
      </c>
      <c r="J400" s="149">
        <v>1.35</v>
      </c>
      <c r="K400" s="162">
        <v>0.1134</v>
      </c>
      <c r="L400" s="59"/>
      <c r="M400" s="62"/>
      <c r="N400" s="153">
        <v>570.26</v>
      </c>
      <c r="O400" s="62"/>
      <c r="P400" s="152">
        <v>64.67</v>
      </c>
      <c r="HY400" s="111"/>
      <c r="HZ400" s="80"/>
      <c r="IA400" s="80"/>
      <c r="IB400" s="80"/>
      <c r="IC400" s="80"/>
      <c r="ID400" s="80"/>
      <c r="IF400" s="17"/>
      <c r="IG400" s="17" t="s">
        <v>176</v>
      </c>
      <c r="IH400" s="80"/>
      <c r="II400" s="17"/>
      <c r="IJ400" s="17"/>
      <c r="IK400" s="80"/>
      <c r="IM400" s="112"/>
      <c r="IN400" s="90"/>
      <c r="IP400" s="90"/>
      <c r="IR400" s="111"/>
    </row>
    <row r="401" spans="1:252" s="12" customFormat="1" ht="22.5" x14ac:dyDescent="0.25">
      <c r="A401" s="150"/>
      <c r="B401" s="136" t="s">
        <v>686</v>
      </c>
      <c r="C401" s="485" t="s">
        <v>685</v>
      </c>
      <c r="D401" s="485"/>
      <c r="E401" s="485"/>
      <c r="F401" s="485"/>
      <c r="G401" s="485"/>
      <c r="H401" s="135" t="s">
        <v>174</v>
      </c>
      <c r="I401" s="154">
        <v>2.7</v>
      </c>
      <c r="J401" s="149">
        <v>1.35</v>
      </c>
      <c r="K401" s="162">
        <v>1.5308999999999999</v>
      </c>
      <c r="L401" s="50"/>
      <c r="M401" s="11"/>
      <c r="N401" s="146">
        <v>46.36</v>
      </c>
      <c r="O401" s="62"/>
      <c r="P401" s="133">
        <v>70.97</v>
      </c>
      <c r="Q401" s="138"/>
      <c r="R401" s="138"/>
      <c r="HY401" s="111"/>
      <c r="HZ401" s="80"/>
      <c r="IA401" s="80"/>
      <c r="IB401" s="80"/>
      <c r="IC401" s="80"/>
      <c r="ID401" s="80"/>
      <c r="IF401" s="17" t="s">
        <v>685</v>
      </c>
      <c r="IG401" s="17"/>
      <c r="IH401" s="80"/>
      <c r="II401" s="17"/>
      <c r="IJ401" s="17"/>
      <c r="IK401" s="80"/>
      <c r="IM401" s="112"/>
      <c r="IN401" s="90"/>
      <c r="IP401" s="90"/>
      <c r="IR401" s="111"/>
    </row>
    <row r="402" spans="1:252" s="12" customFormat="1" ht="22.5" x14ac:dyDescent="0.25">
      <c r="A402" s="150"/>
      <c r="B402" s="136" t="s">
        <v>172</v>
      </c>
      <c r="C402" s="485" t="s">
        <v>170</v>
      </c>
      <c r="D402" s="485"/>
      <c r="E402" s="485"/>
      <c r="F402" s="485"/>
      <c r="G402" s="485"/>
      <c r="H402" s="135" t="s">
        <v>171</v>
      </c>
      <c r="I402" s="154">
        <v>0.9</v>
      </c>
      <c r="J402" s="62"/>
      <c r="K402" s="151">
        <v>0.378</v>
      </c>
      <c r="L402" s="148">
        <v>155.63</v>
      </c>
      <c r="M402" s="147">
        <v>0.81</v>
      </c>
      <c r="N402" s="146">
        <v>126.06</v>
      </c>
      <c r="O402" s="62"/>
      <c r="P402" s="133">
        <v>47.65</v>
      </c>
      <c r="Q402" s="138"/>
      <c r="R402" s="138"/>
      <c r="HY402" s="111"/>
      <c r="HZ402" s="80"/>
      <c r="IA402" s="80"/>
      <c r="IB402" s="80"/>
      <c r="IC402" s="80"/>
      <c r="ID402" s="80"/>
      <c r="IF402" s="17" t="s">
        <v>170</v>
      </c>
      <c r="IG402" s="17"/>
      <c r="IH402" s="80"/>
      <c r="II402" s="17"/>
      <c r="IJ402" s="17"/>
      <c r="IK402" s="80"/>
      <c r="IM402" s="112"/>
      <c r="IN402" s="90"/>
      <c r="IP402" s="90"/>
      <c r="IR402" s="111"/>
    </row>
    <row r="403" spans="1:252" s="12" customFormat="1" ht="22.5" x14ac:dyDescent="0.25">
      <c r="A403" s="150"/>
      <c r="B403" s="136" t="s">
        <v>783</v>
      </c>
      <c r="C403" s="485" t="s">
        <v>782</v>
      </c>
      <c r="D403" s="485"/>
      <c r="E403" s="485"/>
      <c r="F403" s="485"/>
      <c r="G403" s="485"/>
      <c r="H403" s="135" t="s">
        <v>171</v>
      </c>
      <c r="I403" s="154">
        <v>3.7</v>
      </c>
      <c r="J403" s="62"/>
      <c r="K403" s="151">
        <v>1.554</v>
      </c>
      <c r="L403" s="148">
        <v>911.56</v>
      </c>
      <c r="M403" s="147">
        <v>1.29</v>
      </c>
      <c r="N403" s="146">
        <v>1175.9100000000001</v>
      </c>
      <c r="O403" s="62"/>
      <c r="P403" s="133">
        <v>1827.36</v>
      </c>
      <c r="Q403" s="138"/>
      <c r="R403" s="138"/>
      <c r="HY403" s="111"/>
      <c r="HZ403" s="80"/>
      <c r="IA403" s="80"/>
      <c r="IB403" s="80"/>
      <c r="IC403" s="80"/>
      <c r="ID403" s="80"/>
      <c r="IF403" s="17" t="s">
        <v>782</v>
      </c>
      <c r="IG403" s="17"/>
      <c r="IH403" s="80"/>
      <c r="II403" s="17"/>
      <c r="IJ403" s="17"/>
      <c r="IK403" s="80"/>
      <c r="IM403" s="112"/>
      <c r="IN403" s="90"/>
      <c r="IP403" s="90"/>
      <c r="IR403" s="111"/>
    </row>
    <row r="404" spans="1:252" s="12" customFormat="1" ht="15" x14ac:dyDescent="0.25">
      <c r="A404" s="99"/>
      <c r="B404" s="98"/>
      <c r="C404" s="516" t="s">
        <v>166</v>
      </c>
      <c r="D404" s="516"/>
      <c r="E404" s="516"/>
      <c r="F404" s="516"/>
      <c r="G404" s="516"/>
      <c r="H404" s="121"/>
      <c r="I404" s="119"/>
      <c r="J404" s="119"/>
      <c r="K404" s="119"/>
      <c r="L404" s="120"/>
      <c r="M404" s="119"/>
      <c r="N404" s="129"/>
      <c r="O404" s="119"/>
      <c r="P404" s="118">
        <v>6912.7</v>
      </c>
      <c r="Q404" s="138"/>
      <c r="R404" s="138"/>
      <c r="HY404" s="111"/>
      <c r="HZ404" s="80"/>
      <c r="IA404" s="80"/>
      <c r="IB404" s="80"/>
      <c r="IC404" s="80"/>
      <c r="ID404" s="80"/>
      <c r="IF404" s="17"/>
      <c r="IG404" s="17"/>
      <c r="IH404" s="80" t="s">
        <v>166</v>
      </c>
      <c r="II404" s="17"/>
      <c r="IJ404" s="17"/>
      <c r="IK404" s="80"/>
      <c r="IM404" s="112"/>
      <c r="IN404" s="90"/>
      <c r="IP404" s="90"/>
      <c r="IR404" s="111"/>
    </row>
    <row r="405" spans="1:252" s="12" customFormat="1" ht="15" x14ac:dyDescent="0.25">
      <c r="A405" s="137" t="s">
        <v>1186</v>
      </c>
      <c r="B405" s="136" t="s">
        <v>679</v>
      </c>
      <c r="C405" s="485" t="s">
        <v>678</v>
      </c>
      <c r="D405" s="485"/>
      <c r="E405" s="485"/>
      <c r="F405" s="485"/>
      <c r="G405" s="485"/>
      <c r="H405" s="135" t="s">
        <v>161</v>
      </c>
      <c r="I405" s="134">
        <v>2</v>
      </c>
      <c r="J405" s="62"/>
      <c r="K405" s="134">
        <v>2</v>
      </c>
      <c r="L405" s="59"/>
      <c r="M405" s="62"/>
      <c r="N405" s="59"/>
      <c r="O405" s="62"/>
      <c r="P405" s="152">
        <v>67.44</v>
      </c>
      <c r="HY405" s="111"/>
      <c r="HZ405" s="80"/>
      <c r="IA405" s="80"/>
      <c r="IB405" s="80"/>
      <c r="IC405" s="80"/>
      <c r="ID405" s="80"/>
      <c r="IF405" s="17"/>
      <c r="IG405" s="17"/>
      <c r="IH405" s="80"/>
      <c r="II405" s="17" t="s">
        <v>678</v>
      </c>
      <c r="IJ405" s="17"/>
      <c r="IK405" s="80"/>
      <c r="IM405" s="112"/>
      <c r="IN405" s="90"/>
      <c r="IP405" s="90"/>
      <c r="IR405" s="111"/>
    </row>
    <row r="406" spans="1:252" s="12" customFormat="1" ht="15" x14ac:dyDescent="0.25">
      <c r="A406" s="137"/>
      <c r="B406" s="136"/>
      <c r="C406" s="485" t="s">
        <v>165</v>
      </c>
      <c r="D406" s="485"/>
      <c r="E406" s="485"/>
      <c r="F406" s="485"/>
      <c r="G406" s="485"/>
      <c r="H406" s="135"/>
      <c r="I406" s="62"/>
      <c r="J406" s="62"/>
      <c r="K406" s="62"/>
      <c r="L406" s="59"/>
      <c r="M406" s="62"/>
      <c r="N406" s="59"/>
      <c r="O406" s="62"/>
      <c r="P406" s="133">
        <v>4703.42</v>
      </c>
      <c r="HY406" s="111"/>
      <c r="HZ406" s="80"/>
      <c r="IA406" s="80"/>
      <c r="IB406" s="80"/>
      <c r="IC406" s="80"/>
      <c r="ID406" s="80"/>
      <c r="IF406" s="17"/>
      <c r="IG406" s="17"/>
      <c r="IH406" s="80"/>
      <c r="II406" s="17"/>
      <c r="IJ406" s="17" t="s">
        <v>165</v>
      </c>
      <c r="IK406" s="80"/>
      <c r="IM406" s="112"/>
      <c r="IN406" s="90"/>
      <c r="IP406" s="90"/>
      <c r="IR406" s="111"/>
    </row>
    <row r="407" spans="1:252" s="12" customFormat="1" ht="15" x14ac:dyDescent="0.25">
      <c r="A407" s="137"/>
      <c r="B407" s="136" t="s">
        <v>677</v>
      </c>
      <c r="C407" s="485" t="s">
        <v>676</v>
      </c>
      <c r="D407" s="485"/>
      <c r="E407" s="485"/>
      <c r="F407" s="485"/>
      <c r="G407" s="485"/>
      <c r="H407" s="135" t="s">
        <v>161</v>
      </c>
      <c r="I407" s="134">
        <v>97</v>
      </c>
      <c r="J407" s="62"/>
      <c r="K407" s="134">
        <v>97</v>
      </c>
      <c r="L407" s="59"/>
      <c r="M407" s="62"/>
      <c r="N407" s="59"/>
      <c r="O407" s="62"/>
      <c r="P407" s="133">
        <v>4562.32</v>
      </c>
      <c r="HY407" s="111"/>
      <c r="HZ407" s="80"/>
      <c r="IA407" s="80"/>
      <c r="IB407" s="80"/>
      <c r="IC407" s="80"/>
      <c r="ID407" s="80"/>
      <c r="IF407" s="17"/>
      <c r="IG407" s="17"/>
      <c r="IH407" s="80"/>
      <c r="II407" s="17"/>
      <c r="IJ407" s="17" t="s">
        <v>676</v>
      </c>
      <c r="IK407" s="80"/>
      <c r="IM407" s="112"/>
      <c r="IN407" s="90"/>
      <c r="IP407" s="90"/>
      <c r="IR407" s="111"/>
    </row>
    <row r="408" spans="1:252" s="12" customFormat="1" ht="15" x14ac:dyDescent="0.25">
      <c r="A408" s="137"/>
      <c r="B408" s="136" t="s">
        <v>675</v>
      </c>
      <c r="C408" s="485" t="s">
        <v>674</v>
      </c>
      <c r="D408" s="485"/>
      <c r="E408" s="485"/>
      <c r="F408" s="485"/>
      <c r="G408" s="485"/>
      <c r="H408" s="135" t="s">
        <v>161</v>
      </c>
      <c r="I408" s="134">
        <v>51</v>
      </c>
      <c r="J408" s="62"/>
      <c r="K408" s="134">
        <v>51</v>
      </c>
      <c r="L408" s="59"/>
      <c r="M408" s="62"/>
      <c r="N408" s="59"/>
      <c r="O408" s="62"/>
      <c r="P408" s="133">
        <v>2398.7399999999998</v>
      </c>
      <c r="HY408" s="111"/>
      <c r="HZ408" s="80"/>
      <c r="IA408" s="80"/>
      <c r="IB408" s="80"/>
      <c r="IC408" s="80"/>
      <c r="ID408" s="80"/>
      <c r="IF408" s="17"/>
      <c r="IG408" s="17"/>
      <c r="IH408" s="80"/>
      <c r="II408" s="17"/>
      <c r="IJ408" s="17" t="s">
        <v>674</v>
      </c>
      <c r="IK408" s="80"/>
      <c r="IM408" s="112"/>
      <c r="IN408" s="90"/>
      <c r="IP408" s="90"/>
      <c r="IR408" s="111"/>
    </row>
    <row r="409" spans="1:252" s="12" customFormat="1" ht="15" x14ac:dyDescent="0.25">
      <c r="A409" s="124"/>
      <c r="B409" s="123"/>
      <c r="C409" s="516" t="s">
        <v>154</v>
      </c>
      <c r="D409" s="516"/>
      <c r="E409" s="516"/>
      <c r="F409" s="516"/>
      <c r="G409" s="516"/>
      <c r="H409" s="121"/>
      <c r="I409" s="119"/>
      <c r="J409" s="119"/>
      <c r="K409" s="119"/>
      <c r="L409" s="120"/>
      <c r="M409" s="119"/>
      <c r="N409" s="129">
        <v>33193.33</v>
      </c>
      <c r="O409" s="119"/>
      <c r="P409" s="118">
        <v>13941.2</v>
      </c>
      <c r="HY409" s="111"/>
      <c r="HZ409" s="80"/>
      <c r="IA409" s="80"/>
      <c r="IB409" s="80"/>
      <c r="IC409" s="80"/>
      <c r="ID409" s="80"/>
      <c r="IF409" s="17"/>
      <c r="IG409" s="17"/>
      <c r="IH409" s="80"/>
      <c r="II409" s="17"/>
      <c r="IJ409" s="17"/>
      <c r="IK409" s="80" t="s">
        <v>154</v>
      </c>
      <c r="IM409" s="112"/>
      <c r="IN409" s="90"/>
      <c r="IP409" s="90"/>
      <c r="IR409" s="111"/>
    </row>
    <row r="410" spans="1:252" s="12" customFormat="1" ht="56.25" x14ac:dyDescent="0.25">
      <c r="A410" s="132" t="s">
        <v>500</v>
      </c>
      <c r="B410" s="122" t="s">
        <v>780</v>
      </c>
      <c r="C410" s="506" t="s">
        <v>779</v>
      </c>
      <c r="D410" s="506"/>
      <c r="E410" s="506"/>
      <c r="F410" s="506"/>
      <c r="G410" s="506"/>
      <c r="H410" s="121" t="s">
        <v>157</v>
      </c>
      <c r="I410" s="119">
        <v>6.5939999999999999E-2</v>
      </c>
      <c r="J410" s="131">
        <v>1</v>
      </c>
      <c r="K410" s="130">
        <v>6.5939999999999999E-2</v>
      </c>
      <c r="L410" s="129">
        <v>72093.09</v>
      </c>
      <c r="M410" s="128">
        <v>0.77</v>
      </c>
      <c r="N410" s="127">
        <v>55511.68</v>
      </c>
      <c r="O410" s="119"/>
      <c r="P410" s="118">
        <v>3660.44</v>
      </c>
      <c r="HY410" s="111"/>
      <c r="HZ410" s="80" t="s">
        <v>779</v>
      </c>
      <c r="IA410" s="80" t="s">
        <v>78</v>
      </c>
      <c r="IB410" s="80" t="s">
        <v>78</v>
      </c>
      <c r="IC410" s="80" t="s">
        <v>78</v>
      </c>
      <c r="ID410" s="80" t="s">
        <v>78</v>
      </c>
      <c r="IF410" s="17"/>
      <c r="IG410" s="17"/>
      <c r="IH410" s="80"/>
      <c r="II410" s="17"/>
      <c r="IJ410" s="17"/>
      <c r="IK410" s="80"/>
      <c r="IM410" s="112"/>
      <c r="IN410" s="90"/>
      <c r="IP410" s="90"/>
      <c r="IR410" s="111"/>
    </row>
    <row r="411" spans="1:252" s="12" customFormat="1" ht="15" x14ac:dyDescent="0.25">
      <c r="A411" s="126"/>
      <c r="B411" s="125"/>
      <c r="C411" s="480" t="s">
        <v>778</v>
      </c>
      <c r="D411" s="480"/>
      <c r="E411" s="480"/>
      <c r="F411" s="480"/>
      <c r="G411" s="480"/>
      <c r="H411" s="480"/>
      <c r="I411" s="480"/>
      <c r="J411" s="480"/>
      <c r="K411" s="480"/>
      <c r="L411" s="480"/>
      <c r="M411" s="480"/>
      <c r="N411" s="480"/>
      <c r="O411" s="480"/>
      <c r="P411" s="517"/>
      <c r="HY411" s="111"/>
      <c r="HZ411" s="80"/>
      <c r="IA411" s="80"/>
      <c r="IB411" s="80"/>
      <c r="IC411" s="80"/>
      <c r="ID411" s="80"/>
      <c r="IF411" s="17"/>
      <c r="IG411" s="17"/>
      <c r="IH411" s="80"/>
      <c r="II411" s="17"/>
      <c r="IJ411" s="17"/>
      <c r="IK411" s="80"/>
      <c r="IL411" s="52" t="s">
        <v>778</v>
      </c>
      <c r="IM411" s="112"/>
      <c r="IN411" s="90"/>
      <c r="IP411" s="90"/>
      <c r="IR411" s="111"/>
    </row>
    <row r="412" spans="1:252" s="12" customFormat="1" ht="15" x14ac:dyDescent="0.25">
      <c r="A412" s="124"/>
      <c r="B412" s="123"/>
      <c r="C412" s="516" t="s">
        <v>154</v>
      </c>
      <c r="D412" s="516"/>
      <c r="E412" s="516"/>
      <c r="F412" s="516"/>
      <c r="G412" s="516"/>
      <c r="H412" s="121"/>
      <c r="I412" s="119"/>
      <c r="J412" s="119"/>
      <c r="K412" s="119"/>
      <c r="L412" s="120"/>
      <c r="M412" s="119"/>
      <c r="N412" s="120"/>
      <c r="O412" s="119"/>
      <c r="P412" s="118">
        <v>3660.44</v>
      </c>
      <c r="HY412" s="111"/>
      <c r="HZ412" s="80"/>
      <c r="IA412" s="80"/>
      <c r="IB412" s="80"/>
      <c r="IC412" s="80"/>
      <c r="ID412" s="80"/>
      <c r="IF412" s="17"/>
      <c r="IG412" s="17"/>
      <c r="IH412" s="80"/>
      <c r="II412" s="17"/>
      <c r="IJ412" s="17"/>
      <c r="IK412" s="80" t="s">
        <v>154</v>
      </c>
      <c r="IM412" s="112"/>
      <c r="IN412" s="90"/>
      <c r="IP412" s="90"/>
      <c r="IR412" s="111"/>
    </row>
    <row r="413" spans="1:252" s="12" customFormat="1" ht="15" x14ac:dyDescent="0.25">
      <c r="A413" s="512" t="s">
        <v>777</v>
      </c>
      <c r="B413" s="513"/>
      <c r="C413" s="513"/>
      <c r="D413" s="513"/>
      <c r="E413" s="513"/>
      <c r="F413" s="513"/>
      <c r="G413" s="513"/>
      <c r="H413" s="513"/>
      <c r="I413" s="513"/>
      <c r="J413" s="513"/>
      <c r="K413" s="513"/>
      <c r="L413" s="513"/>
      <c r="M413" s="513"/>
      <c r="N413" s="513"/>
      <c r="O413" s="513"/>
      <c r="P413" s="514"/>
      <c r="HY413" s="111"/>
      <c r="HZ413" s="80"/>
      <c r="IA413" s="80"/>
      <c r="IB413" s="80"/>
      <c r="IC413" s="80"/>
      <c r="ID413" s="80"/>
      <c r="IF413" s="17"/>
      <c r="IG413" s="17"/>
      <c r="IH413" s="80"/>
      <c r="II413" s="17"/>
      <c r="IJ413" s="17"/>
      <c r="IK413" s="80"/>
      <c r="IM413" s="112"/>
      <c r="IN413" s="90"/>
      <c r="IP413" s="90"/>
      <c r="IR413" s="111" t="s">
        <v>777</v>
      </c>
    </row>
    <row r="414" spans="1:252" s="12" customFormat="1" ht="22.5" x14ac:dyDescent="0.25">
      <c r="A414" s="132" t="s">
        <v>498</v>
      </c>
      <c r="B414" s="122" t="s">
        <v>775</v>
      </c>
      <c r="C414" s="506" t="s">
        <v>773</v>
      </c>
      <c r="D414" s="506"/>
      <c r="E414" s="506"/>
      <c r="F414" s="506"/>
      <c r="G414" s="506"/>
      <c r="H414" s="121" t="s">
        <v>774</v>
      </c>
      <c r="I414" s="119">
        <v>0.8</v>
      </c>
      <c r="J414" s="131">
        <v>1</v>
      </c>
      <c r="K414" s="157">
        <v>0.8</v>
      </c>
      <c r="L414" s="120"/>
      <c r="M414" s="119"/>
      <c r="N414" s="156"/>
      <c r="O414" s="119"/>
      <c r="P414" s="155"/>
      <c r="HY414" s="111"/>
      <c r="HZ414" s="80" t="s">
        <v>773</v>
      </c>
      <c r="IA414" s="80" t="s">
        <v>78</v>
      </c>
      <c r="IB414" s="80" t="s">
        <v>78</v>
      </c>
      <c r="IC414" s="80" t="s">
        <v>78</v>
      </c>
      <c r="ID414" s="80" t="s">
        <v>78</v>
      </c>
      <c r="IF414" s="17"/>
      <c r="IG414" s="17"/>
      <c r="IH414" s="80"/>
      <c r="II414" s="17"/>
      <c r="IJ414" s="17"/>
      <c r="IK414" s="80"/>
      <c r="IM414" s="112"/>
      <c r="IN414" s="90"/>
      <c r="IP414" s="90"/>
      <c r="IR414" s="111"/>
    </row>
    <row r="415" spans="1:252" s="12" customFormat="1" ht="15" x14ac:dyDescent="0.25">
      <c r="A415" s="126"/>
      <c r="B415" s="125"/>
      <c r="C415" s="480" t="s">
        <v>772</v>
      </c>
      <c r="D415" s="480"/>
      <c r="E415" s="480"/>
      <c r="F415" s="480"/>
      <c r="G415" s="480"/>
      <c r="H415" s="480"/>
      <c r="I415" s="480"/>
      <c r="J415" s="480"/>
      <c r="K415" s="480"/>
      <c r="L415" s="480"/>
      <c r="M415" s="480"/>
      <c r="N415" s="480"/>
      <c r="O415" s="480"/>
      <c r="P415" s="517"/>
      <c r="HY415" s="111"/>
      <c r="HZ415" s="80"/>
      <c r="IA415" s="80"/>
      <c r="IB415" s="80"/>
      <c r="IC415" s="80"/>
      <c r="ID415" s="80"/>
      <c r="IF415" s="17"/>
      <c r="IG415" s="17"/>
      <c r="IH415" s="80"/>
      <c r="II415" s="17"/>
      <c r="IJ415" s="17"/>
      <c r="IK415" s="80"/>
      <c r="IL415" s="52" t="s">
        <v>772</v>
      </c>
      <c r="IM415" s="112"/>
      <c r="IN415" s="90"/>
      <c r="IP415" s="90"/>
      <c r="IR415" s="111"/>
    </row>
    <row r="416" spans="1:252" s="12" customFormat="1" ht="22.5" x14ac:dyDescent="0.25">
      <c r="A416" s="169"/>
      <c r="B416" s="98" t="s">
        <v>1128</v>
      </c>
      <c r="C416" s="507" t="s">
        <v>1127</v>
      </c>
      <c r="D416" s="507"/>
      <c r="E416" s="507"/>
      <c r="F416" s="507"/>
      <c r="G416" s="507"/>
      <c r="H416" s="507"/>
      <c r="I416" s="507"/>
      <c r="J416" s="507"/>
      <c r="K416" s="507"/>
      <c r="L416" s="507"/>
      <c r="M416" s="507"/>
      <c r="N416" s="507"/>
      <c r="O416" s="507"/>
      <c r="P416" s="508"/>
      <c r="HY416" s="111"/>
      <c r="HZ416" s="80"/>
      <c r="IA416" s="80"/>
      <c r="IB416" s="80"/>
      <c r="IC416" s="80"/>
      <c r="ID416" s="80"/>
      <c r="IE416" s="52" t="s">
        <v>1127</v>
      </c>
      <c r="IF416" s="17"/>
      <c r="IG416" s="17"/>
      <c r="IH416" s="80"/>
      <c r="II416" s="17"/>
      <c r="IJ416" s="17"/>
      <c r="IK416" s="80"/>
      <c r="IM416" s="112"/>
      <c r="IN416" s="90"/>
      <c r="IP416" s="90"/>
      <c r="IR416" s="111"/>
    </row>
    <row r="417" spans="1:252" s="12" customFormat="1" ht="15" x14ac:dyDescent="0.25">
      <c r="A417" s="150"/>
      <c r="B417" s="136" t="s">
        <v>771</v>
      </c>
      <c r="C417" s="485" t="s">
        <v>770</v>
      </c>
      <c r="D417" s="485"/>
      <c r="E417" s="485"/>
      <c r="F417" s="485"/>
      <c r="G417" s="485"/>
      <c r="H417" s="135" t="s">
        <v>177</v>
      </c>
      <c r="I417" s="149">
        <v>74.88</v>
      </c>
      <c r="J417" s="149">
        <v>1.35</v>
      </c>
      <c r="K417" s="162">
        <v>80.870400000000004</v>
      </c>
      <c r="L417" s="50"/>
      <c r="M417" s="11"/>
      <c r="N417" s="146">
        <v>557.5</v>
      </c>
      <c r="O417" s="62"/>
      <c r="P417" s="133">
        <v>45085.25</v>
      </c>
      <c r="Q417" s="138"/>
      <c r="R417" s="138"/>
      <c r="HY417" s="111"/>
      <c r="HZ417" s="80"/>
      <c r="IA417" s="80"/>
      <c r="IB417" s="80"/>
      <c r="IC417" s="80"/>
      <c r="ID417" s="80"/>
      <c r="IF417" s="17" t="s">
        <v>770</v>
      </c>
      <c r="IG417" s="17"/>
      <c r="IH417" s="80"/>
      <c r="II417" s="17"/>
      <c r="IJ417" s="17"/>
      <c r="IK417" s="80"/>
      <c r="IM417" s="112"/>
      <c r="IN417" s="90"/>
      <c r="IP417" s="90"/>
      <c r="IR417" s="111"/>
    </row>
    <row r="418" spans="1:252" s="12" customFormat="1" ht="15" x14ac:dyDescent="0.25">
      <c r="A418" s="150"/>
      <c r="B418" s="136" t="s">
        <v>207</v>
      </c>
      <c r="C418" s="485" t="s">
        <v>206</v>
      </c>
      <c r="D418" s="485"/>
      <c r="E418" s="485"/>
      <c r="F418" s="485"/>
      <c r="G418" s="485"/>
      <c r="H418" s="135" t="s">
        <v>174</v>
      </c>
      <c r="I418" s="149">
        <v>1.51</v>
      </c>
      <c r="J418" s="149">
        <v>1.35</v>
      </c>
      <c r="K418" s="162">
        <v>1.6308</v>
      </c>
      <c r="L418" s="50"/>
      <c r="M418" s="11"/>
      <c r="N418" s="146">
        <v>1664.09</v>
      </c>
      <c r="O418" s="62"/>
      <c r="P418" s="133">
        <v>2713.8</v>
      </c>
      <c r="Q418" s="138"/>
      <c r="R418" s="138"/>
      <c r="HY418" s="111"/>
      <c r="HZ418" s="80"/>
      <c r="IA418" s="80"/>
      <c r="IB418" s="80"/>
      <c r="IC418" s="80"/>
      <c r="ID418" s="80"/>
      <c r="IF418" s="17" t="s">
        <v>206</v>
      </c>
      <c r="IG418" s="17"/>
      <c r="IH418" s="80"/>
      <c r="II418" s="17"/>
      <c r="IJ418" s="17"/>
      <c r="IK418" s="80"/>
      <c r="IM418" s="112"/>
      <c r="IN418" s="90"/>
      <c r="IP418" s="90"/>
      <c r="IR418" s="111"/>
    </row>
    <row r="419" spans="1:252" s="12" customFormat="1" ht="15" x14ac:dyDescent="0.25">
      <c r="A419" s="137"/>
      <c r="B419" s="136" t="s">
        <v>205</v>
      </c>
      <c r="C419" s="485" t="s">
        <v>204</v>
      </c>
      <c r="D419" s="485"/>
      <c r="E419" s="485"/>
      <c r="F419" s="485"/>
      <c r="G419" s="485"/>
      <c r="H419" s="135" t="s">
        <v>177</v>
      </c>
      <c r="I419" s="149">
        <v>1.51</v>
      </c>
      <c r="J419" s="149">
        <v>1.35</v>
      </c>
      <c r="K419" s="162">
        <v>1.6308</v>
      </c>
      <c r="L419" s="59"/>
      <c r="M419" s="62"/>
      <c r="N419" s="153">
        <v>766.03</v>
      </c>
      <c r="O419" s="62"/>
      <c r="P419" s="133">
        <v>1249.24</v>
      </c>
      <c r="HY419" s="111"/>
      <c r="HZ419" s="80"/>
      <c r="IA419" s="80"/>
      <c r="IB419" s="80"/>
      <c r="IC419" s="80"/>
      <c r="ID419" s="80"/>
      <c r="IF419" s="17"/>
      <c r="IG419" s="17" t="s">
        <v>204</v>
      </c>
      <c r="IH419" s="80"/>
      <c r="II419" s="17"/>
      <c r="IJ419" s="17"/>
      <c r="IK419" s="80"/>
      <c r="IM419" s="112"/>
      <c r="IN419" s="90"/>
      <c r="IP419" s="90"/>
      <c r="IR419" s="111"/>
    </row>
    <row r="420" spans="1:252" s="12" customFormat="1" ht="15" x14ac:dyDescent="0.25">
      <c r="A420" s="150"/>
      <c r="B420" s="136" t="s">
        <v>180</v>
      </c>
      <c r="C420" s="485" t="s">
        <v>179</v>
      </c>
      <c r="D420" s="485"/>
      <c r="E420" s="485"/>
      <c r="F420" s="485"/>
      <c r="G420" s="485"/>
      <c r="H420" s="135" t="s">
        <v>174</v>
      </c>
      <c r="I420" s="149">
        <v>1.51</v>
      </c>
      <c r="J420" s="149">
        <v>1.35</v>
      </c>
      <c r="K420" s="162">
        <v>1.6308</v>
      </c>
      <c r="L420" s="50"/>
      <c r="M420" s="11"/>
      <c r="N420" s="146">
        <v>657.75</v>
      </c>
      <c r="O420" s="62"/>
      <c r="P420" s="133">
        <v>1072.6600000000001</v>
      </c>
      <c r="Q420" s="138"/>
      <c r="R420" s="138"/>
      <c r="HY420" s="111"/>
      <c r="HZ420" s="80"/>
      <c r="IA420" s="80"/>
      <c r="IB420" s="80"/>
      <c r="IC420" s="80"/>
      <c r="ID420" s="80"/>
      <c r="IF420" s="17" t="s">
        <v>179</v>
      </c>
      <c r="IG420" s="17"/>
      <c r="IH420" s="80"/>
      <c r="II420" s="17"/>
      <c r="IJ420" s="17"/>
      <c r="IK420" s="80"/>
      <c r="IM420" s="112"/>
      <c r="IN420" s="90"/>
      <c r="IP420" s="90"/>
      <c r="IR420" s="111"/>
    </row>
    <row r="421" spans="1:252" s="12" customFormat="1" ht="15" x14ac:dyDescent="0.25">
      <c r="A421" s="137"/>
      <c r="B421" s="136" t="s">
        <v>178</v>
      </c>
      <c r="C421" s="485" t="s">
        <v>176</v>
      </c>
      <c r="D421" s="485"/>
      <c r="E421" s="485"/>
      <c r="F421" s="485"/>
      <c r="G421" s="485"/>
      <c r="H421" s="135" t="s">
        <v>177</v>
      </c>
      <c r="I421" s="149">
        <v>1.51</v>
      </c>
      <c r="J421" s="149">
        <v>1.35</v>
      </c>
      <c r="K421" s="162">
        <v>1.6308</v>
      </c>
      <c r="L421" s="59"/>
      <c r="M421" s="62"/>
      <c r="N421" s="153">
        <v>570.26</v>
      </c>
      <c r="O421" s="62"/>
      <c r="P421" s="152">
        <v>929.98</v>
      </c>
      <c r="HY421" s="111"/>
      <c r="HZ421" s="80"/>
      <c r="IA421" s="80"/>
      <c r="IB421" s="80"/>
      <c r="IC421" s="80"/>
      <c r="ID421" s="80"/>
      <c r="IF421" s="17"/>
      <c r="IG421" s="17" t="s">
        <v>176</v>
      </c>
      <c r="IH421" s="80"/>
      <c r="II421" s="17"/>
      <c r="IJ421" s="17"/>
      <c r="IK421" s="80"/>
      <c r="IM421" s="112"/>
      <c r="IN421" s="90"/>
      <c r="IP421" s="90"/>
      <c r="IR421" s="111"/>
    </row>
    <row r="422" spans="1:252" s="12" customFormat="1" ht="22.5" x14ac:dyDescent="0.25">
      <c r="A422" s="150"/>
      <c r="B422" s="136" t="s">
        <v>686</v>
      </c>
      <c r="C422" s="485" t="s">
        <v>685</v>
      </c>
      <c r="D422" s="485"/>
      <c r="E422" s="485"/>
      <c r="F422" s="485"/>
      <c r="G422" s="485"/>
      <c r="H422" s="135" t="s">
        <v>174</v>
      </c>
      <c r="I422" s="149">
        <v>5.45</v>
      </c>
      <c r="J422" s="149">
        <v>1.35</v>
      </c>
      <c r="K422" s="151">
        <v>5.8860000000000001</v>
      </c>
      <c r="L422" s="50"/>
      <c r="M422" s="11"/>
      <c r="N422" s="146">
        <v>46.36</v>
      </c>
      <c r="O422" s="62"/>
      <c r="P422" s="133">
        <v>272.87</v>
      </c>
      <c r="Q422" s="138"/>
      <c r="R422" s="138"/>
      <c r="HY422" s="111"/>
      <c r="HZ422" s="80"/>
      <c r="IA422" s="80"/>
      <c r="IB422" s="80"/>
      <c r="IC422" s="80"/>
      <c r="ID422" s="80"/>
      <c r="IF422" s="17" t="s">
        <v>685</v>
      </c>
      <c r="IG422" s="17"/>
      <c r="IH422" s="80"/>
      <c r="II422" s="17"/>
      <c r="IJ422" s="17"/>
      <c r="IK422" s="80"/>
      <c r="IM422" s="112"/>
      <c r="IN422" s="90"/>
      <c r="IP422" s="90"/>
      <c r="IR422" s="111"/>
    </row>
    <row r="423" spans="1:252" s="12" customFormat="1" ht="45" x14ac:dyDescent="0.25">
      <c r="A423" s="150"/>
      <c r="B423" s="136" t="s">
        <v>769</v>
      </c>
      <c r="C423" s="485" t="s">
        <v>768</v>
      </c>
      <c r="D423" s="485"/>
      <c r="E423" s="485"/>
      <c r="F423" s="485"/>
      <c r="G423" s="485"/>
      <c r="H423" s="135" t="s">
        <v>171</v>
      </c>
      <c r="I423" s="151">
        <v>3.7999999999999999E-2</v>
      </c>
      <c r="J423" s="62"/>
      <c r="K423" s="162">
        <v>3.04E-2</v>
      </c>
      <c r="L423" s="148">
        <v>911.59</v>
      </c>
      <c r="M423" s="147">
        <v>1.97</v>
      </c>
      <c r="N423" s="146">
        <v>1795.83</v>
      </c>
      <c r="O423" s="62"/>
      <c r="P423" s="133">
        <v>54.59</v>
      </c>
      <c r="Q423" s="138"/>
      <c r="R423" s="138"/>
      <c r="HY423" s="111"/>
      <c r="HZ423" s="80"/>
      <c r="IA423" s="80"/>
      <c r="IB423" s="80"/>
      <c r="IC423" s="80"/>
      <c r="ID423" s="80"/>
      <c r="IF423" s="17" t="s">
        <v>768</v>
      </c>
      <c r="IG423" s="17"/>
      <c r="IH423" s="80"/>
      <c r="II423" s="17"/>
      <c r="IJ423" s="17"/>
      <c r="IK423" s="80"/>
      <c r="IM423" s="112"/>
      <c r="IN423" s="90"/>
      <c r="IP423" s="90"/>
      <c r="IR423" s="111"/>
    </row>
    <row r="424" spans="1:252" s="12" customFormat="1" ht="22.5" x14ac:dyDescent="0.25">
      <c r="A424" s="150"/>
      <c r="B424" s="136" t="s">
        <v>767</v>
      </c>
      <c r="C424" s="485" t="s">
        <v>766</v>
      </c>
      <c r="D424" s="485"/>
      <c r="E424" s="485"/>
      <c r="F424" s="485"/>
      <c r="G424" s="485"/>
      <c r="H424" s="135" t="s">
        <v>764</v>
      </c>
      <c r="I424" s="134">
        <v>3</v>
      </c>
      <c r="J424" s="62"/>
      <c r="K424" s="154">
        <v>2.4</v>
      </c>
      <c r="L424" s="148">
        <v>78.97</v>
      </c>
      <c r="M424" s="147">
        <v>1.03</v>
      </c>
      <c r="N424" s="146">
        <v>81.34</v>
      </c>
      <c r="O424" s="62"/>
      <c r="P424" s="133">
        <v>195.22</v>
      </c>
      <c r="Q424" s="138"/>
      <c r="R424" s="138"/>
      <c r="HY424" s="111"/>
      <c r="HZ424" s="80"/>
      <c r="IA424" s="80"/>
      <c r="IB424" s="80"/>
      <c r="IC424" s="80"/>
      <c r="ID424" s="80"/>
      <c r="IF424" s="17" t="s">
        <v>766</v>
      </c>
      <c r="IG424" s="17"/>
      <c r="IH424" s="80"/>
      <c r="II424" s="17"/>
      <c r="IJ424" s="17"/>
      <c r="IK424" s="80"/>
      <c r="IM424" s="112"/>
      <c r="IN424" s="90"/>
      <c r="IP424" s="90"/>
      <c r="IR424" s="111"/>
    </row>
    <row r="425" spans="1:252" s="12" customFormat="1" ht="22.5" x14ac:dyDescent="0.25">
      <c r="A425" s="150"/>
      <c r="B425" s="136" t="s">
        <v>172</v>
      </c>
      <c r="C425" s="485" t="s">
        <v>170</v>
      </c>
      <c r="D425" s="485"/>
      <c r="E425" s="485"/>
      <c r="F425" s="485"/>
      <c r="G425" s="485"/>
      <c r="H425" s="135" t="s">
        <v>171</v>
      </c>
      <c r="I425" s="149">
        <v>1.58</v>
      </c>
      <c r="J425" s="62"/>
      <c r="K425" s="151">
        <v>1.264</v>
      </c>
      <c r="L425" s="148">
        <v>155.63</v>
      </c>
      <c r="M425" s="147">
        <v>0.81</v>
      </c>
      <c r="N425" s="146">
        <v>126.06</v>
      </c>
      <c r="O425" s="62"/>
      <c r="P425" s="133">
        <v>159.34</v>
      </c>
      <c r="Q425" s="138"/>
      <c r="R425" s="138"/>
      <c r="HY425" s="111"/>
      <c r="HZ425" s="80"/>
      <c r="IA425" s="80"/>
      <c r="IB425" s="80"/>
      <c r="IC425" s="80"/>
      <c r="ID425" s="80"/>
      <c r="IF425" s="17" t="s">
        <v>170</v>
      </c>
      <c r="IG425" s="17"/>
      <c r="IH425" s="80"/>
      <c r="II425" s="17"/>
      <c r="IJ425" s="17"/>
      <c r="IK425" s="80"/>
      <c r="IM425" s="112"/>
      <c r="IN425" s="90"/>
      <c r="IP425" s="90"/>
      <c r="IR425" s="111"/>
    </row>
    <row r="426" spans="1:252" s="12" customFormat="1" ht="15" x14ac:dyDescent="0.25">
      <c r="A426" s="150"/>
      <c r="B426" s="136" t="s">
        <v>765</v>
      </c>
      <c r="C426" s="485" t="s">
        <v>763</v>
      </c>
      <c r="D426" s="485"/>
      <c r="E426" s="485"/>
      <c r="F426" s="485"/>
      <c r="G426" s="485"/>
      <c r="H426" s="135" t="s">
        <v>764</v>
      </c>
      <c r="I426" s="154">
        <v>0.6</v>
      </c>
      <c r="J426" s="62"/>
      <c r="K426" s="149">
        <v>0.48</v>
      </c>
      <c r="L426" s="148">
        <v>944.69</v>
      </c>
      <c r="M426" s="147">
        <v>1.34</v>
      </c>
      <c r="N426" s="146">
        <v>1265.8800000000001</v>
      </c>
      <c r="O426" s="62"/>
      <c r="P426" s="133">
        <v>607.62</v>
      </c>
      <c r="Q426" s="138"/>
      <c r="R426" s="138"/>
      <c r="HY426" s="111"/>
      <c r="HZ426" s="80"/>
      <c r="IA426" s="80"/>
      <c r="IB426" s="80"/>
      <c r="IC426" s="80"/>
      <c r="ID426" s="80"/>
      <c r="IF426" s="17" t="s">
        <v>763</v>
      </c>
      <c r="IG426" s="17"/>
      <c r="IH426" s="80"/>
      <c r="II426" s="17"/>
      <c r="IJ426" s="17"/>
      <c r="IK426" s="80"/>
      <c r="IM426" s="112"/>
      <c r="IN426" s="90"/>
      <c r="IP426" s="90"/>
      <c r="IR426" s="111"/>
    </row>
    <row r="427" spans="1:252" s="12" customFormat="1" ht="15" x14ac:dyDescent="0.25">
      <c r="A427" s="150"/>
      <c r="B427" s="136" t="s">
        <v>762</v>
      </c>
      <c r="C427" s="485" t="s">
        <v>761</v>
      </c>
      <c r="D427" s="485"/>
      <c r="E427" s="485"/>
      <c r="F427" s="485"/>
      <c r="G427" s="485"/>
      <c r="H427" s="135" t="s">
        <v>190</v>
      </c>
      <c r="I427" s="149">
        <v>0.25</v>
      </c>
      <c r="J427" s="62"/>
      <c r="K427" s="154">
        <v>0.2</v>
      </c>
      <c r="L427" s="148">
        <v>884.19</v>
      </c>
      <c r="M427" s="147">
        <v>1.25</v>
      </c>
      <c r="N427" s="146">
        <v>1105.24</v>
      </c>
      <c r="O427" s="62"/>
      <c r="P427" s="133">
        <v>221.05</v>
      </c>
      <c r="Q427" s="138"/>
      <c r="R427" s="138"/>
      <c r="HY427" s="111"/>
      <c r="HZ427" s="80"/>
      <c r="IA427" s="80"/>
      <c r="IB427" s="80"/>
      <c r="IC427" s="80"/>
      <c r="ID427" s="80"/>
      <c r="IF427" s="17" t="s">
        <v>761</v>
      </c>
      <c r="IG427" s="17"/>
      <c r="IH427" s="80"/>
      <c r="II427" s="17"/>
      <c r="IJ427" s="17"/>
      <c r="IK427" s="80"/>
      <c r="IM427" s="112"/>
      <c r="IN427" s="90"/>
      <c r="IP427" s="90"/>
      <c r="IR427" s="111"/>
    </row>
    <row r="428" spans="1:252" s="12" customFormat="1" ht="15" x14ac:dyDescent="0.25">
      <c r="A428" s="99"/>
      <c r="B428" s="98"/>
      <c r="C428" s="516" t="s">
        <v>166</v>
      </c>
      <c r="D428" s="516"/>
      <c r="E428" s="516"/>
      <c r="F428" s="516"/>
      <c r="G428" s="516"/>
      <c r="H428" s="121"/>
      <c r="I428" s="119"/>
      <c r="J428" s="119"/>
      <c r="K428" s="119"/>
      <c r="L428" s="120"/>
      <c r="M428" s="119"/>
      <c r="N428" s="129"/>
      <c r="O428" s="119"/>
      <c r="P428" s="118">
        <v>52561.62</v>
      </c>
      <c r="Q428" s="138"/>
      <c r="R428" s="138"/>
      <c r="HY428" s="111"/>
      <c r="HZ428" s="80"/>
      <c r="IA428" s="80"/>
      <c r="IB428" s="80"/>
      <c r="IC428" s="80"/>
      <c r="ID428" s="80"/>
      <c r="IF428" s="17"/>
      <c r="IG428" s="17"/>
      <c r="IH428" s="80" t="s">
        <v>166</v>
      </c>
      <c r="II428" s="17"/>
      <c r="IJ428" s="17"/>
      <c r="IK428" s="80"/>
      <c r="IM428" s="112"/>
      <c r="IN428" s="90"/>
      <c r="IP428" s="90"/>
      <c r="IR428" s="111"/>
    </row>
    <row r="429" spans="1:252" s="12" customFormat="1" ht="15" x14ac:dyDescent="0.25">
      <c r="A429" s="137" t="s">
        <v>710</v>
      </c>
      <c r="B429" s="136" t="s">
        <v>679</v>
      </c>
      <c r="C429" s="485" t="s">
        <v>678</v>
      </c>
      <c r="D429" s="485"/>
      <c r="E429" s="485"/>
      <c r="F429" s="485"/>
      <c r="G429" s="485"/>
      <c r="H429" s="135" t="s">
        <v>161</v>
      </c>
      <c r="I429" s="134">
        <v>2</v>
      </c>
      <c r="J429" s="62"/>
      <c r="K429" s="134">
        <v>2</v>
      </c>
      <c r="L429" s="59"/>
      <c r="M429" s="62"/>
      <c r="N429" s="59"/>
      <c r="O429" s="62"/>
      <c r="P429" s="152">
        <v>667.93</v>
      </c>
      <c r="HY429" s="111"/>
      <c r="HZ429" s="80"/>
      <c r="IA429" s="80"/>
      <c r="IB429" s="80"/>
      <c r="IC429" s="80"/>
      <c r="ID429" s="80"/>
      <c r="IF429" s="17"/>
      <c r="IG429" s="17"/>
      <c r="IH429" s="80"/>
      <c r="II429" s="17" t="s">
        <v>678</v>
      </c>
      <c r="IJ429" s="17"/>
      <c r="IK429" s="80"/>
      <c r="IM429" s="112"/>
      <c r="IN429" s="90"/>
      <c r="IP429" s="90"/>
      <c r="IR429" s="111"/>
    </row>
    <row r="430" spans="1:252" s="12" customFormat="1" ht="15" x14ac:dyDescent="0.25">
      <c r="A430" s="137"/>
      <c r="B430" s="136"/>
      <c r="C430" s="485" t="s">
        <v>165</v>
      </c>
      <c r="D430" s="485"/>
      <c r="E430" s="485"/>
      <c r="F430" s="485"/>
      <c r="G430" s="485"/>
      <c r="H430" s="135"/>
      <c r="I430" s="62"/>
      <c r="J430" s="62"/>
      <c r="K430" s="62"/>
      <c r="L430" s="59"/>
      <c r="M430" s="62"/>
      <c r="N430" s="59"/>
      <c r="O430" s="62"/>
      <c r="P430" s="133">
        <v>47264.47</v>
      </c>
      <c r="HY430" s="111"/>
      <c r="HZ430" s="80"/>
      <c r="IA430" s="80"/>
      <c r="IB430" s="80"/>
      <c r="IC430" s="80"/>
      <c r="ID430" s="80"/>
      <c r="IF430" s="17"/>
      <c r="IG430" s="17"/>
      <c r="IH430" s="80"/>
      <c r="II430" s="17"/>
      <c r="IJ430" s="17" t="s">
        <v>165</v>
      </c>
      <c r="IK430" s="80"/>
      <c r="IM430" s="112"/>
      <c r="IN430" s="90"/>
      <c r="IP430" s="90"/>
      <c r="IR430" s="111"/>
    </row>
    <row r="431" spans="1:252" s="12" customFormat="1" ht="15" x14ac:dyDescent="0.25">
      <c r="A431" s="137"/>
      <c r="B431" s="136" t="s">
        <v>677</v>
      </c>
      <c r="C431" s="485" t="s">
        <v>676</v>
      </c>
      <c r="D431" s="485"/>
      <c r="E431" s="485"/>
      <c r="F431" s="485"/>
      <c r="G431" s="485"/>
      <c r="H431" s="135" t="s">
        <v>161</v>
      </c>
      <c r="I431" s="134">
        <v>97</v>
      </c>
      <c r="J431" s="62"/>
      <c r="K431" s="134">
        <v>97</v>
      </c>
      <c r="L431" s="59"/>
      <c r="M431" s="62"/>
      <c r="N431" s="59"/>
      <c r="O431" s="62"/>
      <c r="P431" s="133">
        <v>45846.54</v>
      </c>
      <c r="HY431" s="111"/>
      <c r="HZ431" s="80"/>
      <c r="IA431" s="80"/>
      <c r="IB431" s="80"/>
      <c r="IC431" s="80"/>
      <c r="ID431" s="80"/>
      <c r="IF431" s="17"/>
      <c r="IG431" s="17"/>
      <c r="IH431" s="80"/>
      <c r="II431" s="17"/>
      <c r="IJ431" s="17" t="s">
        <v>676</v>
      </c>
      <c r="IK431" s="80"/>
      <c r="IM431" s="112"/>
      <c r="IN431" s="90"/>
      <c r="IP431" s="90"/>
      <c r="IR431" s="111"/>
    </row>
    <row r="432" spans="1:252" s="12" customFormat="1" ht="15" x14ac:dyDescent="0.25">
      <c r="A432" s="137"/>
      <c r="B432" s="136" t="s">
        <v>675</v>
      </c>
      <c r="C432" s="485" t="s">
        <v>674</v>
      </c>
      <c r="D432" s="485"/>
      <c r="E432" s="485"/>
      <c r="F432" s="485"/>
      <c r="G432" s="485"/>
      <c r="H432" s="135" t="s">
        <v>161</v>
      </c>
      <c r="I432" s="134">
        <v>51</v>
      </c>
      <c r="J432" s="62"/>
      <c r="K432" s="134">
        <v>51</v>
      </c>
      <c r="L432" s="59"/>
      <c r="M432" s="62"/>
      <c r="N432" s="59"/>
      <c r="O432" s="62"/>
      <c r="P432" s="133">
        <v>24104.880000000001</v>
      </c>
      <c r="HY432" s="111"/>
      <c r="HZ432" s="80"/>
      <c r="IA432" s="80"/>
      <c r="IB432" s="80"/>
      <c r="IC432" s="80"/>
      <c r="ID432" s="80"/>
      <c r="IF432" s="17"/>
      <c r="IG432" s="17"/>
      <c r="IH432" s="80"/>
      <c r="II432" s="17"/>
      <c r="IJ432" s="17" t="s">
        <v>674</v>
      </c>
      <c r="IK432" s="80"/>
      <c r="IM432" s="112"/>
      <c r="IN432" s="90"/>
      <c r="IP432" s="90"/>
      <c r="IR432" s="111"/>
    </row>
    <row r="433" spans="1:252" s="12" customFormat="1" ht="15" x14ac:dyDescent="0.25">
      <c r="A433" s="124"/>
      <c r="B433" s="123"/>
      <c r="C433" s="516" t="s">
        <v>154</v>
      </c>
      <c r="D433" s="516"/>
      <c r="E433" s="516"/>
      <c r="F433" s="516"/>
      <c r="G433" s="516"/>
      <c r="H433" s="121"/>
      <c r="I433" s="119"/>
      <c r="J433" s="119"/>
      <c r="K433" s="119"/>
      <c r="L433" s="120"/>
      <c r="M433" s="119"/>
      <c r="N433" s="129">
        <v>153976.21</v>
      </c>
      <c r="O433" s="119"/>
      <c r="P433" s="118">
        <v>123180.97</v>
      </c>
      <c r="HY433" s="111"/>
      <c r="HZ433" s="80"/>
      <c r="IA433" s="80"/>
      <c r="IB433" s="80"/>
      <c r="IC433" s="80"/>
      <c r="ID433" s="80"/>
      <c r="IF433" s="17"/>
      <c r="IG433" s="17"/>
      <c r="IH433" s="80"/>
      <c r="II433" s="17"/>
      <c r="IJ433" s="17"/>
      <c r="IK433" s="80" t="s">
        <v>154</v>
      </c>
      <c r="IM433" s="112"/>
      <c r="IN433" s="90"/>
      <c r="IP433" s="90"/>
      <c r="IR433" s="111"/>
    </row>
    <row r="434" spans="1:252" s="12" customFormat="1" ht="56.25" x14ac:dyDescent="0.25">
      <c r="A434" s="132" t="s">
        <v>497</v>
      </c>
      <c r="B434" s="122" t="s">
        <v>759</v>
      </c>
      <c r="C434" s="506" t="s">
        <v>757</v>
      </c>
      <c r="D434" s="506"/>
      <c r="E434" s="506"/>
      <c r="F434" s="506"/>
      <c r="G434" s="506"/>
      <c r="H434" s="121" t="s">
        <v>758</v>
      </c>
      <c r="I434" s="119">
        <v>80</v>
      </c>
      <c r="J434" s="131">
        <v>1</v>
      </c>
      <c r="K434" s="131">
        <v>80</v>
      </c>
      <c r="L434" s="160">
        <v>144.96</v>
      </c>
      <c r="M434" s="157">
        <v>1.6</v>
      </c>
      <c r="N434" s="159">
        <v>231.94</v>
      </c>
      <c r="O434" s="119"/>
      <c r="P434" s="118">
        <v>18555.2</v>
      </c>
      <c r="HY434" s="111"/>
      <c r="HZ434" s="80" t="s">
        <v>757</v>
      </c>
      <c r="IA434" s="80" t="s">
        <v>78</v>
      </c>
      <c r="IB434" s="80" t="s">
        <v>78</v>
      </c>
      <c r="IC434" s="80" t="s">
        <v>78</v>
      </c>
      <c r="ID434" s="80" t="s">
        <v>78</v>
      </c>
      <c r="IF434" s="17"/>
      <c r="IG434" s="17"/>
      <c r="IH434" s="80"/>
      <c r="II434" s="17"/>
      <c r="IJ434" s="17"/>
      <c r="IK434" s="80"/>
      <c r="IM434" s="112"/>
      <c r="IN434" s="90"/>
      <c r="IP434" s="90"/>
      <c r="IR434" s="111"/>
    </row>
    <row r="435" spans="1:252" s="12" customFormat="1" ht="15" x14ac:dyDescent="0.25">
      <c r="A435" s="126"/>
      <c r="B435" s="125"/>
      <c r="C435" s="480" t="s">
        <v>756</v>
      </c>
      <c r="D435" s="480"/>
      <c r="E435" s="480"/>
      <c r="F435" s="480"/>
      <c r="G435" s="480"/>
      <c r="H435" s="480"/>
      <c r="I435" s="480"/>
      <c r="J435" s="480"/>
      <c r="K435" s="480"/>
      <c r="L435" s="480"/>
      <c r="M435" s="480"/>
      <c r="N435" s="480"/>
      <c r="O435" s="480"/>
      <c r="P435" s="517"/>
      <c r="HY435" s="111"/>
      <c r="HZ435" s="80"/>
      <c r="IA435" s="80"/>
      <c r="IB435" s="80"/>
      <c r="IC435" s="80"/>
      <c r="ID435" s="80"/>
      <c r="IF435" s="17"/>
      <c r="IG435" s="17"/>
      <c r="IH435" s="80"/>
      <c r="II435" s="17"/>
      <c r="IJ435" s="17"/>
      <c r="IK435" s="80"/>
      <c r="IL435" s="52" t="s">
        <v>756</v>
      </c>
      <c r="IM435" s="112"/>
      <c r="IN435" s="90"/>
      <c r="IP435" s="90"/>
      <c r="IR435" s="111"/>
    </row>
    <row r="436" spans="1:252" s="12" customFormat="1" ht="15" x14ac:dyDescent="0.25">
      <c r="A436" s="124"/>
      <c r="B436" s="123"/>
      <c r="C436" s="516" t="s">
        <v>154</v>
      </c>
      <c r="D436" s="516"/>
      <c r="E436" s="516"/>
      <c r="F436" s="516"/>
      <c r="G436" s="516"/>
      <c r="H436" s="121"/>
      <c r="I436" s="119"/>
      <c r="J436" s="119"/>
      <c r="K436" s="119"/>
      <c r="L436" s="120"/>
      <c r="M436" s="119"/>
      <c r="N436" s="120"/>
      <c r="O436" s="119"/>
      <c r="P436" s="118">
        <v>18555.2</v>
      </c>
      <c r="HY436" s="111"/>
      <c r="HZ436" s="80"/>
      <c r="IA436" s="80"/>
      <c r="IB436" s="80"/>
      <c r="IC436" s="80"/>
      <c r="ID436" s="80"/>
      <c r="IF436" s="17"/>
      <c r="IG436" s="17"/>
      <c r="IH436" s="80"/>
      <c r="II436" s="17"/>
      <c r="IJ436" s="17"/>
      <c r="IK436" s="80" t="s">
        <v>154</v>
      </c>
      <c r="IM436" s="112"/>
      <c r="IN436" s="90"/>
      <c r="IP436" s="90"/>
      <c r="IR436" s="111"/>
    </row>
    <row r="437" spans="1:252" s="12" customFormat="1" ht="15" x14ac:dyDescent="0.25">
      <c r="A437" s="132" t="s">
        <v>495</v>
      </c>
      <c r="B437" s="122" t="s">
        <v>755</v>
      </c>
      <c r="C437" s="506" t="s">
        <v>754</v>
      </c>
      <c r="D437" s="506"/>
      <c r="E437" s="506"/>
      <c r="F437" s="506"/>
      <c r="G437" s="506"/>
      <c r="H437" s="121" t="s">
        <v>558</v>
      </c>
      <c r="I437" s="119">
        <v>0.7752</v>
      </c>
      <c r="J437" s="131">
        <v>1</v>
      </c>
      <c r="K437" s="165">
        <v>0.7752</v>
      </c>
      <c r="L437" s="120"/>
      <c r="M437" s="119"/>
      <c r="N437" s="156"/>
      <c r="O437" s="119"/>
      <c r="P437" s="155"/>
      <c r="HY437" s="111"/>
      <c r="HZ437" s="80" t="s">
        <v>754</v>
      </c>
      <c r="IA437" s="80" t="s">
        <v>78</v>
      </c>
      <c r="IB437" s="80" t="s">
        <v>78</v>
      </c>
      <c r="IC437" s="80" t="s">
        <v>78</v>
      </c>
      <c r="ID437" s="80" t="s">
        <v>78</v>
      </c>
      <c r="IF437" s="17"/>
      <c r="IG437" s="17"/>
      <c r="IH437" s="80"/>
      <c r="II437" s="17"/>
      <c r="IJ437" s="17"/>
      <c r="IK437" s="80"/>
      <c r="IM437" s="112"/>
      <c r="IN437" s="90"/>
      <c r="IP437" s="90"/>
      <c r="IR437" s="111"/>
    </row>
    <row r="438" spans="1:252" s="12" customFormat="1" ht="15" x14ac:dyDescent="0.25">
      <c r="A438" s="126"/>
      <c r="B438" s="125"/>
      <c r="C438" s="480" t="s">
        <v>753</v>
      </c>
      <c r="D438" s="480"/>
      <c r="E438" s="480"/>
      <c r="F438" s="480"/>
      <c r="G438" s="480"/>
      <c r="H438" s="480"/>
      <c r="I438" s="480"/>
      <c r="J438" s="480"/>
      <c r="K438" s="480"/>
      <c r="L438" s="480"/>
      <c r="M438" s="480"/>
      <c r="N438" s="480"/>
      <c r="O438" s="480"/>
      <c r="P438" s="517"/>
      <c r="HY438" s="111"/>
      <c r="HZ438" s="80"/>
      <c r="IA438" s="80"/>
      <c r="IB438" s="80"/>
      <c r="IC438" s="80"/>
      <c r="ID438" s="80"/>
      <c r="IF438" s="17"/>
      <c r="IG438" s="17"/>
      <c r="IH438" s="80"/>
      <c r="II438" s="17"/>
      <c r="IJ438" s="17"/>
      <c r="IK438" s="80"/>
      <c r="IL438" s="52" t="s">
        <v>753</v>
      </c>
      <c r="IM438" s="112"/>
      <c r="IN438" s="90"/>
      <c r="IP438" s="90"/>
      <c r="IR438" s="111"/>
    </row>
    <row r="439" spans="1:252" s="12" customFormat="1" ht="22.5" x14ac:dyDescent="0.25">
      <c r="A439" s="169"/>
      <c r="B439" s="98" t="s">
        <v>1129</v>
      </c>
      <c r="C439" s="507" t="s">
        <v>1127</v>
      </c>
      <c r="D439" s="507"/>
      <c r="E439" s="507"/>
      <c r="F439" s="507"/>
      <c r="G439" s="507"/>
      <c r="H439" s="507"/>
      <c r="I439" s="507"/>
      <c r="J439" s="507"/>
      <c r="K439" s="507"/>
      <c r="L439" s="507"/>
      <c r="M439" s="507"/>
      <c r="N439" s="507"/>
      <c r="O439" s="507"/>
      <c r="P439" s="508"/>
      <c r="HY439" s="111"/>
      <c r="HZ439" s="80"/>
      <c r="IA439" s="80"/>
      <c r="IB439" s="80"/>
      <c r="IC439" s="80"/>
      <c r="ID439" s="80"/>
      <c r="IE439" s="52" t="s">
        <v>1127</v>
      </c>
      <c r="IF439" s="17"/>
      <c r="IG439" s="17"/>
      <c r="IH439" s="80"/>
      <c r="II439" s="17"/>
      <c r="IJ439" s="17"/>
      <c r="IK439" s="80"/>
      <c r="IM439" s="112"/>
      <c r="IN439" s="90"/>
      <c r="IP439" s="90"/>
      <c r="IR439" s="111"/>
    </row>
    <row r="440" spans="1:252" s="12" customFormat="1" ht="15" x14ac:dyDescent="0.25">
      <c r="A440" s="150"/>
      <c r="B440" s="136" t="s">
        <v>325</v>
      </c>
      <c r="C440" s="485" t="s">
        <v>324</v>
      </c>
      <c r="D440" s="485"/>
      <c r="E440" s="485"/>
      <c r="F440" s="485"/>
      <c r="G440" s="485"/>
      <c r="H440" s="135" t="s">
        <v>177</v>
      </c>
      <c r="I440" s="149">
        <v>23.64</v>
      </c>
      <c r="J440" s="149">
        <v>1.35</v>
      </c>
      <c r="K440" s="202">
        <v>24.739732799999999</v>
      </c>
      <c r="L440" s="50"/>
      <c r="M440" s="11"/>
      <c r="N440" s="146">
        <v>525.58000000000004</v>
      </c>
      <c r="O440" s="62"/>
      <c r="P440" s="133">
        <v>13002.71</v>
      </c>
      <c r="Q440" s="138"/>
      <c r="R440" s="138"/>
      <c r="HY440" s="111"/>
      <c r="HZ440" s="80"/>
      <c r="IA440" s="80"/>
      <c r="IB440" s="80"/>
      <c r="IC440" s="80"/>
      <c r="ID440" s="80"/>
      <c r="IF440" s="17" t="s">
        <v>324</v>
      </c>
      <c r="IG440" s="17"/>
      <c r="IH440" s="80"/>
      <c r="II440" s="17"/>
      <c r="IJ440" s="17"/>
      <c r="IK440" s="80"/>
      <c r="IM440" s="112"/>
      <c r="IN440" s="90"/>
      <c r="IP440" s="90"/>
      <c r="IR440" s="111"/>
    </row>
    <row r="441" spans="1:252" s="12" customFormat="1" ht="15" x14ac:dyDescent="0.25">
      <c r="A441" s="150"/>
      <c r="B441" s="136" t="s">
        <v>207</v>
      </c>
      <c r="C441" s="485" t="s">
        <v>206</v>
      </c>
      <c r="D441" s="485"/>
      <c r="E441" s="485"/>
      <c r="F441" s="485"/>
      <c r="G441" s="485"/>
      <c r="H441" s="135" t="s">
        <v>174</v>
      </c>
      <c r="I441" s="149">
        <v>0.08</v>
      </c>
      <c r="J441" s="149">
        <v>1.35</v>
      </c>
      <c r="K441" s="202">
        <v>8.3721599999999993E-2</v>
      </c>
      <c r="L441" s="50"/>
      <c r="M441" s="11"/>
      <c r="N441" s="146">
        <v>1664.09</v>
      </c>
      <c r="O441" s="62"/>
      <c r="P441" s="133">
        <v>139.32</v>
      </c>
      <c r="Q441" s="138"/>
      <c r="R441" s="138"/>
      <c r="HY441" s="111"/>
      <c r="HZ441" s="80"/>
      <c r="IA441" s="80"/>
      <c r="IB441" s="80"/>
      <c r="IC441" s="80"/>
      <c r="ID441" s="80"/>
      <c r="IF441" s="17" t="s">
        <v>206</v>
      </c>
      <c r="IG441" s="17"/>
      <c r="IH441" s="80"/>
      <c r="II441" s="17"/>
      <c r="IJ441" s="17"/>
      <c r="IK441" s="80"/>
      <c r="IM441" s="112"/>
      <c r="IN441" s="90"/>
      <c r="IP441" s="90"/>
      <c r="IR441" s="111"/>
    </row>
    <row r="442" spans="1:252" s="12" customFormat="1" ht="15" x14ac:dyDescent="0.25">
      <c r="A442" s="137"/>
      <c r="B442" s="136" t="s">
        <v>205</v>
      </c>
      <c r="C442" s="485" t="s">
        <v>204</v>
      </c>
      <c r="D442" s="485"/>
      <c r="E442" s="485"/>
      <c r="F442" s="485"/>
      <c r="G442" s="485"/>
      <c r="H442" s="135" t="s">
        <v>177</v>
      </c>
      <c r="I442" s="149">
        <v>0.08</v>
      </c>
      <c r="J442" s="149">
        <v>1.35</v>
      </c>
      <c r="K442" s="202">
        <v>8.3721599999999993E-2</v>
      </c>
      <c r="L442" s="59"/>
      <c r="M442" s="62"/>
      <c r="N442" s="153">
        <v>766.03</v>
      </c>
      <c r="O442" s="62"/>
      <c r="P442" s="152">
        <v>64.13</v>
      </c>
      <c r="HY442" s="111"/>
      <c r="HZ442" s="80"/>
      <c r="IA442" s="80"/>
      <c r="IB442" s="80"/>
      <c r="IC442" s="80"/>
      <c r="ID442" s="80"/>
      <c r="IF442" s="17"/>
      <c r="IG442" s="17" t="s">
        <v>204</v>
      </c>
      <c r="IH442" s="80"/>
      <c r="II442" s="17"/>
      <c r="IJ442" s="17"/>
      <c r="IK442" s="80"/>
      <c r="IM442" s="112"/>
      <c r="IN442" s="90"/>
      <c r="IP442" s="90"/>
      <c r="IR442" s="111"/>
    </row>
    <row r="443" spans="1:252" s="12" customFormat="1" ht="15" x14ac:dyDescent="0.25">
      <c r="A443" s="150"/>
      <c r="B443" s="136" t="s">
        <v>180</v>
      </c>
      <c r="C443" s="485" t="s">
        <v>179</v>
      </c>
      <c r="D443" s="485"/>
      <c r="E443" s="485"/>
      <c r="F443" s="485"/>
      <c r="G443" s="485"/>
      <c r="H443" s="135" t="s">
        <v>174</v>
      </c>
      <c r="I443" s="154">
        <v>0.1</v>
      </c>
      <c r="J443" s="149">
        <v>1.35</v>
      </c>
      <c r="K443" s="203">
        <v>0.104652</v>
      </c>
      <c r="L443" s="50"/>
      <c r="M443" s="11"/>
      <c r="N443" s="146">
        <v>657.75</v>
      </c>
      <c r="O443" s="62"/>
      <c r="P443" s="133">
        <v>68.83</v>
      </c>
      <c r="Q443" s="138"/>
      <c r="R443" s="138"/>
      <c r="HY443" s="111"/>
      <c r="HZ443" s="80"/>
      <c r="IA443" s="80"/>
      <c r="IB443" s="80"/>
      <c r="IC443" s="80"/>
      <c r="ID443" s="80"/>
      <c r="IF443" s="17" t="s">
        <v>179</v>
      </c>
      <c r="IG443" s="17"/>
      <c r="IH443" s="80"/>
      <c r="II443" s="17"/>
      <c r="IJ443" s="17"/>
      <c r="IK443" s="80"/>
      <c r="IM443" s="112"/>
      <c r="IN443" s="90"/>
      <c r="IP443" s="90"/>
      <c r="IR443" s="111"/>
    </row>
    <row r="444" spans="1:252" s="12" customFormat="1" ht="15" x14ac:dyDescent="0.25">
      <c r="A444" s="137"/>
      <c r="B444" s="136" t="s">
        <v>178</v>
      </c>
      <c r="C444" s="485" t="s">
        <v>176</v>
      </c>
      <c r="D444" s="485"/>
      <c r="E444" s="485"/>
      <c r="F444" s="485"/>
      <c r="G444" s="485"/>
      <c r="H444" s="135" t="s">
        <v>177</v>
      </c>
      <c r="I444" s="154">
        <v>0.1</v>
      </c>
      <c r="J444" s="149">
        <v>1.35</v>
      </c>
      <c r="K444" s="203">
        <v>0.104652</v>
      </c>
      <c r="L444" s="59"/>
      <c r="M444" s="62"/>
      <c r="N444" s="153">
        <v>570.26</v>
      </c>
      <c r="O444" s="62"/>
      <c r="P444" s="152">
        <v>59.68</v>
      </c>
      <c r="HY444" s="111"/>
      <c r="HZ444" s="80"/>
      <c r="IA444" s="80"/>
      <c r="IB444" s="80"/>
      <c r="IC444" s="80"/>
      <c r="ID444" s="80"/>
      <c r="IF444" s="17"/>
      <c r="IG444" s="17" t="s">
        <v>176</v>
      </c>
      <c r="IH444" s="80"/>
      <c r="II444" s="17"/>
      <c r="IJ444" s="17"/>
      <c r="IK444" s="80"/>
      <c r="IM444" s="112"/>
      <c r="IN444" s="90"/>
      <c r="IP444" s="90"/>
      <c r="IR444" s="111"/>
    </row>
    <row r="445" spans="1:252" s="12" customFormat="1" ht="15" x14ac:dyDescent="0.25">
      <c r="A445" s="150"/>
      <c r="B445" s="136" t="s">
        <v>752</v>
      </c>
      <c r="C445" s="485" t="s">
        <v>751</v>
      </c>
      <c r="D445" s="485"/>
      <c r="E445" s="485"/>
      <c r="F445" s="485"/>
      <c r="G445" s="485"/>
      <c r="H445" s="135" t="s">
        <v>174</v>
      </c>
      <c r="I445" s="149">
        <v>9.51</v>
      </c>
      <c r="J445" s="149">
        <v>1.35</v>
      </c>
      <c r="K445" s="202">
        <v>9.9524051999999994</v>
      </c>
      <c r="L445" s="148">
        <v>7.52</v>
      </c>
      <c r="M445" s="147">
        <v>1.23</v>
      </c>
      <c r="N445" s="146">
        <v>9.25</v>
      </c>
      <c r="O445" s="62"/>
      <c r="P445" s="133">
        <v>92.06</v>
      </c>
      <c r="Q445" s="138"/>
      <c r="R445" s="138"/>
      <c r="HY445" s="111"/>
      <c r="HZ445" s="80"/>
      <c r="IA445" s="80"/>
      <c r="IB445" s="80"/>
      <c r="IC445" s="80"/>
      <c r="ID445" s="80"/>
      <c r="IF445" s="17" t="s">
        <v>751</v>
      </c>
      <c r="IG445" s="17"/>
      <c r="IH445" s="80"/>
      <c r="II445" s="17"/>
      <c r="IJ445" s="17"/>
      <c r="IK445" s="80"/>
      <c r="IM445" s="112"/>
      <c r="IN445" s="90"/>
      <c r="IP445" s="90"/>
      <c r="IR445" s="111"/>
    </row>
    <row r="446" spans="1:252" s="12" customFormat="1" ht="15" x14ac:dyDescent="0.25">
      <c r="A446" s="150"/>
      <c r="B446" s="136" t="s">
        <v>721</v>
      </c>
      <c r="C446" s="485" t="s">
        <v>720</v>
      </c>
      <c r="D446" s="485"/>
      <c r="E446" s="485"/>
      <c r="F446" s="485"/>
      <c r="G446" s="485"/>
      <c r="H446" s="135" t="s">
        <v>171</v>
      </c>
      <c r="I446" s="162">
        <v>50.203299999999999</v>
      </c>
      <c r="J446" s="62"/>
      <c r="K446" s="202">
        <v>38.9175982</v>
      </c>
      <c r="L446" s="148">
        <v>41.38</v>
      </c>
      <c r="M446" s="147">
        <v>1.71</v>
      </c>
      <c r="N446" s="146">
        <v>70.760000000000005</v>
      </c>
      <c r="O446" s="62"/>
      <c r="P446" s="133">
        <v>2753.81</v>
      </c>
      <c r="Q446" s="138"/>
      <c r="R446" s="138"/>
      <c r="HY446" s="111"/>
      <c r="HZ446" s="80"/>
      <c r="IA446" s="80"/>
      <c r="IB446" s="80"/>
      <c r="IC446" s="80"/>
      <c r="ID446" s="80"/>
      <c r="IF446" s="17" t="s">
        <v>720</v>
      </c>
      <c r="IG446" s="17"/>
      <c r="IH446" s="80"/>
      <c r="II446" s="17"/>
      <c r="IJ446" s="17"/>
      <c r="IK446" s="80"/>
      <c r="IM446" s="112"/>
      <c r="IN446" s="90"/>
      <c r="IP446" s="90"/>
      <c r="IR446" s="111"/>
    </row>
    <row r="447" spans="1:252" s="12" customFormat="1" ht="22.5" x14ac:dyDescent="0.25">
      <c r="A447" s="145" t="s">
        <v>230</v>
      </c>
      <c r="B447" s="144" t="s">
        <v>750</v>
      </c>
      <c r="C447" s="515" t="s">
        <v>749</v>
      </c>
      <c r="D447" s="515"/>
      <c r="E447" s="515"/>
      <c r="F447" s="515"/>
      <c r="G447" s="515"/>
      <c r="H447" s="143" t="s">
        <v>743</v>
      </c>
      <c r="I447" s="142">
        <v>115</v>
      </c>
      <c r="J447" s="140"/>
      <c r="K447" s="163">
        <v>89.147999999999996</v>
      </c>
      <c r="L447" s="141"/>
      <c r="M447" s="140"/>
      <c r="N447" s="141"/>
      <c r="O447" s="140"/>
      <c r="P447" s="139"/>
      <c r="HY447" s="111"/>
      <c r="HZ447" s="80"/>
      <c r="IA447" s="80"/>
      <c r="IB447" s="80"/>
      <c r="IC447" s="80"/>
      <c r="ID447" s="80"/>
      <c r="IF447" s="17"/>
      <c r="IG447" s="17"/>
      <c r="IH447" s="80"/>
      <c r="II447" s="17"/>
      <c r="IJ447" s="17"/>
      <c r="IK447" s="80"/>
      <c r="IM447" s="112" t="s">
        <v>749</v>
      </c>
      <c r="IN447" s="90"/>
      <c r="IP447" s="90"/>
      <c r="IR447" s="111"/>
    </row>
    <row r="448" spans="1:252" s="12" customFormat="1" ht="15" x14ac:dyDescent="0.25">
      <c r="A448" s="99"/>
      <c r="B448" s="98"/>
      <c r="C448" s="516" t="s">
        <v>166</v>
      </c>
      <c r="D448" s="516"/>
      <c r="E448" s="516"/>
      <c r="F448" s="516"/>
      <c r="G448" s="516"/>
      <c r="H448" s="121"/>
      <c r="I448" s="119"/>
      <c r="J448" s="119"/>
      <c r="K448" s="119"/>
      <c r="L448" s="120"/>
      <c r="M448" s="119"/>
      <c r="N448" s="129"/>
      <c r="O448" s="119"/>
      <c r="P448" s="118">
        <v>16180.54</v>
      </c>
      <c r="Q448" s="138"/>
      <c r="R448" s="138"/>
      <c r="HY448" s="111"/>
      <c r="HZ448" s="80"/>
      <c r="IA448" s="80"/>
      <c r="IB448" s="80"/>
      <c r="IC448" s="80"/>
      <c r="ID448" s="80"/>
      <c r="IF448" s="17"/>
      <c r="IG448" s="17"/>
      <c r="IH448" s="80" t="s">
        <v>166</v>
      </c>
      <c r="II448" s="17"/>
      <c r="IJ448" s="17"/>
      <c r="IK448" s="80"/>
      <c r="IM448" s="112"/>
      <c r="IN448" s="90"/>
      <c r="IP448" s="90"/>
      <c r="IR448" s="111"/>
    </row>
    <row r="449" spans="1:252" s="12" customFormat="1" ht="15" x14ac:dyDescent="0.25">
      <c r="A449" s="137"/>
      <c r="B449" s="136"/>
      <c r="C449" s="485" t="s">
        <v>165</v>
      </c>
      <c r="D449" s="485"/>
      <c r="E449" s="485"/>
      <c r="F449" s="485"/>
      <c r="G449" s="485"/>
      <c r="H449" s="135"/>
      <c r="I449" s="62"/>
      <c r="J449" s="62"/>
      <c r="K449" s="62"/>
      <c r="L449" s="59"/>
      <c r="M449" s="62"/>
      <c r="N449" s="59"/>
      <c r="O449" s="62"/>
      <c r="P449" s="133">
        <v>13126.52</v>
      </c>
      <c r="HY449" s="111"/>
      <c r="HZ449" s="80"/>
      <c r="IA449" s="80"/>
      <c r="IB449" s="80"/>
      <c r="IC449" s="80"/>
      <c r="ID449" s="80"/>
      <c r="IF449" s="17"/>
      <c r="IG449" s="17"/>
      <c r="IH449" s="80"/>
      <c r="II449" s="17"/>
      <c r="IJ449" s="17" t="s">
        <v>165</v>
      </c>
      <c r="IK449" s="80"/>
      <c r="IM449" s="112"/>
      <c r="IN449" s="90"/>
      <c r="IP449" s="90"/>
      <c r="IR449" s="111"/>
    </row>
    <row r="450" spans="1:252" s="12" customFormat="1" ht="15" x14ac:dyDescent="0.25">
      <c r="A450" s="137"/>
      <c r="B450" s="136" t="s">
        <v>748</v>
      </c>
      <c r="C450" s="485" t="s">
        <v>747</v>
      </c>
      <c r="D450" s="485"/>
      <c r="E450" s="485"/>
      <c r="F450" s="485"/>
      <c r="G450" s="485"/>
      <c r="H450" s="135" t="s">
        <v>161</v>
      </c>
      <c r="I450" s="134">
        <v>110</v>
      </c>
      <c r="J450" s="62"/>
      <c r="K450" s="134">
        <v>110</v>
      </c>
      <c r="L450" s="59"/>
      <c r="M450" s="62"/>
      <c r="N450" s="59"/>
      <c r="O450" s="62"/>
      <c r="P450" s="133">
        <v>14439.17</v>
      </c>
      <c r="HY450" s="111"/>
      <c r="HZ450" s="80"/>
      <c r="IA450" s="80"/>
      <c r="IB450" s="80"/>
      <c r="IC450" s="80"/>
      <c r="ID450" s="80"/>
      <c r="IF450" s="17"/>
      <c r="IG450" s="17"/>
      <c r="IH450" s="80"/>
      <c r="II450" s="17"/>
      <c r="IJ450" s="17" t="s">
        <v>747</v>
      </c>
      <c r="IK450" s="80"/>
      <c r="IM450" s="112"/>
      <c r="IN450" s="90"/>
      <c r="IP450" s="90"/>
      <c r="IR450" s="111"/>
    </row>
    <row r="451" spans="1:252" s="12" customFormat="1" ht="15" x14ac:dyDescent="0.25">
      <c r="A451" s="137"/>
      <c r="B451" s="136" t="s">
        <v>746</v>
      </c>
      <c r="C451" s="485" t="s">
        <v>745</v>
      </c>
      <c r="D451" s="485"/>
      <c r="E451" s="485"/>
      <c r="F451" s="485"/>
      <c r="G451" s="485"/>
      <c r="H451" s="135" t="s">
        <v>161</v>
      </c>
      <c r="I451" s="134">
        <v>69</v>
      </c>
      <c r="J451" s="62"/>
      <c r="K451" s="134">
        <v>69</v>
      </c>
      <c r="L451" s="59"/>
      <c r="M451" s="62"/>
      <c r="N451" s="59"/>
      <c r="O451" s="62"/>
      <c r="P451" s="133">
        <v>9057.2999999999993</v>
      </c>
      <c r="HY451" s="111"/>
      <c r="HZ451" s="80"/>
      <c r="IA451" s="80"/>
      <c r="IB451" s="80"/>
      <c r="IC451" s="80"/>
      <c r="ID451" s="80"/>
      <c r="IF451" s="17"/>
      <c r="IG451" s="17"/>
      <c r="IH451" s="80"/>
      <c r="II451" s="17"/>
      <c r="IJ451" s="17" t="s">
        <v>745</v>
      </c>
      <c r="IK451" s="80"/>
      <c r="IM451" s="112"/>
      <c r="IN451" s="90"/>
      <c r="IP451" s="90"/>
      <c r="IR451" s="111"/>
    </row>
    <row r="452" spans="1:252" s="12" customFormat="1" ht="15" x14ac:dyDescent="0.25">
      <c r="A452" s="124"/>
      <c r="B452" s="123"/>
      <c r="C452" s="516" t="s">
        <v>154</v>
      </c>
      <c r="D452" s="516"/>
      <c r="E452" s="516"/>
      <c r="F452" s="516"/>
      <c r="G452" s="516"/>
      <c r="H452" s="121"/>
      <c r="I452" s="119"/>
      <c r="J452" s="119"/>
      <c r="K452" s="119"/>
      <c r="L452" s="120"/>
      <c r="M452" s="119"/>
      <c r="N452" s="129">
        <v>51182.93</v>
      </c>
      <c r="O452" s="119"/>
      <c r="P452" s="118">
        <v>39677.01</v>
      </c>
      <c r="HY452" s="111"/>
      <c r="HZ452" s="80"/>
      <c r="IA452" s="80"/>
      <c r="IB452" s="80"/>
      <c r="IC452" s="80"/>
      <c r="ID452" s="80"/>
      <c r="IF452" s="17"/>
      <c r="IG452" s="17"/>
      <c r="IH452" s="80"/>
      <c r="II452" s="17"/>
      <c r="IJ452" s="17"/>
      <c r="IK452" s="80" t="s">
        <v>154</v>
      </c>
      <c r="IM452" s="112"/>
      <c r="IN452" s="90"/>
      <c r="IP452" s="90"/>
      <c r="IR452" s="111"/>
    </row>
    <row r="453" spans="1:252" s="12" customFormat="1" ht="67.5" x14ac:dyDescent="0.25">
      <c r="A453" s="132" t="s">
        <v>691</v>
      </c>
      <c r="B453" s="122" t="s">
        <v>744</v>
      </c>
      <c r="C453" s="506" t="s">
        <v>742</v>
      </c>
      <c r="D453" s="506"/>
      <c r="E453" s="506"/>
      <c r="F453" s="506"/>
      <c r="G453" s="506"/>
      <c r="H453" s="121" t="s">
        <v>743</v>
      </c>
      <c r="I453" s="119">
        <v>89.147999999999996</v>
      </c>
      <c r="J453" s="131">
        <v>1</v>
      </c>
      <c r="K453" s="161">
        <v>89.147999999999996</v>
      </c>
      <c r="L453" s="120"/>
      <c r="M453" s="119"/>
      <c r="N453" s="159">
        <v>396.21</v>
      </c>
      <c r="O453" s="119"/>
      <c r="P453" s="118">
        <v>35321.33</v>
      </c>
      <c r="HY453" s="111"/>
      <c r="HZ453" s="80" t="s">
        <v>742</v>
      </c>
      <c r="IA453" s="80" t="s">
        <v>78</v>
      </c>
      <c r="IB453" s="80" t="s">
        <v>78</v>
      </c>
      <c r="IC453" s="80" t="s">
        <v>78</v>
      </c>
      <c r="ID453" s="80" t="s">
        <v>78</v>
      </c>
      <c r="IF453" s="17"/>
      <c r="IG453" s="17"/>
      <c r="IH453" s="80"/>
      <c r="II453" s="17"/>
      <c r="IJ453" s="17"/>
      <c r="IK453" s="80"/>
      <c r="IM453" s="112"/>
      <c r="IN453" s="90"/>
      <c r="IP453" s="90"/>
      <c r="IR453" s="111"/>
    </row>
    <row r="454" spans="1:252" s="12" customFormat="1" ht="15" x14ac:dyDescent="0.25">
      <c r="A454" s="124"/>
      <c r="B454" s="123"/>
      <c r="C454" s="516" t="s">
        <v>154</v>
      </c>
      <c r="D454" s="516"/>
      <c r="E454" s="516"/>
      <c r="F454" s="516"/>
      <c r="G454" s="516"/>
      <c r="H454" s="121"/>
      <c r="I454" s="119"/>
      <c r="J454" s="119"/>
      <c r="K454" s="119"/>
      <c r="L454" s="120"/>
      <c r="M454" s="119"/>
      <c r="N454" s="120"/>
      <c r="O454" s="119"/>
      <c r="P454" s="118">
        <v>35321.33</v>
      </c>
      <c r="HY454" s="111"/>
      <c r="HZ454" s="80"/>
      <c r="IA454" s="80"/>
      <c r="IB454" s="80"/>
      <c r="IC454" s="80"/>
      <c r="ID454" s="80"/>
      <c r="IF454" s="17"/>
      <c r="IG454" s="17"/>
      <c r="IH454" s="80"/>
      <c r="II454" s="17"/>
      <c r="IJ454" s="17"/>
      <c r="IK454" s="80" t="s">
        <v>154</v>
      </c>
      <c r="IM454" s="112"/>
      <c r="IN454" s="90"/>
      <c r="IP454" s="90"/>
      <c r="IR454" s="111"/>
    </row>
    <row r="455" spans="1:252" s="12" customFormat="1" ht="1.5" customHeight="1" x14ac:dyDescent="0.25">
      <c r="A455" s="117"/>
      <c r="B455" s="87"/>
      <c r="C455" s="87"/>
      <c r="D455" s="87"/>
      <c r="E455" s="87"/>
      <c r="F455" s="116"/>
      <c r="G455" s="116"/>
      <c r="H455" s="116"/>
      <c r="I455" s="116"/>
      <c r="J455" s="88"/>
      <c r="K455" s="116"/>
      <c r="L455" s="88"/>
      <c r="M455" s="115"/>
      <c r="N455" s="88"/>
      <c r="O455" s="114"/>
      <c r="P455" s="113"/>
      <c r="Q455" s="105"/>
      <c r="R455" s="104"/>
      <c r="HY455" s="111"/>
      <c r="HZ455" s="80"/>
      <c r="IA455" s="80"/>
      <c r="IB455" s="80"/>
      <c r="IC455" s="80"/>
      <c r="ID455" s="80"/>
      <c r="IF455" s="17"/>
      <c r="IG455" s="17"/>
      <c r="IH455" s="80"/>
      <c r="II455" s="17"/>
      <c r="IJ455" s="17"/>
      <c r="IK455" s="80"/>
      <c r="IM455" s="112"/>
      <c r="IN455" s="90"/>
      <c r="IP455" s="90"/>
      <c r="IR455" s="111"/>
    </row>
    <row r="456" spans="1:252" s="12" customFormat="1" ht="15" x14ac:dyDescent="0.25">
      <c r="A456" s="99"/>
      <c r="B456" s="103"/>
      <c r="C456" s="518" t="s">
        <v>1185</v>
      </c>
      <c r="D456" s="518"/>
      <c r="E456" s="518"/>
      <c r="F456" s="518"/>
      <c r="G456" s="518"/>
      <c r="H456" s="518"/>
      <c r="I456" s="518"/>
      <c r="J456" s="518"/>
      <c r="K456" s="518"/>
      <c r="L456" s="518"/>
      <c r="M456" s="518"/>
      <c r="N456" s="518"/>
      <c r="O456" s="518"/>
      <c r="P456" s="106"/>
      <c r="Q456" s="105"/>
      <c r="R456" s="104"/>
      <c r="HY456" s="111"/>
      <c r="HZ456" s="80"/>
      <c r="IA456" s="80"/>
      <c r="IB456" s="80"/>
      <c r="IC456" s="80"/>
      <c r="ID456" s="80"/>
      <c r="IF456" s="17"/>
      <c r="IG456" s="17"/>
      <c r="IH456" s="80"/>
      <c r="II456" s="17"/>
      <c r="IJ456" s="17"/>
      <c r="IK456" s="80"/>
      <c r="IM456" s="112"/>
      <c r="IN456" s="90" t="s">
        <v>1185</v>
      </c>
      <c r="IP456" s="90"/>
      <c r="IR456" s="111"/>
    </row>
    <row r="457" spans="1:252" s="12" customFormat="1" ht="15" x14ac:dyDescent="0.25">
      <c r="A457" s="99"/>
      <c r="B457" s="98"/>
      <c r="C457" s="481" t="s">
        <v>149</v>
      </c>
      <c r="D457" s="481"/>
      <c r="E457" s="481"/>
      <c r="F457" s="481"/>
      <c r="G457" s="481"/>
      <c r="H457" s="481"/>
      <c r="I457" s="481"/>
      <c r="J457" s="481"/>
      <c r="K457" s="481"/>
      <c r="L457" s="481"/>
      <c r="M457" s="481"/>
      <c r="N457" s="481"/>
      <c r="O457" s="481"/>
      <c r="P457" s="101">
        <v>446053.56</v>
      </c>
      <c r="Q457" s="105"/>
      <c r="R457" s="104"/>
      <c r="HY457" s="111"/>
      <c r="HZ457" s="80"/>
      <c r="IA457" s="80"/>
      <c r="IB457" s="80"/>
      <c r="IC457" s="80"/>
      <c r="ID457" s="80"/>
      <c r="IF457" s="17"/>
      <c r="IG457" s="17"/>
      <c r="IH457" s="80"/>
      <c r="II457" s="17"/>
      <c r="IJ457" s="17"/>
      <c r="IK457" s="80"/>
      <c r="IM457" s="112"/>
      <c r="IN457" s="90"/>
      <c r="IO457" s="51" t="s">
        <v>149</v>
      </c>
      <c r="IP457" s="90"/>
      <c r="IR457" s="111"/>
    </row>
    <row r="458" spans="1:252" s="12" customFormat="1" ht="15" x14ac:dyDescent="0.25">
      <c r="A458" s="99"/>
      <c r="B458" s="98"/>
      <c r="C458" s="481" t="s">
        <v>143</v>
      </c>
      <c r="D458" s="481"/>
      <c r="E458" s="481"/>
      <c r="F458" s="481"/>
      <c r="G458" s="481"/>
      <c r="H458" s="481"/>
      <c r="I458" s="481"/>
      <c r="J458" s="481"/>
      <c r="K458" s="481"/>
      <c r="L458" s="481"/>
      <c r="M458" s="481"/>
      <c r="N458" s="481"/>
      <c r="O458" s="481"/>
      <c r="P458" s="93"/>
      <c r="Q458" s="105"/>
      <c r="R458" s="104"/>
      <c r="HY458" s="111"/>
      <c r="HZ458" s="80"/>
      <c r="IA458" s="80"/>
      <c r="IB458" s="80"/>
      <c r="IC458" s="80"/>
      <c r="ID458" s="80"/>
      <c r="IF458" s="17"/>
      <c r="IG458" s="17"/>
      <c r="IH458" s="80"/>
      <c r="II458" s="17"/>
      <c r="IJ458" s="17"/>
      <c r="IK458" s="80"/>
      <c r="IM458" s="112"/>
      <c r="IN458" s="90"/>
      <c r="IO458" s="51" t="s">
        <v>143</v>
      </c>
      <c r="IP458" s="90"/>
      <c r="IR458" s="111"/>
    </row>
    <row r="459" spans="1:252" s="12" customFormat="1" ht="15" x14ac:dyDescent="0.25">
      <c r="A459" s="99"/>
      <c r="B459" s="98"/>
      <c r="C459" s="481" t="s">
        <v>148</v>
      </c>
      <c r="D459" s="481"/>
      <c r="E459" s="481"/>
      <c r="F459" s="481"/>
      <c r="G459" s="481"/>
      <c r="H459" s="481"/>
      <c r="I459" s="481"/>
      <c r="J459" s="481"/>
      <c r="K459" s="481"/>
      <c r="L459" s="481"/>
      <c r="M459" s="481"/>
      <c r="N459" s="481"/>
      <c r="O459" s="481"/>
      <c r="P459" s="101">
        <v>142125.76999999999</v>
      </c>
      <c r="Q459" s="105"/>
      <c r="R459" s="104"/>
      <c r="HY459" s="111"/>
      <c r="HZ459" s="80"/>
      <c r="IA459" s="80"/>
      <c r="IB459" s="80"/>
      <c r="IC459" s="80"/>
      <c r="ID459" s="80"/>
      <c r="IF459" s="17"/>
      <c r="IG459" s="17"/>
      <c r="IH459" s="80"/>
      <c r="II459" s="17"/>
      <c r="IJ459" s="17"/>
      <c r="IK459" s="80"/>
      <c r="IM459" s="112"/>
      <c r="IN459" s="90"/>
      <c r="IO459" s="51" t="s">
        <v>148</v>
      </c>
      <c r="IP459" s="90"/>
      <c r="IR459" s="111"/>
    </row>
    <row r="460" spans="1:252" s="12" customFormat="1" ht="15" x14ac:dyDescent="0.25">
      <c r="A460" s="99"/>
      <c r="B460" s="98"/>
      <c r="C460" s="481" t="s">
        <v>147</v>
      </c>
      <c r="D460" s="481"/>
      <c r="E460" s="481"/>
      <c r="F460" s="481"/>
      <c r="G460" s="481"/>
      <c r="H460" s="481"/>
      <c r="I460" s="481"/>
      <c r="J460" s="481"/>
      <c r="K460" s="481"/>
      <c r="L460" s="481"/>
      <c r="M460" s="481"/>
      <c r="N460" s="481"/>
      <c r="O460" s="481"/>
      <c r="P460" s="101">
        <v>22654.48</v>
      </c>
      <c r="Q460" s="105"/>
      <c r="R460" s="104"/>
      <c r="HY460" s="111"/>
      <c r="HZ460" s="80"/>
      <c r="IA460" s="80"/>
      <c r="IB460" s="80"/>
      <c r="IC460" s="80"/>
      <c r="ID460" s="80"/>
      <c r="IF460" s="17"/>
      <c r="IG460" s="17"/>
      <c r="IH460" s="80"/>
      <c r="II460" s="17"/>
      <c r="IJ460" s="17"/>
      <c r="IK460" s="80"/>
      <c r="IM460" s="112"/>
      <c r="IN460" s="90"/>
      <c r="IO460" s="51" t="s">
        <v>147</v>
      </c>
      <c r="IP460" s="90"/>
      <c r="IR460" s="111"/>
    </row>
    <row r="461" spans="1:252" s="12" customFormat="1" ht="15" x14ac:dyDescent="0.25">
      <c r="A461" s="99"/>
      <c r="B461" s="98"/>
      <c r="C461" s="481" t="s">
        <v>146</v>
      </c>
      <c r="D461" s="481"/>
      <c r="E461" s="481"/>
      <c r="F461" s="481"/>
      <c r="G461" s="481"/>
      <c r="H461" s="481"/>
      <c r="I461" s="481"/>
      <c r="J461" s="481"/>
      <c r="K461" s="481"/>
      <c r="L461" s="481"/>
      <c r="M461" s="481"/>
      <c r="N461" s="481"/>
      <c r="O461" s="481"/>
      <c r="P461" s="101">
        <v>9323.91</v>
      </c>
      <c r="Q461" s="105"/>
      <c r="R461" s="104"/>
      <c r="HY461" s="111"/>
      <c r="HZ461" s="80"/>
      <c r="IA461" s="80"/>
      <c r="IB461" s="80"/>
      <c r="IC461" s="80"/>
      <c r="ID461" s="80"/>
      <c r="IF461" s="17"/>
      <c r="IG461" s="17"/>
      <c r="IH461" s="80"/>
      <c r="II461" s="17"/>
      <c r="IJ461" s="17"/>
      <c r="IK461" s="80"/>
      <c r="IM461" s="112"/>
      <c r="IN461" s="90"/>
      <c r="IO461" s="51" t="s">
        <v>146</v>
      </c>
      <c r="IP461" s="90"/>
      <c r="IR461" s="111"/>
    </row>
    <row r="462" spans="1:252" s="12" customFormat="1" ht="15" x14ac:dyDescent="0.25">
      <c r="A462" s="99"/>
      <c r="B462" s="98"/>
      <c r="C462" s="481" t="s">
        <v>145</v>
      </c>
      <c r="D462" s="481"/>
      <c r="E462" s="481"/>
      <c r="F462" s="481"/>
      <c r="G462" s="481"/>
      <c r="H462" s="481"/>
      <c r="I462" s="481"/>
      <c r="J462" s="481"/>
      <c r="K462" s="481"/>
      <c r="L462" s="481"/>
      <c r="M462" s="481"/>
      <c r="N462" s="481"/>
      <c r="O462" s="481"/>
      <c r="P462" s="101">
        <v>271949.40000000002</v>
      </c>
      <c r="Q462" s="105"/>
      <c r="R462" s="104"/>
      <c r="HY462" s="111"/>
      <c r="HZ462" s="80"/>
      <c r="IA462" s="80"/>
      <c r="IB462" s="80"/>
      <c r="IC462" s="80"/>
      <c r="ID462" s="80"/>
      <c r="IF462" s="17"/>
      <c r="IG462" s="17"/>
      <c r="IH462" s="80"/>
      <c r="II462" s="17"/>
      <c r="IJ462" s="17"/>
      <c r="IK462" s="80"/>
      <c r="IM462" s="112"/>
      <c r="IN462" s="90"/>
      <c r="IO462" s="51" t="s">
        <v>145</v>
      </c>
      <c r="IP462" s="90"/>
      <c r="IR462" s="111"/>
    </row>
    <row r="463" spans="1:252" s="12" customFormat="1" ht="15" x14ac:dyDescent="0.25">
      <c r="A463" s="99"/>
      <c r="B463" s="98"/>
      <c r="C463" s="481" t="s">
        <v>144</v>
      </c>
      <c r="D463" s="481"/>
      <c r="E463" s="481"/>
      <c r="F463" s="481"/>
      <c r="G463" s="481"/>
      <c r="H463" s="481"/>
      <c r="I463" s="481"/>
      <c r="J463" s="481"/>
      <c r="K463" s="481"/>
      <c r="L463" s="481"/>
      <c r="M463" s="481"/>
      <c r="N463" s="481"/>
      <c r="O463" s="481"/>
      <c r="P463" s="101">
        <v>494528.65</v>
      </c>
      <c r="Q463" s="105"/>
      <c r="R463" s="104"/>
      <c r="HY463" s="111"/>
      <c r="HZ463" s="80"/>
      <c r="IA463" s="80"/>
      <c r="IB463" s="80"/>
      <c r="IC463" s="80"/>
      <c r="ID463" s="80"/>
      <c r="IF463" s="17"/>
      <c r="IG463" s="17"/>
      <c r="IH463" s="80"/>
      <c r="II463" s="17"/>
      <c r="IJ463" s="17"/>
      <c r="IK463" s="80"/>
      <c r="IM463" s="112"/>
      <c r="IN463" s="90"/>
      <c r="IO463" s="51" t="s">
        <v>144</v>
      </c>
      <c r="IP463" s="90"/>
      <c r="IR463" s="111"/>
    </row>
    <row r="464" spans="1:252" s="12" customFormat="1" ht="15" x14ac:dyDescent="0.25">
      <c r="A464" s="99"/>
      <c r="B464" s="98"/>
      <c r="C464" s="481" t="s">
        <v>662</v>
      </c>
      <c r="D464" s="481"/>
      <c r="E464" s="481"/>
      <c r="F464" s="481"/>
      <c r="G464" s="481"/>
      <c r="H464" s="481"/>
      <c r="I464" s="481"/>
      <c r="J464" s="481"/>
      <c r="K464" s="481"/>
      <c r="L464" s="481"/>
      <c r="M464" s="481"/>
      <c r="N464" s="481"/>
      <c r="O464" s="481"/>
      <c r="P464" s="101">
        <v>490781.66</v>
      </c>
      <c r="Q464" s="105"/>
      <c r="R464" s="104"/>
      <c r="HY464" s="111"/>
      <c r="HZ464" s="80"/>
      <c r="IA464" s="80"/>
      <c r="IB464" s="80"/>
      <c r="IC464" s="80"/>
      <c r="ID464" s="80"/>
      <c r="IF464" s="17"/>
      <c r="IG464" s="17"/>
      <c r="IH464" s="80"/>
      <c r="II464" s="17"/>
      <c r="IJ464" s="17"/>
      <c r="IK464" s="80"/>
      <c r="IM464" s="112"/>
      <c r="IN464" s="90"/>
      <c r="IO464" s="51" t="s">
        <v>662</v>
      </c>
      <c r="IP464" s="90"/>
      <c r="IR464" s="111"/>
    </row>
    <row r="465" spans="1:252" s="12" customFormat="1" ht="15" x14ac:dyDescent="0.25">
      <c r="A465" s="99"/>
      <c r="B465" s="98"/>
      <c r="C465" s="481" t="s">
        <v>659</v>
      </c>
      <c r="D465" s="481"/>
      <c r="E465" s="481"/>
      <c r="F465" s="481"/>
      <c r="G465" s="481"/>
      <c r="H465" s="481"/>
      <c r="I465" s="481"/>
      <c r="J465" s="481"/>
      <c r="K465" s="481"/>
      <c r="L465" s="481"/>
      <c r="M465" s="481"/>
      <c r="N465" s="481"/>
      <c r="O465" s="481"/>
      <c r="P465" s="93"/>
      <c r="Q465" s="105"/>
      <c r="R465" s="104"/>
      <c r="HY465" s="111"/>
      <c r="HZ465" s="80"/>
      <c r="IA465" s="80"/>
      <c r="IB465" s="80"/>
      <c r="IC465" s="80"/>
      <c r="ID465" s="80"/>
      <c r="IF465" s="17"/>
      <c r="IG465" s="17"/>
      <c r="IH465" s="80"/>
      <c r="II465" s="17"/>
      <c r="IJ465" s="17"/>
      <c r="IK465" s="80"/>
      <c r="IM465" s="112"/>
      <c r="IN465" s="90"/>
      <c r="IO465" s="51" t="s">
        <v>659</v>
      </c>
      <c r="IP465" s="90"/>
      <c r="IR465" s="111"/>
    </row>
    <row r="466" spans="1:252" s="12" customFormat="1" ht="15" x14ac:dyDescent="0.25">
      <c r="A466" s="99"/>
      <c r="B466" s="98"/>
      <c r="C466" s="481" t="s">
        <v>658</v>
      </c>
      <c r="D466" s="481"/>
      <c r="E466" s="481"/>
      <c r="F466" s="481"/>
      <c r="G466" s="481"/>
      <c r="H466" s="481"/>
      <c r="I466" s="481"/>
      <c r="J466" s="481"/>
      <c r="K466" s="481"/>
      <c r="L466" s="481"/>
      <c r="M466" s="481"/>
      <c r="N466" s="481"/>
      <c r="O466" s="481"/>
      <c r="P466" s="101">
        <v>81717.78</v>
      </c>
      <c r="Q466" s="105"/>
      <c r="R466" s="104"/>
      <c r="HY466" s="111"/>
      <c r="HZ466" s="80"/>
      <c r="IA466" s="80"/>
      <c r="IB466" s="80"/>
      <c r="IC466" s="80"/>
      <c r="ID466" s="80"/>
      <c r="IF466" s="17"/>
      <c r="IG466" s="17"/>
      <c r="IH466" s="80"/>
      <c r="II466" s="17"/>
      <c r="IJ466" s="17"/>
      <c r="IK466" s="80"/>
      <c r="IM466" s="112"/>
      <c r="IN466" s="90"/>
      <c r="IO466" s="51" t="s">
        <v>658</v>
      </c>
      <c r="IP466" s="90"/>
      <c r="IR466" s="111"/>
    </row>
    <row r="467" spans="1:252" s="12" customFormat="1" ht="15" x14ac:dyDescent="0.25">
      <c r="A467" s="99"/>
      <c r="B467" s="98"/>
      <c r="C467" s="481" t="s">
        <v>657</v>
      </c>
      <c r="D467" s="481"/>
      <c r="E467" s="481"/>
      <c r="F467" s="481"/>
      <c r="G467" s="481"/>
      <c r="H467" s="481"/>
      <c r="I467" s="481"/>
      <c r="J467" s="481"/>
      <c r="K467" s="481"/>
      <c r="L467" s="481"/>
      <c r="M467" s="481"/>
      <c r="N467" s="481"/>
      <c r="O467" s="481"/>
      <c r="P467" s="101">
        <v>17252.87</v>
      </c>
      <c r="Q467" s="105"/>
      <c r="R467" s="104"/>
      <c r="HY467" s="111"/>
      <c r="HZ467" s="80"/>
      <c r="IA467" s="80"/>
      <c r="IB467" s="80"/>
      <c r="IC467" s="80"/>
      <c r="ID467" s="80"/>
      <c r="IF467" s="17"/>
      <c r="IG467" s="17"/>
      <c r="IH467" s="80"/>
      <c r="II467" s="17"/>
      <c r="IJ467" s="17"/>
      <c r="IK467" s="80"/>
      <c r="IM467" s="112"/>
      <c r="IN467" s="90"/>
      <c r="IO467" s="51" t="s">
        <v>657</v>
      </c>
      <c r="IP467" s="90"/>
      <c r="IR467" s="111"/>
    </row>
    <row r="468" spans="1:252" s="12" customFormat="1" ht="15" x14ac:dyDescent="0.25">
      <c r="A468" s="99"/>
      <c r="B468" s="98"/>
      <c r="C468" s="481" t="s">
        <v>656</v>
      </c>
      <c r="D468" s="481"/>
      <c r="E468" s="481"/>
      <c r="F468" s="481"/>
      <c r="G468" s="481"/>
      <c r="H468" s="481"/>
      <c r="I468" s="481"/>
      <c r="J468" s="481"/>
      <c r="K468" s="481"/>
      <c r="L468" s="481"/>
      <c r="M468" s="481"/>
      <c r="N468" s="481"/>
      <c r="O468" s="481"/>
      <c r="P468" s="101">
        <v>6561.76</v>
      </c>
      <c r="Q468" s="105"/>
      <c r="R468" s="104"/>
      <c r="HY468" s="111"/>
      <c r="HZ468" s="80"/>
      <c r="IA468" s="80"/>
      <c r="IB468" s="80"/>
      <c r="IC468" s="80"/>
      <c r="ID468" s="80"/>
      <c r="IF468" s="17"/>
      <c r="IG468" s="17"/>
      <c r="IH468" s="80"/>
      <c r="II468" s="17"/>
      <c r="IJ468" s="17"/>
      <c r="IK468" s="80"/>
      <c r="IM468" s="112"/>
      <c r="IN468" s="90"/>
      <c r="IO468" s="51" t="s">
        <v>656</v>
      </c>
      <c r="IP468" s="90"/>
      <c r="IR468" s="111"/>
    </row>
    <row r="469" spans="1:252" s="12" customFormat="1" ht="15" x14ac:dyDescent="0.25">
      <c r="A469" s="99"/>
      <c r="B469" s="98"/>
      <c r="C469" s="481" t="s">
        <v>655</v>
      </c>
      <c r="D469" s="481"/>
      <c r="E469" s="481"/>
      <c r="F469" s="481"/>
      <c r="G469" s="481"/>
      <c r="H469" s="481"/>
      <c r="I469" s="481"/>
      <c r="J469" s="481"/>
      <c r="K469" s="481"/>
      <c r="L469" s="481"/>
      <c r="M469" s="481"/>
      <c r="N469" s="481"/>
      <c r="O469" s="481"/>
      <c r="P469" s="101">
        <v>233898.01</v>
      </c>
      <c r="Q469" s="105"/>
      <c r="R469" s="104"/>
      <c r="HY469" s="111"/>
      <c r="HZ469" s="80"/>
      <c r="IA469" s="80"/>
      <c r="IB469" s="80"/>
      <c r="IC469" s="80"/>
      <c r="ID469" s="80"/>
      <c r="IF469" s="17"/>
      <c r="IG469" s="17"/>
      <c r="IH469" s="80"/>
      <c r="II469" s="17"/>
      <c r="IJ469" s="17"/>
      <c r="IK469" s="80"/>
      <c r="IM469" s="112"/>
      <c r="IN469" s="90"/>
      <c r="IO469" s="51" t="s">
        <v>655</v>
      </c>
      <c r="IP469" s="90"/>
      <c r="IR469" s="111"/>
    </row>
    <row r="470" spans="1:252" s="12" customFormat="1" ht="15" x14ac:dyDescent="0.25">
      <c r="A470" s="99"/>
      <c r="B470" s="98"/>
      <c r="C470" s="481" t="s">
        <v>654</v>
      </c>
      <c r="D470" s="481"/>
      <c r="E470" s="481"/>
      <c r="F470" s="481"/>
      <c r="G470" s="481"/>
      <c r="H470" s="481"/>
      <c r="I470" s="481"/>
      <c r="J470" s="481"/>
      <c r="K470" s="481"/>
      <c r="L470" s="481"/>
      <c r="M470" s="481"/>
      <c r="N470" s="481"/>
      <c r="O470" s="481"/>
      <c r="P470" s="101">
        <v>94139.18</v>
      </c>
      <c r="Q470" s="105"/>
      <c r="R470" s="104"/>
      <c r="HY470" s="111"/>
      <c r="HZ470" s="80"/>
      <c r="IA470" s="80"/>
      <c r="IB470" s="80"/>
      <c r="IC470" s="80"/>
      <c r="ID470" s="80"/>
      <c r="IF470" s="17"/>
      <c r="IG470" s="17"/>
      <c r="IH470" s="80"/>
      <c r="II470" s="17"/>
      <c r="IJ470" s="17"/>
      <c r="IK470" s="80"/>
      <c r="IM470" s="112"/>
      <c r="IN470" s="90"/>
      <c r="IO470" s="51" t="s">
        <v>654</v>
      </c>
      <c r="IP470" s="90"/>
      <c r="IR470" s="111"/>
    </row>
    <row r="471" spans="1:252" s="12" customFormat="1" ht="15" x14ac:dyDescent="0.25">
      <c r="A471" s="99"/>
      <c r="B471" s="98"/>
      <c r="C471" s="481" t="s">
        <v>653</v>
      </c>
      <c r="D471" s="481"/>
      <c r="E471" s="481"/>
      <c r="F471" s="481"/>
      <c r="G471" s="481"/>
      <c r="H471" s="481"/>
      <c r="I471" s="481"/>
      <c r="J471" s="481"/>
      <c r="K471" s="481"/>
      <c r="L471" s="481"/>
      <c r="M471" s="481"/>
      <c r="N471" s="481"/>
      <c r="O471" s="481"/>
      <c r="P471" s="101">
        <v>57212.06</v>
      </c>
      <c r="Q471" s="105"/>
      <c r="R471" s="104"/>
      <c r="HY471" s="111"/>
      <c r="HZ471" s="80"/>
      <c r="IA471" s="80"/>
      <c r="IB471" s="80"/>
      <c r="IC471" s="80"/>
      <c r="ID471" s="80"/>
      <c r="IF471" s="17"/>
      <c r="IG471" s="17"/>
      <c r="IH471" s="80"/>
      <c r="II471" s="17"/>
      <c r="IJ471" s="17"/>
      <c r="IK471" s="80"/>
      <c r="IM471" s="112"/>
      <c r="IN471" s="90"/>
      <c r="IO471" s="51" t="s">
        <v>653</v>
      </c>
      <c r="IP471" s="90"/>
      <c r="IR471" s="111"/>
    </row>
    <row r="472" spans="1:252" s="12" customFormat="1" ht="15" x14ac:dyDescent="0.25">
      <c r="A472" s="99"/>
      <c r="B472" s="98"/>
      <c r="C472" s="481" t="s">
        <v>660</v>
      </c>
      <c r="D472" s="481"/>
      <c r="E472" s="481"/>
      <c r="F472" s="481"/>
      <c r="G472" s="481"/>
      <c r="H472" s="481"/>
      <c r="I472" s="481"/>
      <c r="J472" s="481"/>
      <c r="K472" s="481"/>
      <c r="L472" s="481"/>
      <c r="M472" s="481"/>
      <c r="N472" s="481"/>
      <c r="O472" s="481"/>
      <c r="P472" s="101">
        <v>3746.99</v>
      </c>
      <c r="Q472" s="105"/>
      <c r="R472" s="104"/>
      <c r="HY472" s="111"/>
      <c r="HZ472" s="80"/>
      <c r="IA472" s="80"/>
      <c r="IB472" s="80"/>
      <c r="IC472" s="80"/>
      <c r="ID472" s="80"/>
      <c r="IF472" s="17"/>
      <c r="IG472" s="17"/>
      <c r="IH472" s="80"/>
      <c r="II472" s="17"/>
      <c r="IJ472" s="17"/>
      <c r="IK472" s="80"/>
      <c r="IM472" s="112"/>
      <c r="IN472" s="90"/>
      <c r="IO472" s="51" t="s">
        <v>660</v>
      </c>
      <c r="IP472" s="90"/>
      <c r="IR472" s="111"/>
    </row>
    <row r="473" spans="1:252" s="12" customFormat="1" ht="15" x14ac:dyDescent="0.25">
      <c r="A473" s="99"/>
      <c r="B473" s="98"/>
      <c r="C473" s="481" t="s">
        <v>659</v>
      </c>
      <c r="D473" s="481"/>
      <c r="E473" s="481"/>
      <c r="F473" s="481"/>
      <c r="G473" s="481"/>
      <c r="H473" s="481"/>
      <c r="I473" s="481"/>
      <c r="J473" s="481"/>
      <c r="K473" s="481"/>
      <c r="L473" s="481"/>
      <c r="M473" s="481"/>
      <c r="N473" s="481"/>
      <c r="O473" s="481"/>
      <c r="P473" s="93"/>
      <c r="Q473" s="105"/>
      <c r="R473" s="104"/>
      <c r="HY473" s="111"/>
      <c r="HZ473" s="80"/>
      <c r="IA473" s="80"/>
      <c r="IB473" s="80"/>
      <c r="IC473" s="80"/>
      <c r="ID473" s="80"/>
      <c r="IF473" s="17"/>
      <c r="IG473" s="17"/>
      <c r="IH473" s="80"/>
      <c r="II473" s="17"/>
      <c r="IJ473" s="17"/>
      <c r="IK473" s="80"/>
      <c r="IM473" s="112"/>
      <c r="IN473" s="90"/>
      <c r="IO473" s="51" t="s">
        <v>659</v>
      </c>
      <c r="IP473" s="90"/>
      <c r="IR473" s="111"/>
    </row>
    <row r="474" spans="1:252" s="12" customFormat="1" ht="15" x14ac:dyDescent="0.25">
      <c r="A474" s="99"/>
      <c r="B474" s="98"/>
      <c r="C474" s="481" t="s">
        <v>658</v>
      </c>
      <c r="D474" s="481"/>
      <c r="E474" s="481"/>
      <c r="F474" s="481"/>
      <c r="G474" s="481"/>
      <c r="H474" s="481"/>
      <c r="I474" s="481"/>
      <c r="J474" s="481"/>
      <c r="K474" s="481"/>
      <c r="L474" s="481"/>
      <c r="M474" s="481"/>
      <c r="N474" s="481"/>
      <c r="O474" s="481"/>
      <c r="P474" s="101">
        <v>1003.29</v>
      </c>
      <c r="Q474" s="105"/>
      <c r="R474" s="104"/>
      <c r="HY474" s="111"/>
      <c r="HZ474" s="80"/>
      <c r="IA474" s="80"/>
      <c r="IB474" s="80"/>
      <c r="IC474" s="80"/>
      <c r="ID474" s="80"/>
      <c r="IF474" s="17"/>
      <c r="IG474" s="17"/>
      <c r="IH474" s="80"/>
      <c r="II474" s="17"/>
      <c r="IJ474" s="17"/>
      <c r="IK474" s="80"/>
      <c r="IM474" s="112"/>
      <c r="IN474" s="90"/>
      <c r="IO474" s="51" t="s">
        <v>658</v>
      </c>
      <c r="IP474" s="90"/>
      <c r="IR474" s="111"/>
    </row>
    <row r="475" spans="1:252" s="12" customFormat="1" ht="15" x14ac:dyDescent="0.25">
      <c r="A475" s="99"/>
      <c r="B475" s="98"/>
      <c r="C475" s="481" t="s">
        <v>657</v>
      </c>
      <c r="D475" s="481"/>
      <c r="E475" s="481"/>
      <c r="F475" s="481"/>
      <c r="G475" s="481"/>
      <c r="H475" s="481"/>
      <c r="I475" s="481"/>
      <c r="J475" s="481"/>
      <c r="K475" s="481"/>
      <c r="L475" s="481"/>
      <c r="M475" s="481"/>
      <c r="N475" s="481"/>
      <c r="O475" s="481"/>
      <c r="P475" s="201">
        <v>129.69</v>
      </c>
      <c r="Q475" s="105"/>
      <c r="R475" s="104"/>
      <c r="HY475" s="111"/>
      <c r="HZ475" s="80"/>
      <c r="IA475" s="80"/>
      <c r="IB475" s="80"/>
      <c r="IC475" s="80"/>
      <c r="ID475" s="80"/>
      <c r="IF475" s="17"/>
      <c r="IG475" s="17"/>
      <c r="IH475" s="80"/>
      <c r="II475" s="17"/>
      <c r="IJ475" s="17"/>
      <c r="IK475" s="80"/>
      <c r="IM475" s="112"/>
      <c r="IN475" s="90"/>
      <c r="IO475" s="51" t="s">
        <v>657</v>
      </c>
      <c r="IP475" s="90"/>
      <c r="IR475" s="111"/>
    </row>
    <row r="476" spans="1:252" s="12" customFormat="1" ht="15" x14ac:dyDescent="0.25">
      <c r="A476" s="99"/>
      <c r="B476" s="98"/>
      <c r="C476" s="481" t="s">
        <v>656</v>
      </c>
      <c r="D476" s="481"/>
      <c r="E476" s="481"/>
      <c r="F476" s="481"/>
      <c r="G476" s="481"/>
      <c r="H476" s="481"/>
      <c r="I476" s="481"/>
      <c r="J476" s="481"/>
      <c r="K476" s="481"/>
      <c r="L476" s="481"/>
      <c r="M476" s="481"/>
      <c r="N476" s="481"/>
      <c r="O476" s="481"/>
      <c r="P476" s="201">
        <v>2.04</v>
      </c>
      <c r="Q476" s="105"/>
      <c r="R476" s="104"/>
      <c r="HY476" s="111"/>
      <c r="HZ476" s="80"/>
      <c r="IA476" s="80"/>
      <c r="IB476" s="80"/>
      <c r="IC476" s="80"/>
      <c r="ID476" s="80"/>
      <c r="IF476" s="17"/>
      <c r="IG476" s="17"/>
      <c r="IH476" s="80"/>
      <c r="II476" s="17"/>
      <c r="IJ476" s="17"/>
      <c r="IK476" s="80"/>
      <c r="IM476" s="112"/>
      <c r="IN476" s="90"/>
      <c r="IO476" s="51" t="s">
        <v>656</v>
      </c>
      <c r="IP476" s="90"/>
      <c r="IR476" s="111"/>
    </row>
    <row r="477" spans="1:252" s="12" customFormat="1" ht="15" x14ac:dyDescent="0.25">
      <c r="A477" s="99"/>
      <c r="B477" s="98"/>
      <c r="C477" s="481" t="s">
        <v>655</v>
      </c>
      <c r="D477" s="481"/>
      <c r="E477" s="481"/>
      <c r="F477" s="481"/>
      <c r="G477" s="481"/>
      <c r="H477" s="481"/>
      <c r="I477" s="481"/>
      <c r="J477" s="481"/>
      <c r="K477" s="481"/>
      <c r="L477" s="481"/>
      <c r="M477" s="481"/>
      <c r="N477" s="481"/>
      <c r="O477" s="481"/>
      <c r="P477" s="101">
        <v>1536.27</v>
      </c>
      <c r="Q477" s="105"/>
      <c r="R477" s="104"/>
      <c r="HY477" s="111"/>
      <c r="HZ477" s="80"/>
      <c r="IA477" s="80"/>
      <c r="IB477" s="80"/>
      <c r="IC477" s="80"/>
      <c r="ID477" s="80"/>
      <c r="IF477" s="17"/>
      <c r="IG477" s="17"/>
      <c r="IH477" s="80"/>
      <c r="II477" s="17"/>
      <c r="IJ477" s="17"/>
      <c r="IK477" s="80"/>
      <c r="IM477" s="112"/>
      <c r="IN477" s="90"/>
      <c r="IO477" s="51" t="s">
        <v>655</v>
      </c>
      <c r="IP477" s="90"/>
      <c r="IR477" s="111"/>
    </row>
    <row r="478" spans="1:252" s="12" customFormat="1" ht="15" x14ac:dyDescent="0.25">
      <c r="A478" s="99"/>
      <c r="B478" s="98"/>
      <c r="C478" s="481" t="s">
        <v>654</v>
      </c>
      <c r="D478" s="481"/>
      <c r="E478" s="481"/>
      <c r="F478" s="481"/>
      <c r="G478" s="481"/>
      <c r="H478" s="481"/>
      <c r="I478" s="481"/>
      <c r="J478" s="481"/>
      <c r="K478" s="481"/>
      <c r="L478" s="481"/>
      <c r="M478" s="481"/>
      <c r="N478" s="481"/>
      <c r="O478" s="481"/>
      <c r="P478" s="201">
        <v>733.89</v>
      </c>
      <c r="Q478" s="105"/>
      <c r="R478" s="104"/>
      <c r="HY478" s="111"/>
      <c r="HZ478" s="80"/>
      <c r="IA478" s="80"/>
      <c r="IB478" s="80"/>
      <c r="IC478" s="80"/>
      <c r="ID478" s="80"/>
      <c r="IF478" s="17"/>
      <c r="IG478" s="17"/>
      <c r="IH478" s="80"/>
      <c r="II478" s="17"/>
      <c r="IJ478" s="17"/>
      <c r="IK478" s="80"/>
      <c r="IM478" s="112"/>
      <c r="IN478" s="90"/>
      <c r="IO478" s="51" t="s">
        <v>654</v>
      </c>
      <c r="IP478" s="90"/>
      <c r="IR478" s="111"/>
    </row>
    <row r="479" spans="1:252" s="12" customFormat="1" ht="15" x14ac:dyDescent="0.25">
      <c r="A479" s="99"/>
      <c r="B479" s="98"/>
      <c r="C479" s="481" t="s">
        <v>653</v>
      </c>
      <c r="D479" s="481"/>
      <c r="E479" s="481"/>
      <c r="F479" s="481"/>
      <c r="G479" s="481"/>
      <c r="H479" s="481"/>
      <c r="I479" s="481"/>
      <c r="J479" s="481"/>
      <c r="K479" s="481"/>
      <c r="L479" s="481"/>
      <c r="M479" s="481"/>
      <c r="N479" s="481"/>
      <c r="O479" s="481"/>
      <c r="P479" s="201">
        <v>341.81</v>
      </c>
      <c r="Q479" s="105"/>
      <c r="R479" s="104"/>
      <c r="HY479" s="111"/>
      <c r="HZ479" s="80"/>
      <c r="IA479" s="80"/>
      <c r="IB479" s="80"/>
      <c r="IC479" s="80"/>
      <c r="ID479" s="80"/>
      <c r="IF479" s="17"/>
      <c r="IG479" s="17"/>
      <c r="IH479" s="80"/>
      <c r="II479" s="17"/>
      <c r="IJ479" s="17"/>
      <c r="IK479" s="80"/>
      <c r="IM479" s="112"/>
      <c r="IN479" s="90"/>
      <c r="IO479" s="51" t="s">
        <v>653</v>
      </c>
      <c r="IP479" s="90"/>
      <c r="IR479" s="111"/>
    </row>
    <row r="480" spans="1:252" s="12" customFormat="1" ht="15" x14ac:dyDescent="0.25">
      <c r="A480" s="99"/>
      <c r="B480" s="98"/>
      <c r="C480" s="481" t="s">
        <v>652</v>
      </c>
      <c r="D480" s="481"/>
      <c r="E480" s="481"/>
      <c r="F480" s="481"/>
      <c r="G480" s="481"/>
      <c r="H480" s="481"/>
      <c r="I480" s="481"/>
      <c r="J480" s="481"/>
      <c r="K480" s="481"/>
      <c r="L480" s="481"/>
      <c r="M480" s="481"/>
      <c r="N480" s="481"/>
      <c r="O480" s="481"/>
      <c r="P480" s="101">
        <v>195955.77</v>
      </c>
      <c r="Q480" s="105"/>
      <c r="R480" s="104"/>
      <c r="HY480" s="111"/>
      <c r="HZ480" s="80"/>
      <c r="IA480" s="80"/>
      <c r="IB480" s="80"/>
      <c r="IC480" s="80"/>
      <c r="ID480" s="80"/>
      <c r="IF480" s="17"/>
      <c r="IG480" s="17"/>
      <c r="IH480" s="80"/>
      <c r="II480" s="17"/>
      <c r="IJ480" s="17"/>
      <c r="IK480" s="80"/>
      <c r="IM480" s="112"/>
      <c r="IN480" s="90"/>
      <c r="IO480" s="51" t="s">
        <v>652</v>
      </c>
      <c r="IP480" s="90"/>
      <c r="IR480" s="111"/>
    </row>
    <row r="481" spans="1:252" s="12" customFormat="1" ht="15" x14ac:dyDescent="0.25">
      <c r="A481" s="99"/>
      <c r="B481" s="98"/>
      <c r="C481" s="481" t="s">
        <v>143</v>
      </c>
      <c r="D481" s="481"/>
      <c r="E481" s="481"/>
      <c r="F481" s="481"/>
      <c r="G481" s="481"/>
      <c r="H481" s="481"/>
      <c r="I481" s="481"/>
      <c r="J481" s="481"/>
      <c r="K481" s="481"/>
      <c r="L481" s="481"/>
      <c r="M481" s="481"/>
      <c r="N481" s="481"/>
      <c r="O481" s="481"/>
      <c r="P481" s="93"/>
      <c r="Q481" s="105"/>
      <c r="R481" s="104"/>
      <c r="HY481" s="111"/>
      <c r="HZ481" s="80"/>
      <c r="IA481" s="80"/>
      <c r="IB481" s="80"/>
      <c r="IC481" s="80"/>
      <c r="ID481" s="80"/>
      <c r="IF481" s="17"/>
      <c r="IG481" s="17"/>
      <c r="IH481" s="80"/>
      <c r="II481" s="17"/>
      <c r="IJ481" s="17"/>
      <c r="IK481" s="80"/>
      <c r="IM481" s="112"/>
      <c r="IN481" s="90"/>
      <c r="IO481" s="51" t="s">
        <v>143</v>
      </c>
      <c r="IP481" s="90"/>
      <c r="IR481" s="111"/>
    </row>
    <row r="482" spans="1:252" s="12" customFormat="1" ht="15" x14ac:dyDescent="0.25">
      <c r="A482" s="99"/>
      <c r="B482" s="98"/>
      <c r="C482" s="481" t="s">
        <v>142</v>
      </c>
      <c r="D482" s="481"/>
      <c r="E482" s="481"/>
      <c r="F482" s="481"/>
      <c r="G482" s="481"/>
      <c r="H482" s="481"/>
      <c r="I482" s="481"/>
      <c r="J482" s="481"/>
      <c r="K482" s="481"/>
      <c r="L482" s="481"/>
      <c r="M482" s="481"/>
      <c r="N482" s="481"/>
      <c r="O482" s="481"/>
      <c r="P482" s="101">
        <v>59404.7</v>
      </c>
      <c r="Q482" s="105"/>
      <c r="R482" s="104"/>
      <c r="HY482" s="111"/>
      <c r="HZ482" s="80"/>
      <c r="IA482" s="80"/>
      <c r="IB482" s="80"/>
      <c r="IC482" s="80"/>
      <c r="ID482" s="80"/>
      <c r="IF482" s="17"/>
      <c r="IG482" s="17"/>
      <c r="IH482" s="80"/>
      <c r="II482" s="17"/>
      <c r="IJ482" s="17"/>
      <c r="IK482" s="80"/>
      <c r="IM482" s="112"/>
      <c r="IN482" s="90"/>
      <c r="IO482" s="51" t="s">
        <v>142</v>
      </c>
      <c r="IP482" s="90"/>
      <c r="IR482" s="111"/>
    </row>
    <row r="483" spans="1:252" s="12" customFormat="1" ht="15" x14ac:dyDescent="0.25">
      <c r="A483" s="99"/>
      <c r="B483" s="98"/>
      <c r="C483" s="481" t="s">
        <v>141</v>
      </c>
      <c r="D483" s="481"/>
      <c r="E483" s="481"/>
      <c r="F483" s="481"/>
      <c r="G483" s="481"/>
      <c r="H483" s="481"/>
      <c r="I483" s="481"/>
      <c r="J483" s="481"/>
      <c r="K483" s="481"/>
      <c r="L483" s="481"/>
      <c r="M483" s="481"/>
      <c r="N483" s="481"/>
      <c r="O483" s="481"/>
      <c r="P483" s="101">
        <v>5271.92</v>
      </c>
      <c r="Q483" s="105"/>
      <c r="R483" s="104"/>
      <c r="HY483" s="111"/>
      <c r="HZ483" s="80"/>
      <c r="IA483" s="80"/>
      <c r="IB483" s="80"/>
      <c r="IC483" s="80"/>
      <c r="ID483" s="80"/>
      <c r="IF483" s="17"/>
      <c r="IG483" s="17"/>
      <c r="IH483" s="80"/>
      <c r="II483" s="17"/>
      <c r="IJ483" s="17"/>
      <c r="IK483" s="80"/>
      <c r="IM483" s="112"/>
      <c r="IN483" s="90"/>
      <c r="IO483" s="51" t="s">
        <v>141</v>
      </c>
      <c r="IP483" s="90"/>
      <c r="IR483" s="111"/>
    </row>
    <row r="484" spans="1:252" s="12" customFormat="1" ht="15" x14ac:dyDescent="0.25">
      <c r="A484" s="99"/>
      <c r="B484" s="98"/>
      <c r="C484" s="481" t="s">
        <v>140</v>
      </c>
      <c r="D484" s="481"/>
      <c r="E484" s="481"/>
      <c r="F484" s="481"/>
      <c r="G484" s="481"/>
      <c r="H484" s="481"/>
      <c r="I484" s="481"/>
      <c r="J484" s="481"/>
      <c r="K484" s="481"/>
      <c r="L484" s="481"/>
      <c r="M484" s="481"/>
      <c r="N484" s="481"/>
      <c r="O484" s="481"/>
      <c r="P484" s="101">
        <v>2760.11</v>
      </c>
      <c r="Q484" s="105"/>
      <c r="R484" s="104"/>
      <c r="HY484" s="111"/>
      <c r="HZ484" s="80"/>
      <c r="IA484" s="80"/>
      <c r="IB484" s="80"/>
      <c r="IC484" s="80"/>
      <c r="ID484" s="80"/>
      <c r="IF484" s="17"/>
      <c r="IG484" s="17"/>
      <c r="IH484" s="80"/>
      <c r="II484" s="17"/>
      <c r="IJ484" s="17"/>
      <c r="IK484" s="80"/>
      <c r="IM484" s="112"/>
      <c r="IN484" s="90"/>
      <c r="IO484" s="51" t="s">
        <v>140</v>
      </c>
      <c r="IP484" s="90"/>
      <c r="IR484" s="111"/>
    </row>
    <row r="485" spans="1:252" s="12" customFormat="1" ht="15" x14ac:dyDescent="0.25">
      <c r="A485" s="99"/>
      <c r="B485" s="98"/>
      <c r="C485" s="481" t="s">
        <v>139</v>
      </c>
      <c r="D485" s="481"/>
      <c r="E485" s="481"/>
      <c r="F485" s="481"/>
      <c r="G485" s="481"/>
      <c r="H485" s="481"/>
      <c r="I485" s="481"/>
      <c r="J485" s="481"/>
      <c r="K485" s="481"/>
      <c r="L485" s="481"/>
      <c r="M485" s="481"/>
      <c r="N485" s="481"/>
      <c r="O485" s="481"/>
      <c r="P485" s="101">
        <v>36515.120000000003</v>
      </c>
      <c r="Q485" s="105"/>
      <c r="R485" s="104"/>
      <c r="HY485" s="111"/>
      <c r="HZ485" s="80"/>
      <c r="IA485" s="80"/>
      <c r="IB485" s="80"/>
      <c r="IC485" s="80"/>
      <c r="ID485" s="80"/>
      <c r="IF485" s="17"/>
      <c r="IG485" s="17"/>
      <c r="IH485" s="80"/>
      <c r="II485" s="17"/>
      <c r="IJ485" s="17"/>
      <c r="IK485" s="80"/>
      <c r="IM485" s="112"/>
      <c r="IN485" s="90"/>
      <c r="IO485" s="51" t="s">
        <v>139</v>
      </c>
      <c r="IP485" s="90"/>
      <c r="IR485" s="111"/>
    </row>
    <row r="486" spans="1:252" s="12" customFormat="1" ht="15" x14ac:dyDescent="0.25">
      <c r="A486" s="99"/>
      <c r="B486" s="98"/>
      <c r="C486" s="481" t="s">
        <v>138</v>
      </c>
      <c r="D486" s="481"/>
      <c r="E486" s="481"/>
      <c r="F486" s="481"/>
      <c r="G486" s="481"/>
      <c r="H486" s="481"/>
      <c r="I486" s="481"/>
      <c r="J486" s="481"/>
      <c r="K486" s="481"/>
      <c r="L486" s="481"/>
      <c r="M486" s="481"/>
      <c r="N486" s="481"/>
      <c r="O486" s="481"/>
      <c r="P486" s="101">
        <v>60299.87</v>
      </c>
      <c r="Q486" s="105"/>
      <c r="R486" s="104"/>
      <c r="HY486" s="111"/>
      <c r="HZ486" s="80"/>
      <c r="IA486" s="80"/>
      <c r="IB486" s="80"/>
      <c r="IC486" s="80"/>
      <c r="ID486" s="80"/>
      <c r="IF486" s="17"/>
      <c r="IG486" s="17"/>
      <c r="IH486" s="80"/>
      <c r="II486" s="17"/>
      <c r="IJ486" s="17"/>
      <c r="IK486" s="80"/>
      <c r="IM486" s="112"/>
      <c r="IN486" s="90"/>
      <c r="IO486" s="51" t="s">
        <v>138</v>
      </c>
      <c r="IP486" s="90"/>
      <c r="IR486" s="111"/>
    </row>
    <row r="487" spans="1:252" s="12" customFormat="1" ht="15" x14ac:dyDescent="0.25">
      <c r="A487" s="99"/>
      <c r="B487" s="98"/>
      <c r="C487" s="481" t="s">
        <v>137</v>
      </c>
      <c r="D487" s="481"/>
      <c r="E487" s="481"/>
      <c r="F487" s="481"/>
      <c r="G487" s="481"/>
      <c r="H487" s="481"/>
      <c r="I487" s="481"/>
      <c r="J487" s="481"/>
      <c r="K487" s="481"/>
      <c r="L487" s="481"/>
      <c r="M487" s="481"/>
      <c r="N487" s="481"/>
      <c r="O487" s="481"/>
      <c r="P487" s="101">
        <v>31704.05</v>
      </c>
      <c r="Q487" s="105"/>
      <c r="R487" s="104"/>
      <c r="HY487" s="111"/>
      <c r="HZ487" s="80"/>
      <c r="IA487" s="80"/>
      <c r="IB487" s="80"/>
      <c r="IC487" s="80"/>
      <c r="ID487" s="80"/>
      <c r="IF487" s="17"/>
      <c r="IG487" s="17"/>
      <c r="IH487" s="80"/>
      <c r="II487" s="17"/>
      <c r="IJ487" s="17"/>
      <c r="IK487" s="80"/>
      <c r="IM487" s="112"/>
      <c r="IN487" s="90"/>
      <c r="IO487" s="51" t="s">
        <v>137</v>
      </c>
      <c r="IP487" s="90"/>
      <c r="IR487" s="111"/>
    </row>
    <row r="488" spans="1:252" s="12" customFormat="1" ht="15" x14ac:dyDescent="0.25">
      <c r="A488" s="99"/>
      <c r="B488" s="98"/>
      <c r="C488" s="481" t="s">
        <v>134</v>
      </c>
      <c r="D488" s="481"/>
      <c r="E488" s="481"/>
      <c r="F488" s="481"/>
      <c r="G488" s="481"/>
      <c r="H488" s="481"/>
      <c r="I488" s="481"/>
      <c r="J488" s="481"/>
      <c r="K488" s="481"/>
      <c r="L488" s="481"/>
      <c r="M488" s="481"/>
      <c r="N488" s="481"/>
      <c r="O488" s="481"/>
      <c r="P488" s="101">
        <v>151449.68</v>
      </c>
      <c r="Q488" s="105"/>
      <c r="R488" s="104"/>
      <c r="HY488" s="111"/>
      <c r="HZ488" s="80"/>
      <c r="IA488" s="80"/>
      <c r="IB488" s="80"/>
      <c r="IC488" s="80"/>
      <c r="ID488" s="80"/>
      <c r="IF488" s="17"/>
      <c r="IG488" s="17"/>
      <c r="IH488" s="80"/>
      <c r="II488" s="17"/>
      <c r="IJ488" s="17"/>
      <c r="IK488" s="80"/>
      <c r="IM488" s="112"/>
      <c r="IN488" s="90"/>
      <c r="IO488" s="51" t="s">
        <v>134</v>
      </c>
      <c r="IP488" s="90"/>
      <c r="IR488" s="111"/>
    </row>
    <row r="489" spans="1:252" s="12" customFormat="1" ht="15" x14ac:dyDescent="0.25">
      <c r="A489" s="99"/>
      <c r="B489" s="98"/>
      <c r="C489" s="481" t="s">
        <v>133</v>
      </c>
      <c r="D489" s="481"/>
      <c r="E489" s="481"/>
      <c r="F489" s="481"/>
      <c r="G489" s="481"/>
      <c r="H489" s="481"/>
      <c r="I489" s="481"/>
      <c r="J489" s="481"/>
      <c r="K489" s="481"/>
      <c r="L489" s="481"/>
      <c r="M489" s="481"/>
      <c r="N489" s="481"/>
      <c r="O489" s="481"/>
      <c r="P489" s="101">
        <v>155172.94</v>
      </c>
      <c r="Q489" s="105"/>
      <c r="R489" s="104"/>
      <c r="HY489" s="111"/>
      <c r="HZ489" s="80"/>
      <c r="IA489" s="80"/>
      <c r="IB489" s="80"/>
      <c r="IC489" s="80"/>
      <c r="ID489" s="80"/>
      <c r="IF489" s="17"/>
      <c r="IG489" s="17"/>
      <c r="IH489" s="80"/>
      <c r="II489" s="17"/>
      <c r="IJ489" s="17"/>
      <c r="IK489" s="80"/>
      <c r="IM489" s="112"/>
      <c r="IN489" s="90"/>
      <c r="IO489" s="51" t="s">
        <v>133</v>
      </c>
      <c r="IP489" s="90"/>
      <c r="IR489" s="111"/>
    </row>
    <row r="490" spans="1:252" s="12" customFormat="1" ht="15" x14ac:dyDescent="0.25">
      <c r="A490" s="99"/>
      <c r="B490" s="98"/>
      <c r="C490" s="481" t="s">
        <v>132</v>
      </c>
      <c r="D490" s="481"/>
      <c r="E490" s="481"/>
      <c r="F490" s="481"/>
      <c r="G490" s="481"/>
      <c r="H490" s="481"/>
      <c r="I490" s="481"/>
      <c r="J490" s="481"/>
      <c r="K490" s="481"/>
      <c r="L490" s="481"/>
      <c r="M490" s="481"/>
      <c r="N490" s="481"/>
      <c r="O490" s="481"/>
      <c r="P490" s="101">
        <v>89257.919999999998</v>
      </c>
      <c r="Q490" s="105"/>
      <c r="R490" s="104"/>
      <c r="HY490" s="111"/>
      <c r="HZ490" s="80"/>
      <c r="IA490" s="80"/>
      <c r="IB490" s="80"/>
      <c r="IC490" s="80"/>
      <c r="ID490" s="80"/>
      <c r="IF490" s="17"/>
      <c r="IG490" s="17"/>
      <c r="IH490" s="80"/>
      <c r="II490" s="17"/>
      <c r="IJ490" s="17"/>
      <c r="IK490" s="80"/>
      <c r="IM490" s="112"/>
      <c r="IN490" s="90"/>
      <c r="IO490" s="51" t="s">
        <v>132</v>
      </c>
      <c r="IP490" s="90"/>
      <c r="IR490" s="111"/>
    </row>
    <row r="491" spans="1:252" s="12" customFormat="1" ht="15" x14ac:dyDescent="0.25">
      <c r="A491" s="99"/>
      <c r="B491" s="103"/>
      <c r="C491" s="518" t="s">
        <v>1184</v>
      </c>
      <c r="D491" s="518"/>
      <c r="E491" s="518"/>
      <c r="F491" s="518"/>
      <c r="G491" s="518"/>
      <c r="H491" s="518"/>
      <c r="I491" s="518"/>
      <c r="J491" s="518"/>
      <c r="K491" s="518"/>
      <c r="L491" s="518"/>
      <c r="M491" s="518"/>
      <c r="N491" s="518"/>
      <c r="O491" s="518"/>
      <c r="P491" s="102">
        <v>690484.42</v>
      </c>
      <c r="Q491" s="105"/>
      <c r="R491" s="104"/>
      <c r="HY491" s="111"/>
      <c r="HZ491" s="80"/>
      <c r="IA491" s="80"/>
      <c r="IB491" s="80"/>
      <c r="IC491" s="80"/>
      <c r="ID491" s="80"/>
      <c r="IF491" s="17"/>
      <c r="IG491" s="17"/>
      <c r="IH491" s="80"/>
      <c r="II491" s="17"/>
      <c r="IJ491" s="17"/>
      <c r="IK491" s="80"/>
      <c r="IM491" s="112"/>
      <c r="IN491" s="90"/>
      <c r="IP491" s="90" t="s">
        <v>1184</v>
      </c>
      <c r="IR491" s="111"/>
    </row>
    <row r="492" spans="1:252" s="12" customFormat="1" ht="15" x14ac:dyDescent="0.25">
      <c r="A492" s="99"/>
      <c r="B492" s="98"/>
      <c r="C492" s="481" t="s">
        <v>130</v>
      </c>
      <c r="D492" s="481"/>
      <c r="E492" s="481"/>
      <c r="F492" s="481"/>
      <c r="G492" s="481"/>
      <c r="H492" s="481"/>
      <c r="I492" s="481"/>
      <c r="J492" s="481"/>
      <c r="K492" s="481"/>
      <c r="L492" s="481"/>
      <c r="M492" s="481"/>
      <c r="N492" s="481"/>
      <c r="O492" s="481"/>
      <c r="P492" s="93"/>
      <c r="Q492" s="105"/>
      <c r="R492" s="104"/>
      <c r="HY492" s="111"/>
      <c r="HZ492" s="80"/>
      <c r="IA492" s="80"/>
      <c r="IB492" s="80"/>
      <c r="IC492" s="80"/>
      <c r="ID492" s="80"/>
      <c r="IF492" s="17"/>
      <c r="IG492" s="17"/>
      <c r="IH492" s="80"/>
      <c r="II492" s="17"/>
      <c r="IJ492" s="17"/>
      <c r="IK492" s="80"/>
      <c r="IM492" s="112"/>
      <c r="IN492" s="90"/>
      <c r="IO492" s="51" t="s">
        <v>130</v>
      </c>
      <c r="IP492" s="90"/>
      <c r="IR492" s="111"/>
    </row>
    <row r="493" spans="1:252" s="12" customFormat="1" ht="15" x14ac:dyDescent="0.25">
      <c r="A493" s="99"/>
      <c r="B493" s="98"/>
      <c r="C493" s="481" t="s">
        <v>127</v>
      </c>
      <c r="D493" s="481"/>
      <c r="E493" s="481"/>
      <c r="F493" s="481"/>
      <c r="G493" s="481"/>
      <c r="H493" s="481"/>
      <c r="I493" s="481"/>
      <c r="J493" s="481"/>
      <c r="K493" s="96" t="s">
        <v>1183</v>
      </c>
      <c r="L493" s="95"/>
      <c r="M493" s="95"/>
      <c r="O493" s="94"/>
      <c r="P493" s="93"/>
      <c r="Q493" s="105"/>
      <c r="R493" s="104"/>
      <c r="HY493" s="111"/>
      <c r="HZ493" s="80"/>
      <c r="IA493" s="80"/>
      <c r="IB493" s="80"/>
      <c r="IC493" s="80"/>
      <c r="ID493" s="80"/>
      <c r="IF493" s="17"/>
      <c r="IG493" s="17"/>
      <c r="IH493" s="80"/>
      <c r="II493" s="17"/>
      <c r="IJ493" s="17"/>
      <c r="IK493" s="80"/>
      <c r="IM493" s="112"/>
      <c r="IN493" s="90"/>
      <c r="IP493" s="90"/>
      <c r="IQ493" s="51" t="s">
        <v>127</v>
      </c>
      <c r="IR493" s="111"/>
    </row>
    <row r="494" spans="1:252" s="12" customFormat="1" ht="15" x14ac:dyDescent="0.25">
      <c r="A494" s="99"/>
      <c r="B494" s="98"/>
      <c r="C494" s="481" t="s">
        <v>125</v>
      </c>
      <c r="D494" s="481"/>
      <c r="E494" s="481"/>
      <c r="F494" s="481"/>
      <c r="G494" s="481"/>
      <c r="H494" s="481"/>
      <c r="I494" s="481"/>
      <c r="J494" s="481"/>
      <c r="K494" s="96" t="s">
        <v>1182</v>
      </c>
      <c r="L494" s="95"/>
      <c r="M494" s="95"/>
      <c r="O494" s="94"/>
      <c r="P494" s="93"/>
      <c r="Q494" s="105"/>
      <c r="R494" s="104"/>
      <c r="HY494" s="111"/>
      <c r="HZ494" s="80"/>
      <c r="IA494" s="80"/>
      <c r="IB494" s="80"/>
      <c r="IC494" s="80"/>
      <c r="ID494" s="80"/>
      <c r="IF494" s="17"/>
      <c r="IG494" s="17"/>
      <c r="IH494" s="80"/>
      <c r="II494" s="17"/>
      <c r="IJ494" s="17"/>
      <c r="IK494" s="80"/>
      <c r="IM494" s="112"/>
      <c r="IN494" s="90"/>
      <c r="IP494" s="90"/>
      <c r="IQ494" s="51" t="s">
        <v>125</v>
      </c>
      <c r="IR494" s="111"/>
    </row>
    <row r="495" spans="1:252" s="12" customFormat="1" ht="15" x14ac:dyDescent="0.25">
      <c r="A495" s="512" t="s">
        <v>1181</v>
      </c>
      <c r="B495" s="513"/>
      <c r="C495" s="513"/>
      <c r="D495" s="513"/>
      <c r="E495" s="513"/>
      <c r="F495" s="513"/>
      <c r="G495" s="513"/>
      <c r="H495" s="513"/>
      <c r="I495" s="513"/>
      <c r="J495" s="513"/>
      <c r="K495" s="513"/>
      <c r="L495" s="513"/>
      <c r="M495" s="513"/>
      <c r="N495" s="513"/>
      <c r="O495" s="513"/>
      <c r="P495" s="514"/>
      <c r="HY495" s="111" t="s">
        <v>1181</v>
      </c>
      <c r="HZ495" s="80"/>
      <c r="IA495" s="80"/>
      <c r="IB495" s="80"/>
      <c r="IC495" s="80"/>
      <c r="ID495" s="80"/>
      <c r="IF495" s="17"/>
      <c r="IG495" s="17"/>
      <c r="IH495" s="80"/>
      <c r="II495" s="17"/>
      <c r="IJ495" s="17"/>
      <c r="IK495" s="80"/>
      <c r="IM495" s="112"/>
      <c r="IN495" s="90"/>
      <c r="IP495" s="90"/>
      <c r="IR495" s="111"/>
    </row>
    <row r="496" spans="1:252" s="12" customFormat="1" ht="22.5" x14ac:dyDescent="0.25">
      <c r="A496" s="132" t="s">
        <v>489</v>
      </c>
      <c r="B496" s="122" t="s">
        <v>1180</v>
      </c>
      <c r="C496" s="506" t="s">
        <v>1179</v>
      </c>
      <c r="D496" s="506"/>
      <c r="E496" s="506"/>
      <c r="F496" s="506"/>
      <c r="G496" s="506"/>
      <c r="H496" s="121" t="s">
        <v>194</v>
      </c>
      <c r="I496" s="119">
        <v>2</v>
      </c>
      <c r="J496" s="131">
        <v>1</v>
      </c>
      <c r="K496" s="131">
        <v>2</v>
      </c>
      <c r="L496" s="120"/>
      <c r="M496" s="119"/>
      <c r="N496" s="156"/>
      <c r="O496" s="119"/>
      <c r="P496" s="155"/>
      <c r="HY496" s="111"/>
      <c r="HZ496" s="80" t="s">
        <v>1179</v>
      </c>
      <c r="IA496" s="80" t="s">
        <v>78</v>
      </c>
      <c r="IB496" s="80" t="s">
        <v>78</v>
      </c>
      <c r="IC496" s="80" t="s">
        <v>78</v>
      </c>
      <c r="ID496" s="80" t="s">
        <v>78</v>
      </c>
      <c r="IF496" s="17"/>
      <c r="IG496" s="17"/>
      <c r="IH496" s="80"/>
      <c r="II496" s="17"/>
      <c r="IJ496" s="17"/>
      <c r="IK496" s="80"/>
      <c r="IM496" s="112"/>
      <c r="IN496" s="90"/>
      <c r="IP496" s="90"/>
      <c r="IR496" s="111"/>
    </row>
    <row r="497" spans="1:252" s="12" customFormat="1" ht="22.5" x14ac:dyDescent="0.25">
      <c r="A497" s="169"/>
      <c r="B497" s="98" t="s">
        <v>1128</v>
      </c>
      <c r="C497" s="507" t="s">
        <v>1127</v>
      </c>
      <c r="D497" s="507"/>
      <c r="E497" s="507"/>
      <c r="F497" s="507"/>
      <c r="G497" s="507"/>
      <c r="H497" s="507"/>
      <c r="I497" s="507"/>
      <c r="J497" s="507"/>
      <c r="K497" s="507"/>
      <c r="L497" s="507"/>
      <c r="M497" s="507"/>
      <c r="N497" s="507"/>
      <c r="O497" s="507"/>
      <c r="P497" s="508"/>
      <c r="HY497" s="111"/>
      <c r="HZ497" s="80"/>
      <c r="IA497" s="80"/>
      <c r="IB497" s="80"/>
      <c r="IC497" s="80"/>
      <c r="ID497" s="80"/>
      <c r="IE497" s="52" t="s">
        <v>1127</v>
      </c>
      <c r="IF497" s="17"/>
      <c r="IG497" s="17"/>
      <c r="IH497" s="80"/>
      <c r="II497" s="17"/>
      <c r="IJ497" s="17"/>
      <c r="IK497" s="80"/>
      <c r="IM497" s="112"/>
      <c r="IN497" s="90"/>
      <c r="IP497" s="90"/>
      <c r="IR497" s="111"/>
    </row>
    <row r="498" spans="1:252" s="12" customFormat="1" ht="15" x14ac:dyDescent="0.25">
      <c r="A498" s="169"/>
      <c r="B498" s="98" t="s">
        <v>69</v>
      </c>
      <c r="C498" s="507" t="s">
        <v>734</v>
      </c>
      <c r="D498" s="507"/>
      <c r="E498" s="507"/>
      <c r="F498" s="507"/>
      <c r="G498" s="507"/>
      <c r="H498" s="507"/>
      <c r="I498" s="507"/>
      <c r="J498" s="507"/>
      <c r="K498" s="507"/>
      <c r="L498" s="507"/>
      <c r="M498" s="507"/>
      <c r="N498" s="507"/>
      <c r="O498" s="507"/>
      <c r="P498" s="508"/>
      <c r="HY498" s="111"/>
      <c r="HZ498" s="80"/>
      <c r="IA498" s="80"/>
      <c r="IB498" s="80"/>
      <c r="IC498" s="80"/>
      <c r="ID498" s="80"/>
      <c r="IE498" s="52" t="s">
        <v>734</v>
      </c>
      <c r="IF498" s="17"/>
      <c r="IG498" s="17"/>
      <c r="IH498" s="80"/>
      <c r="II498" s="17"/>
      <c r="IJ498" s="17"/>
      <c r="IK498" s="80"/>
      <c r="IM498" s="112"/>
      <c r="IN498" s="90"/>
      <c r="IP498" s="90"/>
      <c r="IR498" s="111"/>
    </row>
    <row r="499" spans="1:252" s="12" customFormat="1" ht="15" x14ac:dyDescent="0.25">
      <c r="A499" s="150"/>
      <c r="B499" s="136" t="s">
        <v>223</v>
      </c>
      <c r="C499" s="485" t="s">
        <v>222</v>
      </c>
      <c r="D499" s="485"/>
      <c r="E499" s="485"/>
      <c r="F499" s="485"/>
      <c r="G499" s="485"/>
      <c r="H499" s="135" t="s">
        <v>177</v>
      </c>
      <c r="I499" s="154">
        <v>88.5</v>
      </c>
      <c r="J499" s="149">
        <v>1.35</v>
      </c>
      <c r="K499" s="149">
        <v>238.95</v>
      </c>
      <c r="L499" s="50"/>
      <c r="M499" s="11"/>
      <c r="N499" s="146">
        <v>544.73</v>
      </c>
      <c r="O499" s="62"/>
      <c r="P499" s="133">
        <v>130163.23</v>
      </c>
      <c r="Q499" s="138"/>
      <c r="R499" s="138"/>
      <c r="HY499" s="111"/>
      <c r="HZ499" s="80"/>
      <c r="IA499" s="80"/>
      <c r="IB499" s="80"/>
      <c r="IC499" s="80"/>
      <c r="ID499" s="80"/>
      <c r="IF499" s="17" t="s">
        <v>222</v>
      </c>
      <c r="IG499" s="17"/>
      <c r="IH499" s="80"/>
      <c r="II499" s="17"/>
      <c r="IJ499" s="17"/>
      <c r="IK499" s="80"/>
      <c r="IM499" s="112"/>
      <c r="IN499" s="90"/>
      <c r="IP499" s="90"/>
      <c r="IR499" s="111"/>
    </row>
    <row r="500" spans="1:252" s="12" customFormat="1" ht="15" x14ac:dyDescent="0.25">
      <c r="A500" s="150"/>
      <c r="B500" s="136" t="s">
        <v>733</v>
      </c>
      <c r="C500" s="485" t="s">
        <v>732</v>
      </c>
      <c r="D500" s="485"/>
      <c r="E500" s="485"/>
      <c r="F500" s="485"/>
      <c r="G500" s="485"/>
      <c r="H500" s="135" t="s">
        <v>174</v>
      </c>
      <c r="I500" s="154">
        <v>1.8</v>
      </c>
      <c r="J500" s="149">
        <v>1.35</v>
      </c>
      <c r="K500" s="149">
        <v>4.8600000000000003</v>
      </c>
      <c r="L500" s="166">
        <v>1703.3</v>
      </c>
      <c r="M500" s="147">
        <v>1.42</v>
      </c>
      <c r="N500" s="146">
        <v>2418.69</v>
      </c>
      <c r="O500" s="62"/>
      <c r="P500" s="133">
        <v>11754.83</v>
      </c>
      <c r="Q500" s="138"/>
      <c r="R500" s="138"/>
      <c r="HY500" s="111"/>
      <c r="HZ500" s="80"/>
      <c r="IA500" s="80"/>
      <c r="IB500" s="80"/>
      <c r="IC500" s="80"/>
      <c r="ID500" s="80"/>
      <c r="IF500" s="17" t="s">
        <v>732</v>
      </c>
      <c r="IG500" s="17"/>
      <c r="IH500" s="80"/>
      <c r="II500" s="17"/>
      <c r="IJ500" s="17"/>
      <c r="IK500" s="80"/>
      <c r="IM500" s="112"/>
      <c r="IN500" s="90"/>
      <c r="IP500" s="90"/>
      <c r="IR500" s="111"/>
    </row>
    <row r="501" spans="1:252" s="12" customFormat="1" ht="15" x14ac:dyDescent="0.25">
      <c r="A501" s="137"/>
      <c r="B501" s="136" t="s">
        <v>205</v>
      </c>
      <c r="C501" s="485" t="s">
        <v>204</v>
      </c>
      <c r="D501" s="485"/>
      <c r="E501" s="485"/>
      <c r="F501" s="485"/>
      <c r="G501" s="485"/>
      <c r="H501" s="135" t="s">
        <v>177</v>
      </c>
      <c r="I501" s="154">
        <v>1.8</v>
      </c>
      <c r="J501" s="149">
        <v>1.35</v>
      </c>
      <c r="K501" s="149">
        <v>4.8600000000000003</v>
      </c>
      <c r="L501" s="59"/>
      <c r="M501" s="62"/>
      <c r="N501" s="153">
        <v>766.03</v>
      </c>
      <c r="O501" s="62"/>
      <c r="P501" s="133">
        <v>3722.91</v>
      </c>
      <c r="HY501" s="111"/>
      <c r="HZ501" s="80"/>
      <c r="IA501" s="80"/>
      <c r="IB501" s="80"/>
      <c r="IC501" s="80"/>
      <c r="ID501" s="80"/>
      <c r="IF501" s="17"/>
      <c r="IG501" s="17" t="s">
        <v>204</v>
      </c>
      <c r="IH501" s="80"/>
      <c r="II501" s="17"/>
      <c r="IJ501" s="17"/>
      <c r="IK501" s="80"/>
      <c r="IM501" s="112"/>
      <c r="IN501" s="90"/>
      <c r="IP501" s="90"/>
      <c r="IR501" s="111"/>
    </row>
    <row r="502" spans="1:252" s="12" customFormat="1" ht="15" x14ac:dyDescent="0.25">
      <c r="A502" s="150"/>
      <c r="B502" s="136" t="s">
        <v>731</v>
      </c>
      <c r="C502" s="485" t="s">
        <v>730</v>
      </c>
      <c r="D502" s="485"/>
      <c r="E502" s="485"/>
      <c r="F502" s="485"/>
      <c r="G502" s="485"/>
      <c r="H502" s="135" t="s">
        <v>174</v>
      </c>
      <c r="I502" s="154">
        <v>4.8</v>
      </c>
      <c r="J502" s="149">
        <v>1.35</v>
      </c>
      <c r="K502" s="149">
        <v>12.96</v>
      </c>
      <c r="L502" s="166">
        <v>1761.85</v>
      </c>
      <c r="M502" s="147">
        <v>1.1200000000000001</v>
      </c>
      <c r="N502" s="146">
        <v>1973.27</v>
      </c>
      <c r="O502" s="62"/>
      <c r="P502" s="133">
        <v>25573.58</v>
      </c>
      <c r="Q502" s="138"/>
      <c r="R502" s="138"/>
      <c r="HY502" s="111"/>
      <c r="HZ502" s="80"/>
      <c r="IA502" s="80"/>
      <c r="IB502" s="80"/>
      <c r="IC502" s="80"/>
      <c r="ID502" s="80"/>
      <c r="IF502" s="17" t="s">
        <v>730</v>
      </c>
      <c r="IG502" s="17"/>
      <c r="IH502" s="80"/>
      <c r="II502" s="17"/>
      <c r="IJ502" s="17"/>
      <c r="IK502" s="80"/>
      <c r="IM502" s="112"/>
      <c r="IN502" s="90"/>
      <c r="IP502" s="90"/>
      <c r="IR502" s="111"/>
    </row>
    <row r="503" spans="1:252" s="12" customFormat="1" ht="15" x14ac:dyDescent="0.25">
      <c r="A503" s="137"/>
      <c r="B503" s="136" t="s">
        <v>729</v>
      </c>
      <c r="C503" s="485" t="s">
        <v>728</v>
      </c>
      <c r="D503" s="485"/>
      <c r="E503" s="485"/>
      <c r="F503" s="485"/>
      <c r="G503" s="485"/>
      <c r="H503" s="135" t="s">
        <v>177</v>
      </c>
      <c r="I503" s="154">
        <v>4.8</v>
      </c>
      <c r="J503" s="149">
        <v>1.35</v>
      </c>
      <c r="K503" s="149">
        <v>12.96</v>
      </c>
      <c r="L503" s="59"/>
      <c r="M503" s="62"/>
      <c r="N503" s="153">
        <v>817.09</v>
      </c>
      <c r="O503" s="62"/>
      <c r="P503" s="133">
        <v>10589.49</v>
      </c>
      <c r="HY503" s="111"/>
      <c r="HZ503" s="80"/>
      <c r="IA503" s="80"/>
      <c r="IB503" s="80"/>
      <c r="IC503" s="80"/>
      <c r="ID503" s="80"/>
      <c r="IF503" s="17"/>
      <c r="IG503" s="17" t="s">
        <v>728</v>
      </c>
      <c r="IH503" s="80"/>
      <c r="II503" s="17"/>
      <c r="IJ503" s="17"/>
      <c r="IK503" s="80"/>
      <c r="IM503" s="112"/>
      <c r="IN503" s="90"/>
      <c r="IP503" s="90"/>
      <c r="IR503" s="111"/>
    </row>
    <row r="504" spans="1:252" s="12" customFormat="1" ht="15" x14ac:dyDescent="0.25">
      <c r="A504" s="150"/>
      <c r="B504" s="136" t="s">
        <v>180</v>
      </c>
      <c r="C504" s="485" t="s">
        <v>179</v>
      </c>
      <c r="D504" s="485"/>
      <c r="E504" s="485"/>
      <c r="F504" s="485"/>
      <c r="G504" s="485"/>
      <c r="H504" s="135" t="s">
        <v>174</v>
      </c>
      <c r="I504" s="154">
        <v>1.8</v>
      </c>
      <c r="J504" s="149">
        <v>1.35</v>
      </c>
      <c r="K504" s="149">
        <v>4.8600000000000003</v>
      </c>
      <c r="L504" s="50"/>
      <c r="M504" s="11"/>
      <c r="N504" s="146">
        <v>657.75</v>
      </c>
      <c r="O504" s="62"/>
      <c r="P504" s="133">
        <v>3196.67</v>
      </c>
      <c r="Q504" s="138"/>
      <c r="R504" s="138"/>
      <c r="HY504" s="111"/>
      <c r="HZ504" s="80"/>
      <c r="IA504" s="80"/>
      <c r="IB504" s="80"/>
      <c r="IC504" s="80"/>
      <c r="ID504" s="80"/>
      <c r="IF504" s="17" t="s">
        <v>179</v>
      </c>
      <c r="IG504" s="17"/>
      <c r="IH504" s="80"/>
      <c r="II504" s="17"/>
      <c r="IJ504" s="17"/>
      <c r="IK504" s="80"/>
      <c r="IM504" s="112"/>
      <c r="IN504" s="90"/>
      <c r="IP504" s="90"/>
      <c r="IR504" s="111"/>
    </row>
    <row r="505" spans="1:252" s="12" customFormat="1" ht="15" x14ac:dyDescent="0.25">
      <c r="A505" s="137"/>
      <c r="B505" s="136" t="s">
        <v>178</v>
      </c>
      <c r="C505" s="485" t="s">
        <v>176</v>
      </c>
      <c r="D505" s="485"/>
      <c r="E505" s="485"/>
      <c r="F505" s="485"/>
      <c r="G505" s="485"/>
      <c r="H505" s="135" t="s">
        <v>177</v>
      </c>
      <c r="I505" s="154">
        <v>1.8</v>
      </c>
      <c r="J505" s="149">
        <v>1.35</v>
      </c>
      <c r="K505" s="149">
        <v>4.8600000000000003</v>
      </c>
      <c r="L505" s="59"/>
      <c r="M505" s="62"/>
      <c r="N505" s="153">
        <v>570.26</v>
      </c>
      <c r="O505" s="62"/>
      <c r="P505" s="133">
        <v>2771.46</v>
      </c>
      <c r="HY505" s="111"/>
      <c r="HZ505" s="80"/>
      <c r="IA505" s="80"/>
      <c r="IB505" s="80"/>
      <c r="IC505" s="80"/>
      <c r="ID505" s="80"/>
      <c r="IF505" s="17"/>
      <c r="IG505" s="17" t="s">
        <v>176</v>
      </c>
      <c r="IH505" s="80"/>
      <c r="II505" s="17"/>
      <c r="IJ505" s="17"/>
      <c r="IK505" s="80"/>
      <c r="IM505" s="112"/>
      <c r="IN505" s="90"/>
      <c r="IP505" s="90"/>
      <c r="IR505" s="111"/>
    </row>
    <row r="506" spans="1:252" s="12" customFormat="1" ht="15" x14ac:dyDescent="0.25">
      <c r="A506" s="150"/>
      <c r="B506" s="136" t="s">
        <v>725</v>
      </c>
      <c r="C506" s="485" t="s">
        <v>724</v>
      </c>
      <c r="D506" s="485"/>
      <c r="E506" s="485"/>
      <c r="F506" s="485"/>
      <c r="G506" s="485"/>
      <c r="H506" s="135" t="s">
        <v>174</v>
      </c>
      <c r="I506" s="154">
        <v>0.3</v>
      </c>
      <c r="J506" s="149">
        <v>1.35</v>
      </c>
      <c r="K506" s="149">
        <v>0.81</v>
      </c>
      <c r="L506" s="148">
        <v>4.3499999999999996</v>
      </c>
      <c r="M506" s="147">
        <v>1.23</v>
      </c>
      <c r="N506" s="146">
        <v>5.35</v>
      </c>
      <c r="O506" s="62"/>
      <c r="P506" s="133">
        <v>4.33</v>
      </c>
      <c r="Q506" s="138"/>
      <c r="R506" s="138"/>
      <c r="HY506" s="111"/>
      <c r="HZ506" s="80"/>
      <c r="IA506" s="80"/>
      <c r="IB506" s="80"/>
      <c r="IC506" s="80"/>
      <c r="ID506" s="80"/>
      <c r="IF506" s="17" t="s">
        <v>724</v>
      </c>
      <c r="IG506" s="17"/>
      <c r="IH506" s="80"/>
      <c r="II506" s="17"/>
      <c r="IJ506" s="17"/>
      <c r="IK506" s="80"/>
      <c r="IM506" s="112"/>
      <c r="IN506" s="90"/>
      <c r="IP506" s="90"/>
      <c r="IR506" s="111"/>
    </row>
    <row r="507" spans="1:252" s="12" customFormat="1" ht="22.5" x14ac:dyDescent="0.25">
      <c r="A507" s="150"/>
      <c r="B507" s="136" t="s">
        <v>686</v>
      </c>
      <c r="C507" s="485" t="s">
        <v>685</v>
      </c>
      <c r="D507" s="485"/>
      <c r="E507" s="485"/>
      <c r="F507" s="485"/>
      <c r="G507" s="485"/>
      <c r="H507" s="135" t="s">
        <v>174</v>
      </c>
      <c r="I507" s="154">
        <v>4.8</v>
      </c>
      <c r="J507" s="149">
        <v>1.35</v>
      </c>
      <c r="K507" s="149">
        <v>12.96</v>
      </c>
      <c r="L507" s="50"/>
      <c r="M507" s="11"/>
      <c r="N507" s="146">
        <v>46.36</v>
      </c>
      <c r="O507" s="62"/>
      <c r="P507" s="133">
        <v>600.83000000000004</v>
      </c>
      <c r="Q507" s="138"/>
      <c r="R507" s="138"/>
      <c r="HY507" s="111"/>
      <c r="HZ507" s="80"/>
      <c r="IA507" s="80"/>
      <c r="IB507" s="80"/>
      <c r="IC507" s="80"/>
      <c r="ID507" s="80"/>
      <c r="IF507" s="17" t="s">
        <v>685</v>
      </c>
      <c r="IG507" s="17"/>
      <c r="IH507" s="80"/>
      <c r="II507" s="17"/>
      <c r="IJ507" s="17"/>
      <c r="IK507" s="80"/>
      <c r="IM507" s="112"/>
      <c r="IN507" s="90"/>
      <c r="IP507" s="90"/>
      <c r="IR507" s="111"/>
    </row>
    <row r="508" spans="1:252" s="12" customFormat="1" ht="15" x14ac:dyDescent="0.25">
      <c r="A508" s="150"/>
      <c r="B508" s="136" t="s">
        <v>723</v>
      </c>
      <c r="C508" s="485" t="s">
        <v>722</v>
      </c>
      <c r="D508" s="485"/>
      <c r="E508" s="485"/>
      <c r="F508" s="485"/>
      <c r="G508" s="485"/>
      <c r="H508" s="135" t="s">
        <v>289</v>
      </c>
      <c r="I508" s="154">
        <v>3.6</v>
      </c>
      <c r="J508" s="134">
        <v>0</v>
      </c>
      <c r="K508" s="134">
        <v>0</v>
      </c>
      <c r="L508" s="148">
        <v>114.64</v>
      </c>
      <c r="M508" s="147">
        <v>1.1499999999999999</v>
      </c>
      <c r="N508" s="146">
        <v>131.84</v>
      </c>
      <c r="O508" s="62"/>
      <c r="P508" s="133">
        <v>0</v>
      </c>
      <c r="Q508" s="138"/>
      <c r="R508" s="138"/>
      <c r="HY508" s="111"/>
      <c r="HZ508" s="80"/>
      <c r="IA508" s="80"/>
      <c r="IB508" s="80"/>
      <c r="IC508" s="80"/>
      <c r="ID508" s="80"/>
      <c r="IF508" s="17" t="s">
        <v>722</v>
      </c>
      <c r="IG508" s="17"/>
      <c r="IH508" s="80"/>
      <c r="II508" s="17"/>
      <c r="IJ508" s="17"/>
      <c r="IK508" s="80"/>
      <c r="IM508" s="112"/>
      <c r="IN508" s="90"/>
      <c r="IP508" s="90"/>
      <c r="IR508" s="111"/>
    </row>
    <row r="509" spans="1:252" s="12" customFormat="1" ht="15" x14ac:dyDescent="0.25">
      <c r="A509" s="150"/>
      <c r="B509" s="136" t="s">
        <v>721</v>
      </c>
      <c r="C509" s="485" t="s">
        <v>720</v>
      </c>
      <c r="D509" s="485"/>
      <c r="E509" s="485"/>
      <c r="F509" s="485"/>
      <c r="G509" s="485"/>
      <c r="H509" s="135" t="s">
        <v>171</v>
      </c>
      <c r="I509" s="154">
        <v>0.4</v>
      </c>
      <c r="J509" s="134">
        <v>0</v>
      </c>
      <c r="K509" s="134">
        <v>0</v>
      </c>
      <c r="L509" s="148">
        <v>41.38</v>
      </c>
      <c r="M509" s="147">
        <v>1.71</v>
      </c>
      <c r="N509" s="146">
        <v>70.760000000000005</v>
      </c>
      <c r="O509" s="62"/>
      <c r="P509" s="133">
        <v>0</v>
      </c>
      <c r="Q509" s="138"/>
      <c r="R509" s="138"/>
      <c r="HY509" s="111"/>
      <c r="HZ509" s="80"/>
      <c r="IA509" s="80"/>
      <c r="IB509" s="80"/>
      <c r="IC509" s="80"/>
      <c r="ID509" s="80"/>
      <c r="IF509" s="17" t="s">
        <v>720</v>
      </c>
      <c r="IG509" s="17"/>
      <c r="IH509" s="80"/>
      <c r="II509" s="17"/>
      <c r="IJ509" s="17"/>
      <c r="IK509" s="80"/>
      <c r="IM509" s="112"/>
      <c r="IN509" s="90"/>
      <c r="IP509" s="90"/>
      <c r="IR509" s="111"/>
    </row>
    <row r="510" spans="1:252" s="12" customFormat="1" ht="15" x14ac:dyDescent="0.25">
      <c r="A510" s="150"/>
      <c r="B510" s="136" t="s">
        <v>719</v>
      </c>
      <c r="C510" s="485" t="s">
        <v>717</v>
      </c>
      <c r="D510" s="485"/>
      <c r="E510" s="485"/>
      <c r="F510" s="485"/>
      <c r="G510" s="485"/>
      <c r="H510" s="135" t="s">
        <v>718</v>
      </c>
      <c r="I510" s="154">
        <v>3.6</v>
      </c>
      <c r="J510" s="134">
        <v>0</v>
      </c>
      <c r="K510" s="134">
        <v>0</v>
      </c>
      <c r="L510" s="50"/>
      <c r="M510" s="11"/>
      <c r="N510" s="146">
        <v>10.01</v>
      </c>
      <c r="O510" s="62"/>
      <c r="P510" s="133">
        <v>0</v>
      </c>
      <c r="Q510" s="138"/>
      <c r="R510" s="138"/>
      <c r="HY510" s="111"/>
      <c r="HZ510" s="80"/>
      <c r="IA510" s="80"/>
      <c r="IB510" s="80"/>
      <c r="IC510" s="80"/>
      <c r="ID510" s="80"/>
      <c r="IF510" s="17" t="s">
        <v>717</v>
      </c>
      <c r="IG510" s="17"/>
      <c r="IH510" s="80"/>
      <c r="II510" s="17"/>
      <c r="IJ510" s="17"/>
      <c r="IK510" s="80"/>
      <c r="IM510" s="112"/>
      <c r="IN510" s="90"/>
      <c r="IP510" s="90"/>
      <c r="IR510" s="111"/>
    </row>
    <row r="511" spans="1:252" s="12" customFormat="1" ht="22.5" x14ac:dyDescent="0.25">
      <c r="A511" s="150"/>
      <c r="B511" s="136" t="s">
        <v>716</v>
      </c>
      <c r="C511" s="485" t="s">
        <v>715</v>
      </c>
      <c r="D511" s="485"/>
      <c r="E511" s="485"/>
      <c r="F511" s="485"/>
      <c r="G511" s="485"/>
      <c r="H511" s="135" t="s">
        <v>171</v>
      </c>
      <c r="I511" s="154">
        <v>6.8</v>
      </c>
      <c r="J511" s="134">
        <v>0</v>
      </c>
      <c r="K511" s="134">
        <v>0</v>
      </c>
      <c r="L511" s="148">
        <v>148.86000000000001</v>
      </c>
      <c r="M511" s="147">
        <v>0.81</v>
      </c>
      <c r="N511" s="146">
        <v>120.58</v>
      </c>
      <c r="O511" s="62"/>
      <c r="P511" s="133">
        <v>0</v>
      </c>
      <c r="Q511" s="138"/>
      <c r="R511" s="138"/>
      <c r="HY511" s="111"/>
      <c r="HZ511" s="80"/>
      <c r="IA511" s="80"/>
      <c r="IB511" s="80"/>
      <c r="IC511" s="80"/>
      <c r="ID511" s="80"/>
      <c r="IF511" s="17" t="s">
        <v>715</v>
      </c>
      <c r="IG511" s="17"/>
      <c r="IH511" s="80"/>
      <c r="II511" s="17"/>
      <c r="IJ511" s="17"/>
      <c r="IK511" s="80"/>
      <c r="IM511" s="112"/>
      <c r="IN511" s="90"/>
      <c r="IP511" s="90"/>
      <c r="IR511" s="111"/>
    </row>
    <row r="512" spans="1:252" s="12" customFormat="1" ht="22.5" x14ac:dyDescent="0.25">
      <c r="A512" s="150"/>
      <c r="B512" s="136" t="s">
        <v>714</v>
      </c>
      <c r="C512" s="485" t="s">
        <v>713</v>
      </c>
      <c r="D512" s="485"/>
      <c r="E512" s="485"/>
      <c r="F512" s="485"/>
      <c r="G512" s="485"/>
      <c r="H512" s="135" t="s">
        <v>171</v>
      </c>
      <c r="I512" s="154">
        <v>2.8</v>
      </c>
      <c r="J512" s="134">
        <v>0</v>
      </c>
      <c r="K512" s="134">
        <v>0</v>
      </c>
      <c r="L512" s="148">
        <v>122.66</v>
      </c>
      <c r="M512" s="147">
        <v>1.36</v>
      </c>
      <c r="N512" s="146">
        <v>166.82</v>
      </c>
      <c r="O512" s="62"/>
      <c r="P512" s="133">
        <v>0</v>
      </c>
      <c r="Q512" s="138"/>
      <c r="R512" s="138"/>
      <c r="HY512" s="111"/>
      <c r="HZ512" s="80"/>
      <c r="IA512" s="80"/>
      <c r="IB512" s="80"/>
      <c r="IC512" s="80"/>
      <c r="ID512" s="80"/>
      <c r="IF512" s="17" t="s">
        <v>713</v>
      </c>
      <c r="IG512" s="17"/>
      <c r="IH512" s="80"/>
      <c r="II512" s="17"/>
      <c r="IJ512" s="17"/>
      <c r="IK512" s="80"/>
      <c r="IM512" s="112"/>
      <c r="IN512" s="90"/>
      <c r="IP512" s="90"/>
      <c r="IR512" s="111"/>
    </row>
    <row r="513" spans="1:252" s="12" customFormat="1" ht="22.5" x14ac:dyDescent="0.25">
      <c r="A513" s="150"/>
      <c r="B513" s="136" t="s">
        <v>712</v>
      </c>
      <c r="C513" s="485" t="s">
        <v>711</v>
      </c>
      <c r="D513" s="485"/>
      <c r="E513" s="485"/>
      <c r="F513" s="485"/>
      <c r="G513" s="485"/>
      <c r="H513" s="135" t="s">
        <v>194</v>
      </c>
      <c r="I513" s="154">
        <v>2.8</v>
      </c>
      <c r="J513" s="134">
        <v>0</v>
      </c>
      <c r="K513" s="134">
        <v>0</v>
      </c>
      <c r="L513" s="166">
        <v>1818.38</v>
      </c>
      <c r="M513" s="147">
        <v>1.31</v>
      </c>
      <c r="N513" s="146">
        <v>2382.08</v>
      </c>
      <c r="O513" s="62"/>
      <c r="P513" s="133">
        <v>0</v>
      </c>
      <c r="Q513" s="138"/>
      <c r="R513" s="138"/>
      <c r="HY513" s="111"/>
      <c r="HZ513" s="80"/>
      <c r="IA513" s="80"/>
      <c r="IB513" s="80"/>
      <c r="IC513" s="80"/>
      <c r="ID513" s="80"/>
      <c r="IF513" s="17" t="s">
        <v>711</v>
      </c>
      <c r="IG513" s="17"/>
      <c r="IH513" s="80"/>
      <c r="II513" s="17"/>
      <c r="IJ513" s="17"/>
      <c r="IK513" s="80"/>
      <c r="IM513" s="112"/>
      <c r="IN513" s="90"/>
      <c r="IP513" s="90"/>
      <c r="IR513" s="111"/>
    </row>
    <row r="514" spans="1:252" s="12" customFormat="1" ht="15" x14ac:dyDescent="0.25">
      <c r="A514" s="99"/>
      <c r="B514" s="98"/>
      <c r="C514" s="516" t="s">
        <v>166</v>
      </c>
      <c r="D514" s="516"/>
      <c r="E514" s="516"/>
      <c r="F514" s="516"/>
      <c r="G514" s="516"/>
      <c r="H514" s="121"/>
      <c r="I514" s="119"/>
      <c r="J514" s="119"/>
      <c r="K514" s="119"/>
      <c r="L514" s="120"/>
      <c r="M514" s="119"/>
      <c r="N514" s="129"/>
      <c r="O514" s="119"/>
      <c r="P514" s="118">
        <v>188377.33</v>
      </c>
      <c r="Q514" s="138"/>
      <c r="R514" s="138"/>
      <c r="HY514" s="111"/>
      <c r="HZ514" s="80"/>
      <c r="IA514" s="80"/>
      <c r="IB514" s="80"/>
      <c r="IC514" s="80"/>
      <c r="ID514" s="80"/>
      <c r="IF514" s="17"/>
      <c r="IG514" s="17"/>
      <c r="IH514" s="80" t="s">
        <v>166</v>
      </c>
      <c r="II514" s="17"/>
      <c r="IJ514" s="17"/>
      <c r="IK514" s="80"/>
      <c r="IM514" s="112"/>
      <c r="IN514" s="90"/>
      <c r="IP514" s="90"/>
      <c r="IR514" s="111"/>
    </row>
    <row r="515" spans="1:252" s="12" customFormat="1" ht="15" x14ac:dyDescent="0.25">
      <c r="A515" s="137" t="s">
        <v>1178</v>
      </c>
      <c r="B515" s="136" t="s">
        <v>679</v>
      </c>
      <c r="C515" s="485" t="s">
        <v>678</v>
      </c>
      <c r="D515" s="485"/>
      <c r="E515" s="485"/>
      <c r="F515" s="485"/>
      <c r="G515" s="485"/>
      <c r="H515" s="135" t="s">
        <v>161</v>
      </c>
      <c r="I515" s="134">
        <v>2</v>
      </c>
      <c r="J515" s="62"/>
      <c r="K515" s="134">
        <v>2</v>
      </c>
      <c r="L515" s="59"/>
      <c r="M515" s="62"/>
      <c r="N515" s="59"/>
      <c r="O515" s="62"/>
      <c r="P515" s="133">
        <v>1928.34</v>
      </c>
      <c r="HY515" s="111"/>
      <c r="HZ515" s="80"/>
      <c r="IA515" s="80"/>
      <c r="IB515" s="80"/>
      <c r="IC515" s="80"/>
      <c r="ID515" s="80"/>
      <c r="IF515" s="17"/>
      <c r="IG515" s="17"/>
      <c r="IH515" s="80"/>
      <c r="II515" s="17" t="s">
        <v>678</v>
      </c>
      <c r="IJ515" s="17"/>
      <c r="IK515" s="80"/>
      <c r="IM515" s="112"/>
      <c r="IN515" s="90"/>
      <c r="IP515" s="90"/>
      <c r="IR515" s="111"/>
    </row>
    <row r="516" spans="1:252" s="12" customFormat="1" ht="15" x14ac:dyDescent="0.25">
      <c r="A516" s="137"/>
      <c r="B516" s="136"/>
      <c r="C516" s="485" t="s">
        <v>165</v>
      </c>
      <c r="D516" s="485"/>
      <c r="E516" s="485"/>
      <c r="F516" s="485"/>
      <c r="G516" s="485"/>
      <c r="H516" s="135"/>
      <c r="I516" s="62"/>
      <c r="J516" s="62"/>
      <c r="K516" s="62"/>
      <c r="L516" s="59"/>
      <c r="M516" s="62"/>
      <c r="N516" s="59"/>
      <c r="O516" s="62"/>
      <c r="P516" s="133">
        <v>147247.09</v>
      </c>
      <c r="HY516" s="111"/>
      <c r="HZ516" s="80"/>
      <c r="IA516" s="80"/>
      <c r="IB516" s="80"/>
      <c r="IC516" s="80"/>
      <c r="ID516" s="80"/>
      <c r="IF516" s="17"/>
      <c r="IG516" s="17"/>
      <c r="IH516" s="80"/>
      <c r="II516" s="17"/>
      <c r="IJ516" s="17" t="s">
        <v>165</v>
      </c>
      <c r="IK516" s="80"/>
      <c r="IM516" s="112"/>
      <c r="IN516" s="90"/>
      <c r="IP516" s="90"/>
      <c r="IR516" s="111"/>
    </row>
    <row r="517" spans="1:252" s="12" customFormat="1" ht="15" x14ac:dyDescent="0.25">
      <c r="A517" s="137"/>
      <c r="B517" s="136" t="s">
        <v>709</v>
      </c>
      <c r="C517" s="485" t="s">
        <v>708</v>
      </c>
      <c r="D517" s="485"/>
      <c r="E517" s="485"/>
      <c r="F517" s="485"/>
      <c r="G517" s="485"/>
      <c r="H517" s="135" t="s">
        <v>161</v>
      </c>
      <c r="I517" s="134">
        <v>92</v>
      </c>
      <c r="J517" s="62"/>
      <c r="K517" s="134">
        <v>92</v>
      </c>
      <c r="L517" s="59"/>
      <c r="M517" s="62"/>
      <c r="N517" s="59"/>
      <c r="O517" s="62"/>
      <c r="P517" s="133">
        <v>135467.32</v>
      </c>
      <c r="HY517" s="111"/>
      <c r="HZ517" s="80"/>
      <c r="IA517" s="80"/>
      <c r="IB517" s="80"/>
      <c r="IC517" s="80"/>
      <c r="ID517" s="80"/>
      <c r="IF517" s="17"/>
      <c r="IG517" s="17"/>
      <c r="IH517" s="80"/>
      <c r="II517" s="17"/>
      <c r="IJ517" s="17" t="s">
        <v>708</v>
      </c>
      <c r="IK517" s="80"/>
      <c r="IM517" s="112"/>
      <c r="IN517" s="90"/>
      <c r="IP517" s="90"/>
      <c r="IR517" s="111"/>
    </row>
    <row r="518" spans="1:252" s="12" customFormat="1" ht="15" x14ac:dyDescent="0.25">
      <c r="A518" s="137"/>
      <c r="B518" s="136" t="s">
        <v>707</v>
      </c>
      <c r="C518" s="485" t="s">
        <v>706</v>
      </c>
      <c r="D518" s="485"/>
      <c r="E518" s="485"/>
      <c r="F518" s="485"/>
      <c r="G518" s="485"/>
      <c r="H518" s="135" t="s">
        <v>161</v>
      </c>
      <c r="I518" s="134">
        <v>49</v>
      </c>
      <c r="J518" s="62"/>
      <c r="K518" s="134">
        <v>49</v>
      </c>
      <c r="L518" s="59"/>
      <c r="M518" s="62"/>
      <c r="N518" s="59"/>
      <c r="O518" s="62"/>
      <c r="P518" s="133">
        <v>72151.070000000007</v>
      </c>
      <c r="HY518" s="111"/>
      <c r="HZ518" s="80"/>
      <c r="IA518" s="80"/>
      <c r="IB518" s="80"/>
      <c r="IC518" s="80"/>
      <c r="ID518" s="80"/>
      <c r="IF518" s="17"/>
      <c r="IG518" s="17"/>
      <c r="IH518" s="80"/>
      <c r="II518" s="17"/>
      <c r="IJ518" s="17" t="s">
        <v>706</v>
      </c>
      <c r="IK518" s="80"/>
      <c r="IM518" s="112"/>
      <c r="IN518" s="90"/>
      <c r="IP518" s="90"/>
      <c r="IR518" s="111"/>
    </row>
    <row r="519" spans="1:252" s="12" customFormat="1" ht="15" x14ac:dyDescent="0.25">
      <c r="A519" s="124"/>
      <c r="B519" s="123"/>
      <c r="C519" s="516" t="s">
        <v>154</v>
      </c>
      <c r="D519" s="516"/>
      <c r="E519" s="516"/>
      <c r="F519" s="516"/>
      <c r="G519" s="516"/>
      <c r="H519" s="121"/>
      <c r="I519" s="119"/>
      <c r="J519" s="119"/>
      <c r="K519" s="119"/>
      <c r="L519" s="120"/>
      <c r="M519" s="119"/>
      <c r="N519" s="129">
        <v>198962.03</v>
      </c>
      <c r="O519" s="119"/>
      <c r="P519" s="118">
        <v>397924.06</v>
      </c>
      <c r="HY519" s="111"/>
      <c r="HZ519" s="80"/>
      <c r="IA519" s="80"/>
      <c r="IB519" s="80"/>
      <c r="IC519" s="80"/>
      <c r="ID519" s="80"/>
      <c r="IF519" s="17"/>
      <c r="IG519" s="17"/>
      <c r="IH519" s="80"/>
      <c r="II519" s="17"/>
      <c r="IJ519" s="17"/>
      <c r="IK519" s="80" t="s">
        <v>154</v>
      </c>
      <c r="IM519" s="112"/>
      <c r="IN519" s="90"/>
      <c r="IP519" s="90"/>
      <c r="IR519" s="111"/>
    </row>
    <row r="520" spans="1:252" s="12" customFormat="1" ht="33.75" x14ac:dyDescent="0.25">
      <c r="A520" s="132" t="s">
        <v>487</v>
      </c>
      <c r="B520" s="122" t="s">
        <v>705</v>
      </c>
      <c r="C520" s="506" t="s">
        <v>704</v>
      </c>
      <c r="D520" s="506"/>
      <c r="E520" s="506"/>
      <c r="F520" s="506"/>
      <c r="G520" s="506"/>
      <c r="H520" s="121" t="s">
        <v>194</v>
      </c>
      <c r="I520" s="119">
        <v>4</v>
      </c>
      <c r="J520" s="131">
        <v>1</v>
      </c>
      <c r="K520" s="131">
        <v>4</v>
      </c>
      <c r="L520" s="120"/>
      <c r="M520" s="119"/>
      <c r="N520" s="156"/>
      <c r="O520" s="119"/>
      <c r="P520" s="155"/>
      <c r="HY520" s="111"/>
      <c r="HZ520" s="80" t="s">
        <v>704</v>
      </c>
      <c r="IA520" s="80" t="s">
        <v>78</v>
      </c>
      <c r="IB520" s="80" t="s">
        <v>78</v>
      </c>
      <c r="IC520" s="80" t="s">
        <v>78</v>
      </c>
      <c r="ID520" s="80" t="s">
        <v>78</v>
      </c>
      <c r="IF520" s="17"/>
      <c r="IG520" s="17"/>
      <c r="IH520" s="80"/>
      <c r="II520" s="17"/>
      <c r="IJ520" s="17"/>
      <c r="IK520" s="80"/>
      <c r="IM520" s="112"/>
      <c r="IN520" s="90"/>
      <c r="IP520" s="90"/>
      <c r="IR520" s="111"/>
    </row>
    <row r="521" spans="1:252" s="12" customFormat="1" ht="22.5" x14ac:dyDescent="0.25">
      <c r="A521" s="169"/>
      <c r="B521" s="98" t="s">
        <v>1128</v>
      </c>
      <c r="C521" s="507" t="s">
        <v>1127</v>
      </c>
      <c r="D521" s="507"/>
      <c r="E521" s="507"/>
      <c r="F521" s="507"/>
      <c r="G521" s="507"/>
      <c r="H521" s="507"/>
      <c r="I521" s="507"/>
      <c r="J521" s="507"/>
      <c r="K521" s="507"/>
      <c r="L521" s="507"/>
      <c r="M521" s="507"/>
      <c r="N521" s="507"/>
      <c r="O521" s="507"/>
      <c r="P521" s="508"/>
      <c r="HY521" s="111"/>
      <c r="HZ521" s="80"/>
      <c r="IA521" s="80"/>
      <c r="IB521" s="80"/>
      <c r="IC521" s="80"/>
      <c r="ID521" s="80"/>
      <c r="IE521" s="52" t="s">
        <v>1127</v>
      </c>
      <c r="IF521" s="17"/>
      <c r="IG521" s="17"/>
      <c r="IH521" s="80"/>
      <c r="II521" s="17"/>
      <c r="IJ521" s="17"/>
      <c r="IK521" s="80"/>
      <c r="IM521" s="112"/>
      <c r="IN521" s="90"/>
      <c r="IP521" s="90"/>
      <c r="IR521" s="111"/>
    </row>
    <row r="522" spans="1:252" s="12" customFormat="1" ht="15" x14ac:dyDescent="0.25">
      <c r="A522" s="150"/>
      <c r="B522" s="136" t="s">
        <v>399</v>
      </c>
      <c r="C522" s="485" t="s">
        <v>398</v>
      </c>
      <c r="D522" s="485"/>
      <c r="E522" s="485"/>
      <c r="F522" s="485"/>
      <c r="G522" s="485"/>
      <c r="H522" s="135" t="s">
        <v>177</v>
      </c>
      <c r="I522" s="154">
        <v>18.5</v>
      </c>
      <c r="J522" s="149">
        <v>1.35</v>
      </c>
      <c r="K522" s="154">
        <v>99.9</v>
      </c>
      <c r="L522" s="50"/>
      <c r="M522" s="11"/>
      <c r="N522" s="146">
        <v>570.26</v>
      </c>
      <c r="O522" s="62"/>
      <c r="P522" s="133">
        <v>56968.97</v>
      </c>
      <c r="Q522" s="138"/>
      <c r="R522" s="138"/>
      <c r="HY522" s="111"/>
      <c r="HZ522" s="80"/>
      <c r="IA522" s="80"/>
      <c r="IB522" s="80"/>
      <c r="IC522" s="80"/>
      <c r="ID522" s="80"/>
      <c r="IF522" s="17" t="s">
        <v>398</v>
      </c>
      <c r="IG522" s="17"/>
      <c r="IH522" s="80"/>
      <c r="II522" s="17"/>
      <c r="IJ522" s="17"/>
      <c r="IK522" s="80"/>
      <c r="IM522" s="112"/>
      <c r="IN522" s="90"/>
      <c r="IP522" s="90"/>
      <c r="IR522" s="111"/>
    </row>
    <row r="523" spans="1:252" s="12" customFormat="1" ht="15" x14ac:dyDescent="0.25">
      <c r="A523" s="150"/>
      <c r="B523" s="136" t="s">
        <v>207</v>
      </c>
      <c r="C523" s="485" t="s">
        <v>206</v>
      </c>
      <c r="D523" s="485"/>
      <c r="E523" s="485"/>
      <c r="F523" s="485"/>
      <c r="G523" s="485"/>
      <c r="H523" s="135" t="s">
        <v>174</v>
      </c>
      <c r="I523" s="154">
        <v>0.7</v>
      </c>
      <c r="J523" s="149">
        <v>1.35</v>
      </c>
      <c r="K523" s="149">
        <v>3.78</v>
      </c>
      <c r="L523" s="50"/>
      <c r="M523" s="11"/>
      <c r="N523" s="146">
        <v>1664.09</v>
      </c>
      <c r="O523" s="62"/>
      <c r="P523" s="133">
        <v>6290.26</v>
      </c>
      <c r="Q523" s="138"/>
      <c r="R523" s="138"/>
      <c r="HY523" s="111"/>
      <c r="HZ523" s="80"/>
      <c r="IA523" s="80"/>
      <c r="IB523" s="80"/>
      <c r="IC523" s="80"/>
      <c r="ID523" s="80"/>
      <c r="IF523" s="17" t="s">
        <v>206</v>
      </c>
      <c r="IG523" s="17"/>
      <c r="IH523" s="80"/>
      <c r="II523" s="17"/>
      <c r="IJ523" s="17"/>
      <c r="IK523" s="80"/>
      <c r="IM523" s="112"/>
      <c r="IN523" s="90"/>
      <c r="IP523" s="90"/>
      <c r="IR523" s="111"/>
    </row>
    <row r="524" spans="1:252" s="12" customFormat="1" ht="15" x14ac:dyDescent="0.25">
      <c r="A524" s="137"/>
      <c r="B524" s="136" t="s">
        <v>205</v>
      </c>
      <c r="C524" s="485" t="s">
        <v>204</v>
      </c>
      <c r="D524" s="485"/>
      <c r="E524" s="485"/>
      <c r="F524" s="485"/>
      <c r="G524" s="485"/>
      <c r="H524" s="135" t="s">
        <v>177</v>
      </c>
      <c r="I524" s="154">
        <v>0.7</v>
      </c>
      <c r="J524" s="149">
        <v>1.35</v>
      </c>
      <c r="K524" s="149">
        <v>3.78</v>
      </c>
      <c r="L524" s="59"/>
      <c r="M524" s="62"/>
      <c r="N524" s="153">
        <v>766.03</v>
      </c>
      <c r="O524" s="62"/>
      <c r="P524" s="133">
        <v>2895.59</v>
      </c>
      <c r="HY524" s="111"/>
      <c r="HZ524" s="80"/>
      <c r="IA524" s="80"/>
      <c r="IB524" s="80"/>
      <c r="IC524" s="80"/>
      <c r="ID524" s="80"/>
      <c r="IF524" s="17"/>
      <c r="IG524" s="17" t="s">
        <v>204</v>
      </c>
      <c r="IH524" s="80"/>
      <c r="II524" s="17"/>
      <c r="IJ524" s="17"/>
      <c r="IK524" s="80"/>
      <c r="IM524" s="112"/>
      <c r="IN524" s="90"/>
      <c r="IP524" s="90"/>
      <c r="IR524" s="111"/>
    </row>
    <row r="525" spans="1:252" s="12" customFormat="1" ht="15" x14ac:dyDescent="0.25">
      <c r="A525" s="150"/>
      <c r="B525" s="136" t="s">
        <v>180</v>
      </c>
      <c r="C525" s="485" t="s">
        <v>179</v>
      </c>
      <c r="D525" s="485"/>
      <c r="E525" s="485"/>
      <c r="F525" s="485"/>
      <c r="G525" s="485"/>
      <c r="H525" s="135" t="s">
        <v>174</v>
      </c>
      <c r="I525" s="154">
        <v>0.7</v>
      </c>
      <c r="J525" s="149">
        <v>1.35</v>
      </c>
      <c r="K525" s="149">
        <v>3.78</v>
      </c>
      <c r="L525" s="50"/>
      <c r="M525" s="11"/>
      <c r="N525" s="146">
        <v>657.75</v>
      </c>
      <c r="O525" s="62"/>
      <c r="P525" s="133">
        <v>2486.3000000000002</v>
      </c>
      <c r="Q525" s="138"/>
      <c r="R525" s="138"/>
      <c r="HY525" s="111"/>
      <c r="HZ525" s="80"/>
      <c r="IA525" s="80"/>
      <c r="IB525" s="80"/>
      <c r="IC525" s="80"/>
      <c r="ID525" s="80"/>
      <c r="IF525" s="17" t="s">
        <v>179</v>
      </c>
      <c r="IG525" s="17"/>
      <c r="IH525" s="80"/>
      <c r="II525" s="17"/>
      <c r="IJ525" s="17"/>
      <c r="IK525" s="80"/>
      <c r="IM525" s="112"/>
      <c r="IN525" s="90"/>
      <c r="IP525" s="90"/>
      <c r="IR525" s="111"/>
    </row>
    <row r="526" spans="1:252" s="12" customFormat="1" ht="15" x14ac:dyDescent="0.25">
      <c r="A526" s="137"/>
      <c r="B526" s="136" t="s">
        <v>178</v>
      </c>
      <c r="C526" s="485" t="s">
        <v>176</v>
      </c>
      <c r="D526" s="485"/>
      <c r="E526" s="485"/>
      <c r="F526" s="485"/>
      <c r="G526" s="485"/>
      <c r="H526" s="135" t="s">
        <v>177</v>
      </c>
      <c r="I526" s="154">
        <v>0.7</v>
      </c>
      <c r="J526" s="149">
        <v>1.35</v>
      </c>
      <c r="K526" s="149">
        <v>3.78</v>
      </c>
      <c r="L526" s="59"/>
      <c r="M526" s="62"/>
      <c r="N526" s="153">
        <v>570.26</v>
      </c>
      <c r="O526" s="62"/>
      <c r="P526" s="133">
        <v>2155.58</v>
      </c>
      <c r="HY526" s="111"/>
      <c r="HZ526" s="80"/>
      <c r="IA526" s="80"/>
      <c r="IB526" s="80"/>
      <c r="IC526" s="80"/>
      <c r="ID526" s="80"/>
      <c r="IF526" s="17"/>
      <c r="IG526" s="17" t="s">
        <v>176</v>
      </c>
      <c r="IH526" s="80"/>
      <c r="II526" s="17"/>
      <c r="IJ526" s="17"/>
      <c r="IK526" s="80"/>
      <c r="IM526" s="112"/>
      <c r="IN526" s="90"/>
      <c r="IP526" s="90"/>
      <c r="IR526" s="111"/>
    </row>
    <row r="527" spans="1:252" s="12" customFormat="1" ht="15" x14ac:dyDescent="0.25">
      <c r="A527" s="150"/>
      <c r="B527" s="136" t="s">
        <v>307</v>
      </c>
      <c r="C527" s="485" t="s">
        <v>306</v>
      </c>
      <c r="D527" s="485"/>
      <c r="E527" s="485"/>
      <c r="F527" s="485"/>
      <c r="G527" s="485"/>
      <c r="H527" s="135" t="s">
        <v>171</v>
      </c>
      <c r="I527" s="149">
        <v>0.42</v>
      </c>
      <c r="J527" s="62"/>
      <c r="K527" s="149">
        <v>1.68</v>
      </c>
      <c r="L527" s="148">
        <v>174.93</v>
      </c>
      <c r="M527" s="147">
        <v>1.07</v>
      </c>
      <c r="N527" s="146">
        <v>187.18</v>
      </c>
      <c r="O527" s="62"/>
      <c r="P527" s="133">
        <v>314.45999999999998</v>
      </c>
      <c r="Q527" s="138"/>
      <c r="R527" s="138"/>
      <c r="HY527" s="111"/>
      <c r="HZ527" s="80"/>
      <c r="IA527" s="80"/>
      <c r="IB527" s="80"/>
      <c r="IC527" s="80"/>
      <c r="ID527" s="80"/>
      <c r="IF527" s="17" t="s">
        <v>306</v>
      </c>
      <c r="IG527" s="17"/>
      <c r="IH527" s="80"/>
      <c r="II527" s="17"/>
      <c r="IJ527" s="17"/>
      <c r="IK527" s="80"/>
      <c r="IM527" s="112"/>
      <c r="IN527" s="90"/>
      <c r="IP527" s="90"/>
      <c r="IR527" s="111"/>
    </row>
    <row r="528" spans="1:252" s="12" customFormat="1" ht="22.5" x14ac:dyDescent="0.25">
      <c r="A528" s="150"/>
      <c r="B528" s="136" t="s">
        <v>703</v>
      </c>
      <c r="C528" s="485" t="s">
        <v>702</v>
      </c>
      <c r="D528" s="485"/>
      <c r="E528" s="485"/>
      <c r="F528" s="485"/>
      <c r="G528" s="485"/>
      <c r="H528" s="135" t="s">
        <v>157</v>
      </c>
      <c r="I528" s="151">
        <v>1E-3</v>
      </c>
      <c r="J528" s="62"/>
      <c r="K528" s="151">
        <v>4.0000000000000001E-3</v>
      </c>
      <c r="L528" s="166">
        <v>70310.45</v>
      </c>
      <c r="M528" s="147">
        <v>0.77</v>
      </c>
      <c r="N528" s="146">
        <v>54139.05</v>
      </c>
      <c r="O528" s="62"/>
      <c r="P528" s="133">
        <v>216.56</v>
      </c>
      <c r="Q528" s="138"/>
      <c r="R528" s="138"/>
      <c r="HY528" s="111"/>
      <c r="HZ528" s="80"/>
      <c r="IA528" s="80"/>
      <c r="IB528" s="80"/>
      <c r="IC528" s="80"/>
      <c r="ID528" s="80"/>
      <c r="IF528" s="17" t="s">
        <v>702</v>
      </c>
      <c r="IG528" s="17"/>
      <c r="IH528" s="80"/>
      <c r="II528" s="17"/>
      <c r="IJ528" s="17"/>
      <c r="IK528" s="80"/>
      <c r="IM528" s="112"/>
      <c r="IN528" s="90"/>
      <c r="IP528" s="90"/>
      <c r="IR528" s="111"/>
    </row>
    <row r="529" spans="1:252" s="12" customFormat="1" ht="15" x14ac:dyDescent="0.25">
      <c r="A529" s="150"/>
      <c r="B529" s="136" t="s">
        <v>682</v>
      </c>
      <c r="C529" s="485" t="s">
        <v>681</v>
      </c>
      <c r="D529" s="485"/>
      <c r="E529" s="485"/>
      <c r="F529" s="485"/>
      <c r="G529" s="485"/>
      <c r="H529" s="135" t="s">
        <v>171</v>
      </c>
      <c r="I529" s="154">
        <v>0.3</v>
      </c>
      <c r="J529" s="62"/>
      <c r="K529" s="154">
        <v>1.2</v>
      </c>
      <c r="L529" s="148">
        <v>79.88</v>
      </c>
      <c r="M529" s="147">
        <v>1.52</v>
      </c>
      <c r="N529" s="146">
        <v>121.42</v>
      </c>
      <c r="O529" s="62"/>
      <c r="P529" s="133">
        <v>145.69999999999999</v>
      </c>
      <c r="Q529" s="138"/>
      <c r="R529" s="138"/>
      <c r="HY529" s="111"/>
      <c r="HZ529" s="80"/>
      <c r="IA529" s="80"/>
      <c r="IB529" s="80"/>
      <c r="IC529" s="80"/>
      <c r="ID529" s="80"/>
      <c r="IF529" s="17" t="s">
        <v>681</v>
      </c>
      <c r="IG529" s="17"/>
      <c r="IH529" s="80"/>
      <c r="II529" s="17"/>
      <c r="IJ529" s="17"/>
      <c r="IK529" s="80"/>
      <c r="IM529" s="112"/>
      <c r="IN529" s="90"/>
      <c r="IP529" s="90"/>
      <c r="IR529" s="111"/>
    </row>
    <row r="530" spans="1:252" s="12" customFormat="1" ht="15" x14ac:dyDescent="0.25">
      <c r="A530" s="99"/>
      <c r="B530" s="98"/>
      <c r="C530" s="516" t="s">
        <v>166</v>
      </c>
      <c r="D530" s="516"/>
      <c r="E530" s="516"/>
      <c r="F530" s="516"/>
      <c r="G530" s="516"/>
      <c r="H530" s="121"/>
      <c r="I530" s="119"/>
      <c r="J530" s="119"/>
      <c r="K530" s="119"/>
      <c r="L530" s="120"/>
      <c r="M530" s="119"/>
      <c r="N530" s="129"/>
      <c r="O530" s="119"/>
      <c r="P530" s="118">
        <v>71473.42</v>
      </c>
      <c r="Q530" s="138"/>
      <c r="R530" s="138"/>
      <c r="HY530" s="111"/>
      <c r="HZ530" s="80"/>
      <c r="IA530" s="80"/>
      <c r="IB530" s="80"/>
      <c r="IC530" s="80"/>
      <c r="ID530" s="80"/>
      <c r="IF530" s="17"/>
      <c r="IG530" s="17"/>
      <c r="IH530" s="80" t="s">
        <v>166</v>
      </c>
      <c r="II530" s="17"/>
      <c r="IJ530" s="17"/>
      <c r="IK530" s="80"/>
      <c r="IM530" s="112"/>
      <c r="IN530" s="90"/>
      <c r="IP530" s="90"/>
      <c r="IR530" s="111"/>
    </row>
    <row r="531" spans="1:252" s="12" customFormat="1" ht="15" x14ac:dyDescent="0.25">
      <c r="A531" s="137" t="s">
        <v>1022</v>
      </c>
      <c r="B531" s="136" t="s">
        <v>679</v>
      </c>
      <c r="C531" s="485" t="s">
        <v>678</v>
      </c>
      <c r="D531" s="485"/>
      <c r="E531" s="485"/>
      <c r="F531" s="485"/>
      <c r="G531" s="485"/>
      <c r="H531" s="135" t="s">
        <v>161</v>
      </c>
      <c r="I531" s="134">
        <v>2</v>
      </c>
      <c r="J531" s="62"/>
      <c r="K531" s="134">
        <v>2</v>
      </c>
      <c r="L531" s="59"/>
      <c r="M531" s="62"/>
      <c r="N531" s="59"/>
      <c r="O531" s="62"/>
      <c r="P531" s="152">
        <v>843.98</v>
      </c>
      <c r="HY531" s="111"/>
      <c r="HZ531" s="80"/>
      <c r="IA531" s="80"/>
      <c r="IB531" s="80"/>
      <c r="IC531" s="80"/>
      <c r="ID531" s="80"/>
      <c r="IF531" s="17"/>
      <c r="IG531" s="17"/>
      <c r="IH531" s="80"/>
      <c r="II531" s="17" t="s">
        <v>678</v>
      </c>
      <c r="IJ531" s="17"/>
      <c r="IK531" s="80"/>
      <c r="IM531" s="112"/>
      <c r="IN531" s="90"/>
      <c r="IP531" s="90"/>
      <c r="IR531" s="111"/>
    </row>
    <row r="532" spans="1:252" s="12" customFormat="1" ht="15" x14ac:dyDescent="0.25">
      <c r="A532" s="137"/>
      <c r="B532" s="136"/>
      <c r="C532" s="485" t="s">
        <v>165</v>
      </c>
      <c r="D532" s="485"/>
      <c r="E532" s="485"/>
      <c r="F532" s="485"/>
      <c r="G532" s="485"/>
      <c r="H532" s="135"/>
      <c r="I532" s="62"/>
      <c r="J532" s="62"/>
      <c r="K532" s="62"/>
      <c r="L532" s="59"/>
      <c r="M532" s="62"/>
      <c r="N532" s="59"/>
      <c r="O532" s="62"/>
      <c r="P532" s="133">
        <v>62020.14</v>
      </c>
      <c r="HY532" s="111"/>
      <c r="HZ532" s="80"/>
      <c r="IA532" s="80"/>
      <c r="IB532" s="80"/>
      <c r="IC532" s="80"/>
      <c r="ID532" s="80"/>
      <c r="IF532" s="17"/>
      <c r="IG532" s="17"/>
      <c r="IH532" s="80"/>
      <c r="II532" s="17"/>
      <c r="IJ532" s="17" t="s">
        <v>165</v>
      </c>
      <c r="IK532" s="80"/>
      <c r="IM532" s="112"/>
      <c r="IN532" s="90"/>
      <c r="IP532" s="90"/>
      <c r="IR532" s="111"/>
    </row>
    <row r="533" spans="1:252" s="12" customFormat="1" ht="15" x14ac:dyDescent="0.25">
      <c r="A533" s="137"/>
      <c r="B533" s="136" t="s">
        <v>677</v>
      </c>
      <c r="C533" s="485" t="s">
        <v>676</v>
      </c>
      <c r="D533" s="485"/>
      <c r="E533" s="485"/>
      <c r="F533" s="485"/>
      <c r="G533" s="485"/>
      <c r="H533" s="135" t="s">
        <v>161</v>
      </c>
      <c r="I533" s="134">
        <v>97</v>
      </c>
      <c r="J533" s="62"/>
      <c r="K533" s="134">
        <v>97</v>
      </c>
      <c r="L533" s="59"/>
      <c r="M533" s="62"/>
      <c r="N533" s="59"/>
      <c r="O533" s="62"/>
      <c r="P533" s="133">
        <v>60159.54</v>
      </c>
      <c r="HY533" s="111"/>
      <c r="HZ533" s="80"/>
      <c r="IA533" s="80"/>
      <c r="IB533" s="80"/>
      <c r="IC533" s="80"/>
      <c r="ID533" s="80"/>
      <c r="IF533" s="17"/>
      <c r="IG533" s="17"/>
      <c r="IH533" s="80"/>
      <c r="II533" s="17"/>
      <c r="IJ533" s="17" t="s">
        <v>676</v>
      </c>
      <c r="IK533" s="80"/>
      <c r="IM533" s="112"/>
      <c r="IN533" s="90"/>
      <c r="IP533" s="90"/>
      <c r="IR533" s="111"/>
    </row>
    <row r="534" spans="1:252" s="12" customFormat="1" ht="15" x14ac:dyDescent="0.25">
      <c r="A534" s="137"/>
      <c r="B534" s="136" t="s">
        <v>675</v>
      </c>
      <c r="C534" s="485" t="s">
        <v>674</v>
      </c>
      <c r="D534" s="485"/>
      <c r="E534" s="485"/>
      <c r="F534" s="485"/>
      <c r="G534" s="485"/>
      <c r="H534" s="135" t="s">
        <v>161</v>
      </c>
      <c r="I534" s="134">
        <v>51</v>
      </c>
      <c r="J534" s="62"/>
      <c r="K534" s="134">
        <v>51</v>
      </c>
      <c r="L534" s="59"/>
      <c r="M534" s="62"/>
      <c r="N534" s="59"/>
      <c r="O534" s="62"/>
      <c r="P534" s="133">
        <v>31630.27</v>
      </c>
      <c r="HY534" s="111"/>
      <c r="HZ534" s="80"/>
      <c r="IA534" s="80"/>
      <c r="IB534" s="80"/>
      <c r="IC534" s="80"/>
      <c r="ID534" s="80"/>
      <c r="IF534" s="17"/>
      <c r="IG534" s="17"/>
      <c r="IH534" s="80"/>
      <c r="II534" s="17"/>
      <c r="IJ534" s="17" t="s">
        <v>674</v>
      </c>
      <c r="IK534" s="80"/>
      <c r="IM534" s="112"/>
      <c r="IN534" s="90"/>
      <c r="IP534" s="90"/>
      <c r="IR534" s="111"/>
    </row>
    <row r="535" spans="1:252" s="12" customFormat="1" ht="15" x14ac:dyDescent="0.25">
      <c r="A535" s="124"/>
      <c r="B535" s="123"/>
      <c r="C535" s="516" t="s">
        <v>154</v>
      </c>
      <c r="D535" s="516"/>
      <c r="E535" s="516"/>
      <c r="F535" s="516"/>
      <c r="G535" s="516"/>
      <c r="H535" s="121"/>
      <c r="I535" s="119"/>
      <c r="J535" s="119"/>
      <c r="K535" s="119"/>
      <c r="L535" s="120"/>
      <c r="M535" s="119"/>
      <c r="N535" s="129">
        <v>41026.800000000003</v>
      </c>
      <c r="O535" s="119"/>
      <c r="P535" s="118">
        <v>164107.21</v>
      </c>
      <c r="HY535" s="111"/>
      <c r="HZ535" s="80"/>
      <c r="IA535" s="80"/>
      <c r="IB535" s="80"/>
      <c r="IC535" s="80"/>
      <c r="ID535" s="80"/>
      <c r="IF535" s="17"/>
      <c r="IG535" s="17"/>
      <c r="IH535" s="80"/>
      <c r="II535" s="17"/>
      <c r="IJ535" s="17"/>
      <c r="IK535" s="80" t="s">
        <v>154</v>
      </c>
      <c r="IM535" s="112"/>
      <c r="IN535" s="90"/>
      <c r="IP535" s="90"/>
      <c r="IR535" s="111"/>
    </row>
    <row r="536" spans="1:252" s="12" customFormat="1" ht="22.5" x14ac:dyDescent="0.25">
      <c r="A536" s="132" t="s">
        <v>486</v>
      </c>
      <c r="B536" s="122" t="s">
        <v>1177</v>
      </c>
      <c r="C536" s="506" t="s">
        <v>1176</v>
      </c>
      <c r="D536" s="506"/>
      <c r="E536" s="506"/>
      <c r="F536" s="506"/>
      <c r="G536" s="506"/>
      <c r="H536" s="121" t="s">
        <v>194</v>
      </c>
      <c r="I536" s="119">
        <v>1</v>
      </c>
      <c r="J536" s="131">
        <v>1</v>
      </c>
      <c r="K536" s="131">
        <v>1</v>
      </c>
      <c r="L536" s="120"/>
      <c r="M536" s="119"/>
      <c r="N536" s="156"/>
      <c r="O536" s="119"/>
      <c r="P536" s="155"/>
      <c r="HY536" s="111"/>
      <c r="HZ536" s="80" t="s">
        <v>1176</v>
      </c>
      <c r="IA536" s="80" t="s">
        <v>78</v>
      </c>
      <c r="IB536" s="80" t="s">
        <v>78</v>
      </c>
      <c r="IC536" s="80" t="s">
        <v>78</v>
      </c>
      <c r="ID536" s="80" t="s">
        <v>78</v>
      </c>
      <c r="IF536" s="17"/>
      <c r="IG536" s="17"/>
      <c r="IH536" s="80"/>
      <c r="II536" s="17"/>
      <c r="IJ536" s="17"/>
      <c r="IK536" s="80"/>
      <c r="IM536" s="112"/>
      <c r="IN536" s="90"/>
      <c r="IP536" s="90"/>
      <c r="IR536" s="111"/>
    </row>
    <row r="537" spans="1:252" s="12" customFormat="1" ht="22.5" x14ac:dyDescent="0.25">
      <c r="A537" s="169"/>
      <c r="B537" s="98" t="s">
        <v>1128</v>
      </c>
      <c r="C537" s="507" t="s">
        <v>1127</v>
      </c>
      <c r="D537" s="507"/>
      <c r="E537" s="507"/>
      <c r="F537" s="507"/>
      <c r="G537" s="507"/>
      <c r="H537" s="507"/>
      <c r="I537" s="507"/>
      <c r="J537" s="507"/>
      <c r="K537" s="507"/>
      <c r="L537" s="507"/>
      <c r="M537" s="507"/>
      <c r="N537" s="507"/>
      <c r="O537" s="507"/>
      <c r="P537" s="508"/>
      <c r="HY537" s="111"/>
      <c r="HZ537" s="80"/>
      <c r="IA537" s="80"/>
      <c r="IB537" s="80"/>
      <c r="IC537" s="80"/>
      <c r="ID537" s="80"/>
      <c r="IE537" s="52" t="s">
        <v>1127</v>
      </c>
      <c r="IF537" s="17"/>
      <c r="IG537" s="17"/>
      <c r="IH537" s="80"/>
      <c r="II537" s="17"/>
      <c r="IJ537" s="17"/>
      <c r="IK537" s="80"/>
      <c r="IM537" s="112"/>
      <c r="IN537" s="90"/>
      <c r="IP537" s="90"/>
      <c r="IR537" s="111"/>
    </row>
    <row r="538" spans="1:252" s="12" customFormat="1" ht="15" x14ac:dyDescent="0.25">
      <c r="A538" s="150"/>
      <c r="B538" s="136" t="s">
        <v>399</v>
      </c>
      <c r="C538" s="485" t="s">
        <v>398</v>
      </c>
      <c r="D538" s="485"/>
      <c r="E538" s="485"/>
      <c r="F538" s="485"/>
      <c r="G538" s="485"/>
      <c r="H538" s="135" t="s">
        <v>177</v>
      </c>
      <c r="I538" s="154">
        <v>27.6</v>
      </c>
      <c r="J538" s="149">
        <v>1.35</v>
      </c>
      <c r="K538" s="149">
        <v>37.26</v>
      </c>
      <c r="L538" s="50"/>
      <c r="M538" s="11"/>
      <c r="N538" s="146">
        <v>570.26</v>
      </c>
      <c r="O538" s="62"/>
      <c r="P538" s="133">
        <v>21247.89</v>
      </c>
      <c r="Q538" s="138"/>
      <c r="R538" s="138"/>
      <c r="HY538" s="111"/>
      <c r="HZ538" s="80"/>
      <c r="IA538" s="80"/>
      <c r="IB538" s="80"/>
      <c r="IC538" s="80"/>
      <c r="ID538" s="80"/>
      <c r="IF538" s="17" t="s">
        <v>398</v>
      </c>
      <c r="IG538" s="17"/>
      <c r="IH538" s="80"/>
      <c r="II538" s="17"/>
      <c r="IJ538" s="17"/>
      <c r="IK538" s="80"/>
      <c r="IM538" s="112"/>
      <c r="IN538" s="90"/>
      <c r="IP538" s="90"/>
      <c r="IR538" s="111"/>
    </row>
    <row r="539" spans="1:252" s="12" customFormat="1" ht="15" x14ac:dyDescent="0.25">
      <c r="A539" s="150"/>
      <c r="B539" s="136" t="s">
        <v>207</v>
      </c>
      <c r="C539" s="485" t="s">
        <v>206</v>
      </c>
      <c r="D539" s="485"/>
      <c r="E539" s="485"/>
      <c r="F539" s="485"/>
      <c r="G539" s="485"/>
      <c r="H539" s="135" t="s">
        <v>174</v>
      </c>
      <c r="I539" s="149">
        <v>3.34</v>
      </c>
      <c r="J539" s="149">
        <v>1.35</v>
      </c>
      <c r="K539" s="151">
        <v>4.5090000000000003</v>
      </c>
      <c r="L539" s="50"/>
      <c r="M539" s="11"/>
      <c r="N539" s="146">
        <v>1664.09</v>
      </c>
      <c r="O539" s="62"/>
      <c r="P539" s="133">
        <v>7503.38</v>
      </c>
      <c r="Q539" s="138"/>
      <c r="R539" s="138"/>
      <c r="HY539" s="111"/>
      <c r="HZ539" s="80"/>
      <c r="IA539" s="80"/>
      <c r="IB539" s="80"/>
      <c r="IC539" s="80"/>
      <c r="ID539" s="80"/>
      <c r="IF539" s="17" t="s">
        <v>206</v>
      </c>
      <c r="IG539" s="17"/>
      <c r="IH539" s="80"/>
      <c r="II539" s="17"/>
      <c r="IJ539" s="17"/>
      <c r="IK539" s="80"/>
      <c r="IM539" s="112"/>
      <c r="IN539" s="90"/>
      <c r="IP539" s="90"/>
      <c r="IR539" s="111"/>
    </row>
    <row r="540" spans="1:252" s="12" customFormat="1" ht="15" x14ac:dyDescent="0.25">
      <c r="A540" s="137"/>
      <c r="B540" s="136" t="s">
        <v>205</v>
      </c>
      <c r="C540" s="485" t="s">
        <v>204</v>
      </c>
      <c r="D540" s="485"/>
      <c r="E540" s="485"/>
      <c r="F540" s="485"/>
      <c r="G540" s="485"/>
      <c r="H540" s="135" t="s">
        <v>177</v>
      </c>
      <c r="I540" s="149">
        <v>3.34</v>
      </c>
      <c r="J540" s="149">
        <v>1.35</v>
      </c>
      <c r="K540" s="151">
        <v>4.5090000000000003</v>
      </c>
      <c r="L540" s="59"/>
      <c r="M540" s="62"/>
      <c r="N540" s="153">
        <v>766.03</v>
      </c>
      <c r="O540" s="62"/>
      <c r="P540" s="133">
        <v>3454.03</v>
      </c>
      <c r="HY540" s="111"/>
      <c r="HZ540" s="80"/>
      <c r="IA540" s="80"/>
      <c r="IB540" s="80"/>
      <c r="IC540" s="80"/>
      <c r="ID540" s="80"/>
      <c r="IF540" s="17"/>
      <c r="IG540" s="17" t="s">
        <v>204</v>
      </c>
      <c r="IH540" s="80"/>
      <c r="II540" s="17"/>
      <c r="IJ540" s="17"/>
      <c r="IK540" s="80"/>
      <c r="IM540" s="112"/>
      <c r="IN540" s="90"/>
      <c r="IP540" s="90"/>
      <c r="IR540" s="111"/>
    </row>
    <row r="541" spans="1:252" s="12" customFormat="1" ht="15" x14ac:dyDescent="0.25">
      <c r="A541" s="150"/>
      <c r="B541" s="136" t="s">
        <v>180</v>
      </c>
      <c r="C541" s="485" t="s">
        <v>179</v>
      </c>
      <c r="D541" s="485"/>
      <c r="E541" s="485"/>
      <c r="F541" s="485"/>
      <c r="G541" s="485"/>
      <c r="H541" s="135" t="s">
        <v>174</v>
      </c>
      <c r="I541" s="149">
        <v>3.64</v>
      </c>
      <c r="J541" s="149">
        <v>1.35</v>
      </c>
      <c r="K541" s="151">
        <v>4.9139999999999997</v>
      </c>
      <c r="L541" s="50"/>
      <c r="M541" s="11"/>
      <c r="N541" s="146">
        <v>657.75</v>
      </c>
      <c r="O541" s="62"/>
      <c r="P541" s="133">
        <v>3232.18</v>
      </c>
      <c r="Q541" s="138"/>
      <c r="R541" s="138"/>
      <c r="HY541" s="111"/>
      <c r="HZ541" s="80"/>
      <c r="IA541" s="80"/>
      <c r="IB541" s="80"/>
      <c r="IC541" s="80"/>
      <c r="ID541" s="80"/>
      <c r="IF541" s="17" t="s">
        <v>179</v>
      </c>
      <c r="IG541" s="17"/>
      <c r="IH541" s="80"/>
      <c r="II541" s="17"/>
      <c r="IJ541" s="17"/>
      <c r="IK541" s="80"/>
      <c r="IM541" s="112"/>
      <c r="IN541" s="90"/>
      <c r="IP541" s="90"/>
      <c r="IR541" s="111"/>
    </row>
    <row r="542" spans="1:252" s="12" customFormat="1" ht="15" x14ac:dyDescent="0.25">
      <c r="A542" s="137"/>
      <c r="B542" s="136" t="s">
        <v>178</v>
      </c>
      <c r="C542" s="485" t="s">
        <v>176</v>
      </c>
      <c r="D542" s="485"/>
      <c r="E542" s="485"/>
      <c r="F542" s="485"/>
      <c r="G542" s="485"/>
      <c r="H542" s="135" t="s">
        <v>177</v>
      </c>
      <c r="I542" s="149">
        <v>3.64</v>
      </c>
      <c r="J542" s="149">
        <v>1.35</v>
      </c>
      <c r="K542" s="151">
        <v>4.9139999999999997</v>
      </c>
      <c r="L542" s="59"/>
      <c r="M542" s="62"/>
      <c r="N542" s="153">
        <v>570.26</v>
      </c>
      <c r="O542" s="62"/>
      <c r="P542" s="133">
        <v>2802.26</v>
      </c>
      <c r="HY542" s="111"/>
      <c r="HZ542" s="80"/>
      <c r="IA542" s="80"/>
      <c r="IB542" s="80"/>
      <c r="IC542" s="80"/>
      <c r="ID542" s="80"/>
      <c r="IF542" s="17"/>
      <c r="IG542" s="17" t="s">
        <v>176</v>
      </c>
      <c r="IH542" s="80"/>
      <c r="II542" s="17"/>
      <c r="IJ542" s="17"/>
      <c r="IK542" s="80"/>
      <c r="IM542" s="112"/>
      <c r="IN542" s="90"/>
      <c r="IP542" s="90"/>
      <c r="IR542" s="111"/>
    </row>
    <row r="543" spans="1:252" s="12" customFormat="1" ht="15" x14ac:dyDescent="0.25">
      <c r="A543" s="150"/>
      <c r="B543" s="136" t="s">
        <v>1175</v>
      </c>
      <c r="C543" s="485" t="s">
        <v>1174</v>
      </c>
      <c r="D543" s="485"/>
      <c r="E543" s="485"/>
      <c r="F543" s="485"/>
      <c r="G543" s="485"/>
      <c r="H543" s="135" t="s">
        <v>171</v>
      </c>
      <c r="I543" s="154">
        <v>10.5</v>
      </c>
      <c r="J543" s="62"/>
      <c r="K543" s="154">
        <v>10.5</v>
      </c>
      <c r="L543" s="148">
        <v>176.2</v>
      </c>
      <c r="M543" s="147">
        <v>1.33</v>
      </c>
      <c r="N543" s="146">
        <v>234.35</v>
      </c>
      <c r="O543" s="62"/>
      <c r="P543" s="133">
        <v>2460.6799999999998</v>
      </c>
      <c r="Q543" s="138"/>
      <c r="R543" s="138"/>
      <c r="HY543" s="111"/>
      <c r="HZ543" s="80"/>
      <c r="IA543" s="80"/>
      <c r="IB543" s="80"/>
      <c r="IC543" s="80"/>
      <c r="ID543" s="80"/>
      <c r="IF543" s="17" t="s">
        <v>1174</v>
      </c>
      <c r="IG543" s="17"/>
      <c r="IH543" s="80"/>
      <c r="II543" s="17"/>
      <c r="IJ543" s="17"/>
      <c r="IK543" s="80"/>
      <c r="IM543" s="112"/>
      <c r="IN543" s="90"/>
      <c r="IP543" s="90"/>
      <c r="IR543" s="111"/>
    </row>
    <row r="544" spans="1:252" s="12" customFormat="1" ht="22.5" x14ac:dyDescent="0.25">
      <c r="A544" s="150"/>
      <c r="B544" s="136" t="s">
        <v>1173</v>
      </c>
      <c r="C544" s="485" t="s">
        <v>1172</v>
      </c>
      <c r="D544" s="485"/>
      <c r="E544" s="485"/>
      <c r="F544" s="485"/>
      <c r="G544" s="485"/>
      <c r="H544" s="135" t="s">
        <v>194</v>
      </c>
      <c r="I544" s="134">
        <v>15</v>
      </c>
      <c r="J544" s="62"/>
      <c r="K544" s="134">
        <v>15</v>
      </c>
      <c r="L544" s="148">
        <v>705.5</v>
      </c>
      <c r="M544" s="147">
        <v>1.31</v>
      </c>
      <c r="N544" s="146">
        <v>924.21</v>
      </c>
      <c r="O544" s="62"/>
      <c r="P544" s="133">
        <v>13863.15</v>
      </c>
      <c r="Q544" s="138"/>
      <c r="R544" s="138"/>
      <c r="HY544" s="111"/>
      <c r="HZ544" s="80"/>
      <c r="IA544" s="80"/>
      <c r="IB544" s="80"/>
      <c r="IC544" s="80"/>
      <c r="ID544" s="80"/>
      <c r="IF544" s="17" t="s">
        <v>1172</v>
      </c>
      <c r="IG544" s="17"/>
      <c r="IH544" s="80"/>
      <c r="II544" s="17"/>
      <c r="IJ544" s="17"/>
      <c r="IK544" s="80"/>
      <c r="IM544" s="112"/>
      <c r="IN544" s="90"/>
      <c r="IP544" s="90"/>
      <c r="IR544" s="111"/>
    </row>
    <row r="545" spans="1:252" s="12" customFormat="1" ht="15" x14ac:dyDescent="0.25">
      <c r="A545" s="99"/>
      <c r="B545" s="98"/>
      <c r="C545" s="516" t="s">
        <v>166</v>
      </c>
      <c r="D545" s="516"/>
      <c r="E545" s="516"/>
      <c r="F545" s="516"/>
      <c r="G545" s="516"/>
      <c r="H545" s="121"/>
      <c r="I545" s="119"/>
      <c r="J545" s="119"/>
      <c r="K545" s="119"/>
      <c r="L545" s="120"/>
      <c r="M545" s="119"/>
      <c r="N545" s="129"/>
      <c r="O545" s="119"/>
      <c r="P545" s="118">
        <v>54563.57</v>
      </c>
      <c r="Q545" s="138"/>
      <c r="R545" s="138"/>
      <c r="HY545" s="111"/>
      <c r="HZ545" s="80"/>
      <c r="IA545" s="80"/>
      <c r="IB545" s="80"/>
      <c r="IC545" s="80"/>
      <c r="ID545" s="80"/>
      <c r="IF545" s="17"/>
      <c r="IG545" s="17"/>
      <c r="IH545" s="80" t="s">
        <v>166</v>
      </c>
      <c r="II545" s="17"/>
      <c r="IJ545" s="17"/>
      <c r="IK545" s="80"/>
      <c r="IM545" s="112"/>
      <c r="IN545" s="90"/>
      <c r="IP545" s="90"/>
      <c r="IR545" s="111"/>
    </row>
    <row r="546" spans="1:252" s="12" customFormat="1" ht="15" x14ac:dyDescent="0.25">
      <c r="A546" s="137" t="s">
        <v>1171</v>
      </c>
      <c r="B546" s="136" t="s">
        <v>679</v>
      </c>
      <c r="C546" s="485" t="s">
        <v>678</v>
      </c>
      <c r="D546" s="485"/>
      <c r="E546" s="485"/>
      <c r="F546" s="485"/>
      <c r="G546" s="485"/>
      <c r="H546" s="135" t="s">
        <v>161</v>
      </c>
      <c r="I546" s="134">
        <v>2</v>
      </c>
      <c r="J546" s="62"/>
      <c r="K546" s="134">
        <v>2</v>
      </c>
      <c r="L546" s="59"/>
      <c r="M546" s="62"/>
      <c r="N546" s="59"/>
      <c r="O546" s="62"/>
      <c r="P546" s="152">
        <v>314.77999999999997</v>
      </c>
      <c r="HY546" s="111"/>
      <c r="HZ546" s="80"/>
      <c r="IA546" s="80"/>
      <c r="IB546" s="80"/>
      <c r="IC546" s="80"/>
      <c r="ID546" s="80"/>
      <c r="IF546" s="17"/>
      <c r="IG546" s="17"/>
      <c r="IH546" s="80"/>
      <c r="II546" s="17" t="s">
        <v>678</v>
      </c>
      <c r="IJ546" s="17"/>
      <c r="IK546" s="80"/>
      <c r="IM546" s="112"/>
      <c r="IN546" s="90"/>
      <c r="IP546" s="90"/>
      <c r="IR546" s="111"/>
    </row>
    <row r="547" spans="1:252" s="12" customFormat="1" ht="15" x14ac:dyDescent="0.25">
      <c r="A547" s="137"/>
      <c r="B547" s="136"/>
      <c r="C547" s="485" t="s">
        <v>165</v>
      </c>
      <c r="D547" s="485"/>
      <c r="E547" s="485"/>
      <c r="F547" s="485"/>
      <c r="G547" s="485"/>
      <c r="H547" s="135"/>
      <c r="I547" s="62"/>
      <c r="J547" s="62"/>
      <c r="K547" s="62"/>
      <c r="L547" s="59"/>
      <c r="M547" s="62"/>
      <c r="N547" s="59"/>
      <c r="O547" s="62"/>
      <c r="P547" s="133">
        <v>27504.18</v>
      </c>
      <c r="HY547" s="111"/>
      <c r="HZ547" s="80"/>
      <c r="IA547" s="80"/>
      <c r="IB547" s="80"/>
      <c r="IC547" s="80"/>
      <c r="ID547" s="80"/>
      <c r="IF547" s="17"/>
      <c r="IG547" s="17"/>
      <c r="IH547" s="80"/>
      <c r="II547" s="17"/>
      <c r="IJ547" s="17" t="s">
        <v>165</v>
      </c>
      <c r="IK547" s="80"/>
      <c r="IM547" s="112"/>
      <c r="IN547" s="90"/>
      <c r="IP547" s="90"/>
      <c r="IR547" s="111"/>
    </row>
    <row r="548" spans="1:252" s="12" customFormat="1" ht="15" x14ac:dyDescent="0.25">
      <c r="A548" s="137"/>
      <c r="B548" s="136" t="s">
        <v>677</v>
      </c>
      <c r="C548" s="485" t="s">
        <v>676</v>
      </c>
      <c r="D548" s="485"/>
      <c r="E548" s="485"/>
      <c r="F548" s="485"/>
      <c r="G548" s="485"/>
      <c r="H548" s="135" t="s">
        <v>161</v>
      </c>
      <c r="I548" s="134">
        <v>97</v>
      </c>
      <c r="J548" s="62"/>
      <c r="K548" s="134">
        <v>97</v>
      </c>
      <c r="L548" s="59"/>
      <c r="M548" s="62"/>
      <c r="N548" s="59"/>
      <c r="O548" s="62"/>
      <c r="P548" s="133">
        <v>26679.05</v>
      </c>
      <c r="HY548" s="111"/>
      <c r="HZ548" s="80"/>
      <c r="IA548" s="80"/>
      <c r="IB548" s="80"/>
      <c r="IC548" s="80"/>
      <c r="ID548" s="80"/>
      <c r="IF548" s="17"/>
      <c r="IG548" s="17"/>
      <c r="IH548" s="80"/>
      <c r="II548" s="17"/>
      <c r="IJ548" s="17" t="s">
        <v>676</v>
      </c>
      <c r="IK548" s="80"/>
      <c r="IM548" s="112"/>
      <c r="IN548" s="90"/>
      <c r="IP548" s="90"/>
      <c r="IR548" s="111"/>
    </row>
    <row r="549" spans="1:252" s="12" customFormat="1" ht="15" x14ac:dyDescent="0.25">
      <c r="A549" s="137"/>
      <c r="B549" s="136" t="s">
        <v>675</v>
      </c>
      <c r="C549" s="485" t="s">
        <v>674</v>
      </c>
      <c r="D549" s="485"/>
      <c r="E549" s="485"/>
      <c r="F549" s="485"/>
      <c r="G549" s="485"/>
      <c r="H549" s="135" t="s">
        <v>161</v>
      </c>
      <c r="I549" s="134">
        <v>51</v>
      </c>
      <c r="J549" s="62"/>
      <c r="K549" s="134">
        <v>51</v>
      </c>
      <c r="L549" s="59"/>
      <c r="M549" s="62"/>
      <c r="N549" s="59"/>
      <c r="O549" s="62"/>
      <c r="P549" s="133">
        <v>14027.13</v>
      </c>
      <c r="HY549" s="111"/>
      <c r="HZ549" s="80"/>
      <c r="IA549" s="80"/>
      <c r="IB549" s="80"/>
      <c r="IC549" s="80"/>
      <c r="ID549" s="80"/>
      <c r="IF549" s="17"/>
      <c r="IG549" s="17"/>
      <c r="IH549" s="80"/>
      <c r="II549" s="17"/>
      <c r="IJ549" s="17" t="s">
        <v>674</v>
      </c>
      <c r="IK549" s="80"/>
      <c r="IM549" s="112"/>
      <c r="IN549" s="90"/>
      <c r="IP549" s="90"/>
      <c r="IR549" s="111"/>
    </row>
    <row r="550" spans="1:252" s="12" customFormat="1" ht="15" x14ac:dyDescent="0.25">
      <c r="A550" s="124"/>
      <c r="B550" s="123"/>
      <c r="C550" s="516" t="s">
        <v>154</v>
      </c>
      <c r="D550" s="516"/>
      <c r="E550" s="516"/>
      <c r="F550" s="516"/>
      <c r="G550" s="516"/>
      <c r="H550" s="121"/>
      <c r="I550" s="119"/>
      <c r="J550" s="119"/>
      <c r="K550" s="119"/>
      <c r="L550" s="120"/>
      <c r="M550" s="119"/>
      <c r="N550" s="129">
        <v>95584.53</v>
      </c>
      <c r="O550" s="119"/>
      <c r="P550" s="118">
        <v>95584.53</v>
      </c>
      <c r="HY550" s="111"/>
      <c r="HZ550" s="80"/>
      <c r="IA550" s="80"/>
      <c r="IB550" s="80"/>
      <c r="IC550" s="80"/>
      <c r="ID550" s="80"/>
      <c r="IF550" s="17"/>
      <c r="IG550" s="17"/>
      <c r="IH550" s="80"/>
      <c r="II550" s="17"/>
      <c r="IJ550" s="17"/>
      <c r="IK550" s="80" t="s">
        <v>154</v>
      </c>
      <c r="IM550" s="112"/>
      <c r="IN550" s="90"/>
      <c r="IP550" s="90"/>
      <c r="IR550" s="111"/>
    </row>
    <row r="551" spans="1:252" s="12" customFormat="1" ht="22.5" x14ac:dyDescent="0.25">
      <c r="A551" s="132" t="s">
        <v>484</v>
      </c>
      <c r="B551" s="122" t="s">
        <v>700</v>
      </c>
      <c r="C551" s="506" t="s">
        <v>699</v>
      </c>
      <c r="D551" s="506"/>
      <c r="E551" s="506"/>
      <c r="F551" s="506"/>
      <c r="G551" s="506"/>
      <c r="H551" s="121" t="s">
        <v>194</v>
      </c>
      <c r="I551" s="119">
        <v>2</v>
      </c>
      <c r="J551" s="131">
        <v>1</v>
      </c>
      <c r="K551" s="131">
        <v>2</v>
      </c>
      <c r="L551" s="120"/>
      <c r="M551" s="119"/>
      <c r="N551" s="156"/>
      <c r="O551" s="119"/>
      <c r="P551" s="155"/>
      <c r="HY551" s="111"/>
      <c r="HZ551" s="80" t="s">
        <v>699</v>
      </c>
      <c r="IA551" s="80" t="s">
        <v>78</v>
      </c>
      <c r="IB551" s="80" t="s">
        <v>78</v>
      </c>
      <c r="IC551" s="80" t="s">
        <v>78</v>
      </c>
      <c r="ID551" s="80" t="s">
        <v>78</v>
      </c>
      <c r="IF551" s="17"/>
      <c r="IG551" s="17"/>
      <c r="IH551" s="80"/>
      <c r="II551" s="17"/>
      <c r="IJ551" s="17"/>
      <c r="IK551" s="80"/>
      <c r="IM551" s="112"/>
      <c r="IN551" s="90"/>
      <c r="IP551" s="90"/>
      <c r="IR551" s="111"/>
    </row>
    <row r="552" spans="1:252" s="12" customFormat="1" ht="22.5" x14ac:dyDescent="0.25">
      <c r="A552" s="169"/>
      <c r="B552" s="98" t="s">
        <v>1128</v>
      </c>
      <c r="C552" s="507" t="s">
        <v>1127</v>
      </c>
      <c r="D552" s="507"/>
      <c r="E552" s="507"/>
      <c r="F552" s="507"/>
      <c r="G552" s="507"/>
      <c r="H552" s="507"/>
      <c r="I552" s="507"/>
      <c r="J552" s="507"/>
      <c r="K552" s="507"/>
      <c r="L552" s="507"/>
      <c r="M552" s="507"/>
      <c r="N552" s="507"/>
      <c r="O552" s="507"/>
      <c r="P552" s="508"/>
      <c r="HY552" s="111"/>
      <c r="HZ552" s="80"/>
      <c r="IA552" s="80"/>
      <c r="IB552" s="80"/>
      <c r="IC552" s="80"/>
      <c r="ID552" s="80"/>
      <c r="IE552" s="52" t="s">
        <v>1127</v>
      </c>
      <c r="IF552" s="17"/>
      <c r="IG552" s="17"/>
      <c r="IH552" s="80"/>
      <c r="II552" s="17"/>
      <c r="IJ552" s="17"/>
      <c r="IK552" s="80"/>
      <c r="IM552" s="112"/>
      <c r="IN552" s="90"/>
      <c r="IP552" s="90"/>
      <c r="IR552" s="111"/>
    </row>
    <row r="553" spans="1:252" s="12" customFormat="1" ht="15" x14ac:dyDescent="0.25">
      <c r="A553" s="150"/>
      <c r="B553" s="136" t="s">
        <v>399</v>
      </c>
      <c r="C553" s="485" t="s">
        <v>398</v>
      </c>
      <c r="D553" s="485"/>
      <c r="E553" s="485"/>
      <c r="F553" s="485"/>
      <c r="G553" s="485"/>
      <c r="H553" s="135" t="s">
        <v>177</v>
      </c>
      <c r="I553" s="149">
        <v>4.12</v>
      </c>
      <c r="J553" s="149">
        <v>1.35</v>
      </c>
      <c r="K553" s="151">
        <v>11.124000000000001</v>
      </c>
      <c r="L553" s="50"/>
      <c r="M553" s="11"/>
      <c r="N553" s="146">
        <v>570.26</v>
      </c>
      <c r="O553" s="62"/>
      <c r="P553" s="133">
        <v>6343.57</v>
      </c>
      <c r="Q553" s="138"/>
      <c r="R553" s="138"/>
      <c r="HY553" s="111"/>
      <c r="HZ553" s="80"/>
      <c r="IA553" s="80"/>
      <c r="IB553" s="80"/>
      <c r="IC553" s="80"/>
      <c r="ID553" s="80"/>
      <c r="IF553" s="17" t="s">
        <v>398</v>
      </c>
      <c r="IG553" s="17"/>
      <c r="IH553" s="80"/>
      <c r="II553" s="17"/>
      <c r="IJ553" s="17"/>
      <c r="IK553" s="80"/>
      <c r="IM553" s="112"/>
      <c r="IN553" s="90"/>
      <c r="IP553" s="90"/>
      <c r="IR553" s="111"/>
    </row>
    <row r="554" spans="1:252" s="12" customFormat="1" ht="15" x14ac:dyDescent="0.25">
      <c r="A554" s="150"/>
      <c r="B554" s="136" t="s">
        <v>207</v>
      </c>
      <c r="C554" s="485" t="s">
        <v>206</v>
      </c>
      <c r="D554" s="485"/>
      <c r="E554" s="485"/>
      <c r="F554" s="485"/>
      <c r="G554" s="485"/>
      <c r="H554" s="135" t="s">
        <v>174</v>
      </c>
      <c r="I554" s="149">
        <v>0.04</v>
      </c>
      <c r="J554" s="149">
        <v>1.35</v>
      </c>
      <c r="K554" s="151">
        <v>0.108</v>
      </c>
      <c r="L554" s="50"/>
      <c r="M554" s="11"/>
      <c r="N554" s="146">
        <v>1664.09</v>
      </c>
      <c r="O554" s="62"/>
      <c r="P554" s="133">
        <v>179.72</v>
      </c>
      <c r="Q554" s="138"/>
      <c r="R554" s="138"/>
      <c r="HY554" s="111"/>
      <c r="HZ554" s="80"/>
      <c r="IA554" s="80"/>
      <c r="IB554" s="80"/>
      <c r="IC554" s="80"/>
      <c r="ID554" s="80"/>
      <c r="IF554" s="17" t="s">
        <v>206</v>
      </c>
      <c r="IG554" s="17"/>
      <c r="IH554" s="80"/>
      <c r="II554" s="17"/>
      <c r="IJ554" s="17"/>
      <c r="IK554" s="80"/>
      <c r="IM554" s="112"/>
      <c r="IN554" s="90"/>
      <c r="IP554" s="90"/>
      <c r="IR554" s="111"/>
    </row>
    <row r="555" spans="1:252" s="12" customFormat="1" ht="15" x14ac:dyDescent="0.25">
      <c r="A555" s="137"/>
      <c r="B555" s="136" t="s">
        <v>205</v>
      </c>
      <c r="C555" s="485" t="s">
        <v>204</v>
      </c>
      <c r="D555" s="485"/>
      <c r="E555" s="485"/>
      <c r="F555" s="485"/>
      <c r="G555" s="485"/>
      <c r="H555" s="135" t="s">
        <v>177</v>
      </c>
      <c r="I555" s="149">
        <v>0.04</v>
      </c>
      <c r="J555" s="149">
        <v>1.35</v>
      </c>
      <c r="K555" s="151">
        <v>0.108</v>
      </c>
      <c r="L555" s="59"/>
      <c r="M555" s="62"/>
      <c r="N555" s="153">
        <v>766.03</v>
      </c>
      <c r="O555" s="62"/>
      <c r="P555" s="152">
        <v>82.73</v>
      </c>
      <c r="HY555" s="111"/>
      <c r="HZ555" s="80"/>
      <c r="IA555" s="80"/>
      <c r="IB555" s="80"/>
      <c r="IC555" s="80"/>
      <c r="ID555" s="80"/>
      <c r="IF555" s="17"/>
      <c r="IG555" s="17" t="s">
        <v>204</v>
      </c>
      <c r="IH555" s="80"/>
      <c r="II555" s="17"/>
      <c r="IJ555" s="17"/>
      <c r="IK555" s="80"/>
      <c r="IM555" s="112"/>
      <c r="IN555" s="90"/>
      <c r="IP555" s="90"/>
      <c r="IR555" s="111"/>
    </row>
    <row r="556" spans="1:252" s="12" customFormat="1" ht="15" x14ac:dyDescent="0.25">
      <c r="A556" s="150"/>
      <c r="B556" s="136" t="s">
        <v>698</v>
      </c>
      <c r="C556" s="485" t="s">
        <v>697</v>
      </c>
      <c r="D556" s="485"/>
      <c r="E556" s="485"/>
      <c r="F556" s="485"/>
      <c r="G556" s="485"/>
      <c r="H556" s="135" t="s">
        <v>174</v>
      </c>
      <c r="I556" s="149">
        <v>1.26</v>
      </c>
      <c r="J556" s="149">
        <v>1.35</v>
      </c>
      <c r="K556" s="151">
        <v>3.4020000000000001</v>
      </c>
      <c r="L556" s="148">
        <v>1.75</v>
      </c>
      <c r="M556" s="147">
        <v>1.59</v>
      </c>
      <c r="N556" s="146">
        <v>2.78</v>
      </c>
      <c r="O556" s="62"/>
      <c r="P556" s="133">
        <v>9.4600000000000009</v>
      </c>
      <c r="Q556" s="138"/>
      <c r="R556" s="138"/>
      <c r="HY556" s="111"/>
      <c r="HZ556" s="80"/>
      <c r="IA556" s="80"/>
      <c r="IB556" s="80"/>
      <c r="IC556" s="80"/>
      <c r="ID556" s="80"/>
      <c r="IF556" s="17" t="s">
        <v>697</v>
      </c>
      <c r="IG556" s="17"/>
      <c r="IH556" s="80"/>
      <c r="II556" s="17"/>
      <c r="IJ556" s="17"/>
      <c r="IK556" s="80"/>
      <c r="IM556" s="112"/>
      <c r="IN556" s="90"/>
      <c r="IP556" s="90"/>
      <c r="IR556" s="111"/>
    </row>
    <row r="557" spans="1:252" s="12" customFormat="1" ht="15" x14ac:dyDescent="0.25">
      <c r="A557" s="150"/>
      <c r="B557" s="136" t="s">
        <v>696</v>
      </c>
      <c r="C557" s="485" t="s">
        <v>695</v>
      </c>
      <c r="D557" s="485"/>
      <c r="E557" s="485"/>
      <c r="F557" s="485"/>
      <c r="G557" s="485"/>
      <c r="H557" s="135" t="s">
        <v>174</v>
      </c>
      <c r="I557" s="149">
        <v>1.51</v>
      </c>
      <c r="J557" s="149">
        <v>1.35</v>
      </c>
      <c r="K557" s="151">
        <v>4.077</v>
      </c>
      <c r="L557" s="148">
        <v>104.99</v>
      </c>
      <c r="M557" s="147">
        <v>1.27</v>
      </c>
      <c r="N557" s="146">
        <v>133.34</v>
      </c>
      <c r="O557" s="62"/>
      <c r="P557" s="133">
        <v>543.63</v>
      </c>
      <c r="Q557" s="138"/>
      <c r="R557" s="138"/>
      <c r="HY557" s="111"/>
      <c r="HZ557" s="80"/>
      <c r="IA557" s="80"/>
      <c r="IB557" s="80"/>
      <c r="IC557" s="80"/>
      <c r="ID557" s="80"/>
      <c r="IF557" s="17" t="s">
        <v>695</v>
      </c>
      <c r="IG557" s="17"/>
      <c r="IH557" s="80"/>
      <c r="II557" s="17"/>
      <c r="IJ557" s="17"/>
      <c r="IK557" s="80"/>
      <c r="IM557" s="112"/>
      <c r="IN557" s="90"/>
      <c r="IP557" s="90"/>
      <c r="IR557" s="111"/>
    </row>
    <row r="558" spans="1:252" s="12" customFormat="1" ht="15" x14ac:dyDescent="0.25">
      <c r="A558" s="137"/>
      <c r="B558" s="136" t="s">
        <v>178</v>
      </c>
      <c r="C558" s="485" t="s">
        <v>176</v>
      </c>
      <c r="D558" s="485"/>
      <c r="E558" s="485"/>
      <c r="F558" s="485"/>
      <c r="G558" s="485"/>
      <c r="H558" s="135" t="s">
        <v>177</v>
      </c>
      <c r="I558" s="149">
        <v>1.51</v>
      </c>
      <c r="J558" s="149">
        <v>1.35</v>
      </c>
      <c r="K558" s="151">
        <v>4.077</v>
      </c>
      <c r="L558" s="59"/>
      <c r="M558" s="62"/>
      <c r="N558" s="153">
        <v>570.26</v>
      </c>
      <c r="O558" s="62"/>
      <c r="P558" s="133">
        <v>2324.9499999999998</v>
      </c>
      <c r="HY558" s="111"/>
      <c r="HZ558" s="80"/>
      <c r="IA558" s="80"/>
      <c r="IB558" s="80"/>
      <c r="IC558" s="80"/>
      <c r="ID558" s="80"/>
      <c r="IF558" s="17"/>
      <c r="IG558" s="17" t="s">
        <v>176</v>
      </c>
      <c r="IH558" s="80"/>
      <c r="II558" s="17"/>
      <c r="IJ558" s="17"/>
      <c r="IK558" s="80"/>
      <c r="IM558" s="112"/>
      <c r="IN558" s="90"/>
      <c r="IP558" s="90"/>
      <c r="IR558" s="111"/>
    </row>
    <row r="559" spans="1:252" s="12" customFormat="1" ht="15" x14ac:dyDescent="0.25">
      <c r="A559" s="150"/>
      <c r="B559" s="136" t="s">
        <v>180</v>
      </c>
      <c r="C559" s="485" t="s">
        <v>179</v>
      </c>
      <c r="D559" s="485"/>
      <c r="E559" s="485"/>
      <c r="F559" s="485"/>
      <c r="G559" s="485"/>
      <c r="H559" s="135" t="s">
        <v>174</v>
      </c>
      <c r="I559" s="149">
        <v>0.04</v>
      </c>
      <c r="J559" s="149">
        <v>1.35</v>
      </c>
      <c r="K559" s="151">
        <v>0.108</v>
      </c>
      <c r="L559" s="50"/>
      <c r="M559" s="11"/>
      <c r="N559" s="146">
        <v>657.75</v>
      </c>
      <c r="O559" s="62"/>
      <c r="P559" s="133">
        <v>71.040000000000006</v>
      </c>
      <c r="Q559" s="138"/>
      <c r="R559" s="138"/>
      <c r="HY559" s="111"/>
      <c r="HZ559" s="80"/>
      <c r="IA559" s="80"/>
      <c r="IB559" s="80"/>
      <c r="IC559" s="80"/>
      <c r="ID559" s="80"/>
      <c r="IF559" s="17" t="s">
        <v>179</v>
      </c>
      <c r="IG559" s="17"/>
      <c r="IH559" s="80"/>
      <c r="II559" s="17"/>
      <c r="IJ559" s="17"/>
      <c r="IK559" s="80"/>
      <c r="IM559" s="112"/>
      <c r="IN559" s="90"/>
      <c r="IP559" s="90"/>
      <c r="IR559" s="111"/>
    </row>
    <row r="560" spans="1:252" s="12" customFormat="1" ht="15" x14ac:dyDescent="0.25">
      <c r="A560" s="137"/>
      <c r="B560" s="136" t="s">
        <v>178</v>
      </c>
      <c r="C560" s="485" t="s">
        <v>176</v>
      </c>
      <c r="D560" s="485"/>
      <c r="E560" s="485"/>
      <c r="F560" s="485"/>
      <c r="G560" s="485"/>
      <c r="H560" s="135" t="s">
        <v>177</v>
      </c>
      <c r="I560" s="149">
        <v>0.04</v>
      </c>
      <c r="J560" s="149">
        <v>1.35</v>
      </c>
      <c r="K560" s="151">
        <v>0.108</v>
      </c>
      <c r="L560" s="59"/>
      <c r="M560" s="62"/>
      <c r="N560" s="153">
        <v>570.26</v>
      </c>
      <c r="O560" s="62"/>
      <c r="P560" s="152">
        <v>61.59</v>
      </c>
      <c r="HY560" s="111"/>
      <c r="HZ560" s="80"/>
      <c r="IA560" s="80"/>
      <c r="IB560" s="80"/>
      <c r="IC560" s="80"/>
      <c r="ID560" s="80"/>
      <c r="IF560" s="17"/>
      <c r="IG560" s="17" t="s">
        <v>176</v>
      </c>
      <c r="IH560" s="80"/>
      <c r="II560" s="17"/>
      <c r="IJ560" s="17"/>
      <c r="IK560" s="80"/>
      <c r="IM560" s="112"/>
      <c r="IN560" s="90"/>
      <c r="IP560" s="90"/>
      <c r="IR560" s="111"/>
    </row>
    <row r="561" spans="1:252" s="12" customFormat="1" ht="15" x14ac:dyDescent="0.25">
      <c r="A561" s="150"/>
      <c r="B561" s="136" t="s">
        <v>694</v>
      </c>
      <c r="C561" s="485" t="s">
        <v>693</v>
      </c>
      <c r="D561" s="485"/>
      <c r="E561" s="485"/>
      <c r="F561" s="485"/>
      <c r="G561" s="485"/>
      <c r="H561" s="135" t="s">
        <v>157</v>
      </c>
      <c r="I561" s="168">
        <v>8.0000000000000007E-5</v>
      </c>
      <c r="J561" s="62"/>
      <c r="K561" s="168">
        <v>1.6000000000000001E-4</v>
      </c>
      <c r="L561" s="166">
        <v>144581.54999999999</v>
      </c>
      <c r="M561" s="147">
        <v>1.82</v>
      </c>
      <c r="N561" s="146">
        <v>263138.42</v>
      </c>
      <c r="O561" s="62"/>
      <c r="P561" s="133">
        <v>42.1</v>
      </c>
      <c r="Q561" s="138"/>
      <c r="R561" s="138"/>
      <c r="HY561" s="111"/>
      <c r="HZ561" s="80"/>
      <c r="IA561" s="80"/>
      <c r="IB561" s="80"/>
      <c r="IC561" s="80"/>
      <c r="ID561" s="80"/>
      <c r="IF561" s="17" t="s">
        <v>693</v>
      </c>
      <c r="IG561" s="17"/>
      <c r="IH561" s="80"/>
      <c r="II561" s="17"/>
      <c r="IJ561" s="17"/>
      <c r="IK561" s="80"/>
      <c r="IM561" s="112"/>
      <c r="IN561" s="90"/>
      <c r="IP561" s="90"/>
      <c r="IR561" s="111"/>
    </row>
    <row r="562" spans="1:252" s="12" customFormat="1" ht="15" x14ac:dyDescent="0.25">
      <c r="A562" s="99"/>
      <c r="B562" s="98"/>
      <c r="C562" s="516" t="s">
        <v>166</v>
      </c>
      <c r="D562" s="516"/>
      <c r="E562" s="516"/>
      <c r="F562" s="516"/>
      <c r="G562" s="516"/>
      <c r="H562" s="121"/>
      <c r="I562" s="119"/>
      <c r="J562" s="119"/>
      <c r="K562" s="119"/>
      <c r="L562" s="120"/>
      <c r="M562" s="119"/>
      <c r="N562" s="129"/>
      <c r="O562" s="119"/>
      <c r="P562" s="118">
        <v>9658.7900000000009</v>
      </c>
      <c r="Q562" s="138"/>
      <c r="R562" s="138"/>
      <c r="HY562" s="111"/>
      <c r="HZ562" s="80"/>
      <c r="IA562" s="80"/>
      <c r="IB562" s="80"/>
      <c r="IC562" s="80"/>
      <c r="ID562" s="80"/>
      <c r="IF562" s="17"/>
      <c r="IG562" s="17"/>
      <c r="IH562" s="80" t="s">
        <v>166</v>
      </c>
      <c r="II562" s="17"/>
      <c r="IJ562" s="17"/>
      <c r="IK562" s="80"/>
      <c r="IM562" s="112"/>
      <c r="IN562" s="90"/>
      <c r="IP562" s="90"/>
      <c r="IR562" s="111"/>
    </row>
    <row r="563" spans="1:252" s="12" customFormat="1" ht="15" x14ac:dyDescent="0.25">
      <c r="A563" s="137" t="s">
        <v>1170</v>
      </c>
      <c r="B563" s="136" t="s">
        <v>679</v>
      </c>
      <c r="C563" s="485" t="s">
        <v>678</v>
      </c>
      <c r="D563" s="485"/>
      <c r="E563" s="485"/>
      <c r="F563" s="485"/>
      <c r="G563" s="485"/>
      <c r="H563" s="135" t="s">
        <v>161</v>
      </c>
      <c r="I563" s="134">
        <v>2</v>
      </c>
      <c r="J563" s="62"/>
      <c r="K563" s="134">
        <v>2</v>
      </c>
      <c r="L563" s="59"/>
      <c r="M563" s="62"/>
      <c r="N563" s="59"/>
      <c r="O563" s="62"/>
      <c r="P563" s="152">
        <v>93.98</v>
      </c>
      <c r="HY563" s="111"/>
      <c r="HZ563" s="80"/>
      <c r="IA563" s="80"/>
      <c r="IB563" s="80"/>
      <c r="IC563" s="80"/>
      <c r="ID563" s="80"/>
      <c r="IF563" s="17"/>
      <c r="IG563" s="17"/>
      <c r="IH563" s="80"/>
      <c r="II563" s="17" t="s">
        <v>678</v>
      </c>
      <c r="IJ563" s="17"/>
      <c r="IK563" s="80"/>
      <c r="IM563" s="112"/>
      <c r="IN563" s="90"/>
      <c r="IP563" s="90"/>
      <c r="IR563" s="111"/>
    </row>
    <row r="564" spans="1:252" s="12" customFormat="1" ht="15" x14ac:dyDescent="0.25">
      <c r="A564" s="137"/>
      <c r="B564" s="136"/>
      <c r="C564" s="485" t="s">
        <v>165</v>
      </c>
      <c r="D564" s="485"/>
      <c r="E564" s="485"/>
      <c r="F564" s="485"/>
      <c r="G564" s="485"/>
      <c r="H564" s="135"/>
      <c r="I564" s="62"/>
      <c r="J564" s="62"/>
      <c r="K564" s="62"/>
      <c r="L564" s="59"/>
      <c r="M564" s="62"/>
      <c r="N564" s="59"/>
      <c r="O564" s="62"/>
      <c r="P564" s="133">
        <v>8812.84</v>
      </c>
      <c r="HY564" s="111"/>
      <c r="HZ564" s="80"/>
      <c r="IA564" s="80"/>
      <c r="IB564" s="80"/>
      <c r="IC564" s="80"/>
      <c r="ID564" s="80"/>
      <c r="IF564" s="17"/>
      <c r="IG564" s="17"/>
      <c r="IH564" s="80"/>
      <c r="II564" s="17"/>
      <c r="IJ564" s="17" t="s">
        <v>165</v>
      </c>
      <c r="IK564" s="80"/>
      <c r="IM564" s="112"/>
      <c r="IN564" s="90"/>
      <c r="IP564" s="90"/>
      <c r="IR564" s="111"/>
    </row>
    <row r="565" spans="1:252" s="12" customFormat="1" ht="15" x14ac:dyDescent="0.25">
      <c r="A565" s="137"/>
      <c r="B565" s="136" t="s">
        <v>677</v>
      </c>
      <c r="C565" s="485" t="s">
        <v>676</v>
      </c>
      <c r="D565" s="485"/>
      <c r="E565" s="485"/>
      <c r="F565" s="485"/>
      <c r="G565" s="485"/>
      <c r="H565" s="135" t="s">
        <v>161</v>
      </c>
      <c r="I565" s="134">
        <v>97</v>
      </c>
      <c r="J565" s="62"/>
      <c r="K565" s="134">
        <v>97</v>
      </c>
      <c r="L565" s="59"/>
      <c r="M565" s="62"/>
      <c r="N565" s="59"/>
      <c r="O565" s="62"/>
      <c r="P565" s="133">
        <v>8548.4500000000007</v>
      </c>
      <c r="HY565" s="111"/>
      <c r="HZ565" s="80"/>
      <c r="IA565" s="80"/>
      <c r="IB565" s="80"/>
      <c r="IC565" s="80"/>
      <c r="ID565" s="80"/>
      <c r="IF565" s="17"/>
      <c r="IG565" s="17"/>
      <c r="IH565" s="80"/>
      <c r="II565" s="17"/>
      <c r="IJ565" s="17" t="s">
        <v>676</v>
      </c>
      <c r="IK565" s="80"/>
      <c r="IM565" s="112"/>
      <c r="IN565" s="90"/>
      <c r="IP565" s="90"/>
      <c r="IR565" s="111"/>
    </row>
    <row r="566" spans="1:252" s="12" customFormat="1" ht="15" x14ac:dyDescent="0.25">
      <c r="A566" s="137"/>
      <c r="B566" s="136" t="s">
        <v>675</v>
      </c>
      <c r="C566" s="485" t="s">
        <v>674</v>
      </c>
      <c r="D566" s="485"/>
      <c r="E566" s="485"/>
      <c r="F566" s="485"/>
      <c r="G566" s="485"/>
      <c r="H566" s="135" t="s">
        <v>161</v>
      </c>
      <c r="I566" s="134">
        <v>51</v>
      </c>
      <c r="J566" s="62"/>
      <c r="K566" s="134">
        <v>51</v>
      </c>
      <c r="L566" s="59"/>
      <c r="M566" s="62"/>
      <c r="N566" s="59"/>
      <c r="O566" s="62"/>
      <c r="P566" s="133">
        <v>4494.55</v>
      </c>
      <c r="HY566" s="111"/>
      <c r="HZ566" s="80"/>
      <c r="IA566" s="80"/>
      <c r="IB566" s="80"/>
      <c r="IC566" s="80"/>
      <c r="ID566" s="80"/>
      <c r="IF566" s="17"/>
      <c r="IG566" s="17"/>
      <c r="IH566" s="80"/>
      <c r="II566" s="17"/>
      <c r="IJ566" s="17" t="s">
        <v>674</v>
      </c>
      <c r="IK566" s="80"/>
      <c r="IM566" s="112"/>
      <c r="IN566" s="90"/>
      <c r="IP566" s="90"/>
      <c r="IR566" s="111"/>
    </row>
    <row r="567" spans="1:252" s="12" customFormat="1" ht="15" x14ac:dyDescent="0.25">
      <c r="A567" s="124"/>
      <c r="B567" s="123"/>
      <c r="C567" s="516" t="s">
        <v>154</v>
      </c>
      <c r="D567" s="516"/>
      <c r="E567" s="516"/>
      <c r="F567" s="516"/>
      <c r="G567" s="516"/>
      <c r="H567" s="121"/>
      <c r="I567" s="119"/>
      <c r="J567" s="119"/>
      <c r="K567" s="119"/>
      <c r="L567" s="120"/>
      <c r="M567" s="119"/>
      <c r="N567" s="129">
        <v>11397.89</v>
      </c>
      <c r="O567" s="119"/>
      <c r="P567" s="118">
        <v>22795.77</v>
      </c>
      <c r="HY567" s="111"/>
      <c r="HZ567" s="80"/>
      <c r="IA567" s="80"/>
      <c r="IB567" s="80"/>
      <c r="IC567" s="80"/>
      <c r="ID567" s="80"/>
      <c r="IF567" s="17"/>
      <c r="IG567" s="17"/>
      <c r="IH567" s="80"/>
      <c r="II567" s="17"/>
      <c r="IJ567" s="17"/>
      <c r="IK567" s="80" t="s">
        <v>154</v>
      </c>
      <c r="IM567" s="112"/>
      <c r="IN567" s="90"/>
      <c r="IP567" s="90"/>
      <c r="IR567" s="111"/>
    </row>
    <row r="568" spans="1:252" s="12" customFormat="1" ht="33.75" x14ac:dyDescent="0.25">
      <c r="A568" s="132" t="s">
        <v>482</v>
      </c>
      <c r="B568" s="122" t="s">
        <v>690</v>
      </c>
      <c r="C568" s="506" t="s">
        <v>689</v>
      </c>
      <c r="D568" s="506"/>
      <c r="E568" s="506"/>
      <c r="F568" s="506"/>
      <c r="G568" s="506"/>
      <c r="H568" s="121" t="s">
        <v>194</v>
      </c>
      <c r="I568" s="119">
        <v>1</v>
      </c>
      <c r="J568" s="131">
        <v>1</v>
      </c>
      <c r="K568" s="131">
        <v>1</v>
      </c>
      <c r="L568" s="120"/>
      <c r="M568" s="119"/>
      <c r="N568" s="156"/>
      <c r="O568" s="119"/>
      <c r="P568" s="155"/>
      <c r="HY568" s="111"/>
      <c r="HZ568" s="80" t="s">
        <v>689</v>
      </c>
      <c r="IA568" s="80" t="s">
        <v>78</v>
      </c>
      <c r="IB568" s="80" t="s">
        <v>78</v>
      </c>
      <c r="IC568" s="80" t="s">
        <v>78</v>
      </c>
      <c r="ID568" s="80" t="s">
        <v>78</v>
      </c>
      <c r="IF568" s="17"/>
      <c r="IG568" s="17"/>
      <c r="IH568" s="80"/>
      <c r="II568" s="17"/>
      <c r="IJ568" s="17"/>
      <c r="IK568" s="80"/>
      <c r="IM568" s="112"/>
      <c r="IN568" s="90"/>
      <c r="IP568" s="90"/>
      <c r="IR568" s="111"/>
    </row>
    <row r="569" spans="1:252" s="12" customFormat="1" ht="22.5" x14ac:dyDescent="0.25">
      <c r="A569" s="169"/>
      <c r="B569" s="98" t="s">
        <v>1128</v>
      </c>
      <c r="C569" s="507" t="s">
        <v>1127</v>
      </c>
      <c r="D569" s="507"/>
      <c r="E569" s="507"/>
      <c r="F569" s="507"/>
      <c r="G569" s="507"/>
      <c r="H569" s="507"/>
      <c r="I569" s="507"/>
      <c r="J569" s="507"/>
      <c r="K569" s="507"/>
      <c r="L569" s="507"/>
      <c r="M569" s="507"/>
      <c r="N569" s="507"/>
      <c r="O569" s="507"/>
      <c r="P569" s="508"/>
      <c r="HY569" s="111"/>
      <c r="HZ569" s="80"/>
      <c r="IA569" s="80"/>
      <c r="IB569" s="80"/>
      <c r="IC569" s="80"/>
      <c r="ID569" s="80"/>
      <c r="IE569" s="52" t="s">
        <v>1127</v>
      </c>
      <c r="IF569" s="17"/>
      <c r="IG569" s="17"/>
      <c r="IH569" s="80"/>
      <c r="II569" s="17"/>
      <c r="IJ569" s="17"/>
      <c r="IK569" s="80"/>
      <c r="IM569" s="112"/>
      <c r="IN569" s="90"/>
      <c r="IP569" s="90"/>
      <c r="IR569" s="111"/>
    </row>
    <row r="570" spans="1:252" s="12" customFormat="1" ht="15" x14ac:dyDescent="0.25">
      <c r="A570" s="150"/>
      <c r="B570" s="136" t="s">
        <v>688</v>
      </c>
      <c r="C570" s="485" t="s">
        <v>687</v>
      </c>
      <c r="D570" s="485"/>
      <c r="E570" s="485"/>
      <c r="F570" s="485"/>
      <c r="G570" s="485"/>
      <c r="H570" s="135" t="s">
        <v>177</v>
      </c>
      <c r="I570" s="149">
        <v>2.06</v>
      </c>
      <c r="J570" s="149">
        <v>1.35</v>
      </c>
      <c r="K570" s="151">
        <v>2.7810000000000001</v>
      </c>
      <c r="L570" s="50"/>
      <c r="M570" s="11"/>
      <c r="N570" s="146">
        <v>587.29</v>
      </c>
      <c r="O570" s="62"/>
      <c r="P570" s="133">
        <v>1633.25</v>
      </c>
      <c r="Q570" s="138"/>
      <c r="R570" s="138"/>
      <c r="HY570" s="111"/>
      <c r="HZ570" s="80"/>
      <c r="IA570" s="80"/>
      <c r="IB570" s="80"/>
      <c r="IC570" s="80"/>
      <c r="ID570" s="80"/>
      <c r="IF570" s="17" t="s">
        <v>687</v>
      </c>
      <c r="IG570" s="17"/>
      <c r="IH570" s="80"/>
      <c r="II570" s="17"/>
      <c r="IJ570" s="17"/>
      <c r="IK570" s="80"/>
      <c r="IM570" s="112"/>
      <c r="IN570" s="90"/>
      <c r="IP570" s="90"/>
      <c r="IR570" s="111"/>
    </row>
    <row r="571" spans="1:252" s="12" customFormat="1" ht="15" x14ac:dyDescent="0.25">
      <c r="A571" s="150"/>
      <c r="B571" s="136" t="s">
        <v>207</v>
      </c>
      <c r="C571" s="485" t="s">
        <v>206</v>
      </c>
      <c r="D571" s="485"/>
      <c r="E571" s="485"/>
      <c r="F571" s="485"/>
      <c r="G571" s="485"/>
      <c r="H571" s="135" t="s">
        <v>174</v>
      </c>
      <c r="I571" s="149">
        <v>0.09</v>
      </c>
      <c r="J571" s="149">
        <v>1.35</v>
      </c>
      <c r="K571" s="162">
        <v>0.1215</v>
      </c>
      <c r="L571" s="50"/>
      <c r="M571" s="11"/>
      <c r="N571" s="146">
        <v>1664.09</v>
      </c>
      <c r="O571" s="62"/>
      <c r="P571" s="133">
        <v>202.19</v>
      </c>
      <c r="Q571" s="138"/>
      <c r="R571" s="138"/>
      <c r="HY571" s="111"/>
      <c r="HZ571" s="80"/>
      <c r="IA571" s="80"/>
      <c r="IB571" s="80"/>
      <c r="IC571" s="80"/>
      <c r="ID571" s="80"/>
      <c r="IF571" s="17" t="s">
        <v>206</v>
      </c>
      <c r="IG571" s="17"/>
      <c r="IH571" s="80"/>
      <c r="II571" s="17"/>
      <c r="IJ571" s="17"/>
      <c r="IK571" s="80"/>
      <c r="IM571" s="112"/>
      <c r="IN571" s="90"/>
      <c r="IP571" s="90"/>
      <c r="IR571" s="111"/>
    </row>
    <row r="572" spans="1:252" s="12" customFormat="1" ht="15" x14ac:dyDescent="0.25">
      <c r="A572" s="137"/>
      <c r="B572" s="136" t="s">
        <v>205</v>
      </c>
      <c r="C572" s="485" t="s">
        <v>204</v>
      </c>
      <c r="D572" s="485"/>
      <c r="E572" s="485"/>
      <c r="F572" s="485"/>
      <c r="G572" s="485"/>
      <c r="H572" s="135" t="s">
        <v>177</v>
      </c>
      <c r="I572" s="149">
        <v>0.09</v>
      </c>
      <c r="J572" s="149">
        <v>1.35</v>
      </c>
      <c r="K572" s="162">
        <v>0.1215</v>
      </c>
      <c r="L572" s="59"/>
      <c r="M572" s="62"/>
      <c r="N572" s="153">
        <v>766.03</v>
      </c>
      <c r="O572" s="62"/>
      <c r="P572" s="152">
        <v>93.07</v>
      </c>
      <c r="HY572" s="111"/>
      <c r="HZ572" s="80"/>
      <c r="IA572" s="80"/>
      <c r="IB572" s="80"/>
      <c r="IC572" s="80"/>
      <c r="ID572" s="80"/>
      <c r="IF572" s="17"/>
      <c r="IG572" s="17" t="s">
        <v>204</v>
      </c>
      <c r="IH572" s="80"/>
      <c r="II572" s="17"/>
      <c r="IJ572" s="17"/>
      <c r="IK572" s="80"/>
      <c r="IM572" s="112"/>
      <c r="IN572" s="90"/>
      <c r="IP572" s="90"/>
      <c r="IR572" s="111"/>
    </row>
    <row r="573" spans="1:252" s="12" customFormat="1" ht="15" x14ac:dyDescent="0.25">
      <c r="A573" s="150"/>
      <c r="B573" s="136" t="s">
        <v>180</v>
      </c>
      <c r="C573" s="485" t="s">
        <v>179</v>
      </c>
      <c r="D573" s="485"/>
      <c r="E573" s="485"/>
      <c r="F573" s="485"/>
      <c r="G573" s="485"/>
      <c r="H573" s="135" t="s">
        <v>174</v>
      </c>
      <c r="I573" s="149">
        <v>0.09</v>
      </c>
      <c r="J573" s="149">
        <v>1.35</v>
      </c>
      <c r="K573" s="162">
        <v>0.1215</v>
      </c>
      <c r="L573" s="50"/>
      <c r="M573" s="11"/>
      <c r="N573" s="146">
        <v>657.75</v>
      </c>
      <c r="O573" s="62"/>
      <c r="P573" s="133">
        <v>79.92</v>
      </c>
      <c r="Q573" s="138"/>
      <c r="R573" s="138"/>
      <c r="HY573" s="111"/>
      <c r="HZ573" s="80"/>
      <c r="IA573" s="80"/>
      <c r="IB573" s="80"/>
      <c r="IC573" s="80"/>
      <c r="ID573" s="80"/>
      <c r="IF573" s="17" t="s">
        <v>179</v>
      </c>
      <c r="IG573" s="17"/>
      <c r="IH573" s="80"/>
      <c r="II573" s="17"/>
      <c r="IJ573" s="17"/>
      <c r="IK573" s="80"/>
      <c r="IM573" s="112"/>
      <c r="IN573" s="90"/>
      <c r="IP573" s="90"/>
      <c r="IR573" s="111"/>
    </row>
    <row r="574" spans="1:252" s="12" customFormat="1" ht="15" x14ac:dyDescent="0.25">
      <c r="A574" s="137"/>
      <c r="B574" s="136" t="s">
        <v>178</v>
      </c>
      <c r="C574" s="485" t="s">
        <v>176</v>
      </c>
      <c r="D574" s="485"/>
      <c r="E574" s="485"/>
      <c r="F574" s="485"/>
      <c r="G574" s="485"/>
      <c r="H574" s="135" t="s">
        <v>177</v>
      </c>
      <c r="I574" s="149">
        <v>0.09</v>
      </c>
      <c r="J574" s="149">
        <v>1.35</v>
      </c>
      <c r="K574" s="162">
        <v>0.1215</v>
      </c>
      <c r="L574" s="59"/>
      <c r="M574" s="62"/>
      <c r="N574" s="153">
        <v>570.26</v>
      </c>
      <c r="O574" s="62"/>
      <c r="P574" s="152">
        <v>69.290000000000006</v>
      </c>
      <c r="HY574" s="111"/>
      <c r="HZ574" s="80"/>
      <c r="IA574" s="80"/>
      <c r="IB574" s="80"/>
      <c r="IC574" s="80"/>
      <c r="ID574" s="80"/>
      <c r="IF574" s="17"/>
      <c r="IG574" s="17" t="s">
        <v>176</v>
      </c>
      <c r="IH574" s="80"/>
      <c r="II574" s="17"/>
      <c r="IJ574" s="17"/>
      <c r="IK574" s="80"/>
      <c r="IM574" s="112"/>
      <c r="IN574" s="90"/>
      <c r="IP574" s="90"/>
      <c r="IR574" s="111"/>
    </row>
    <row r="575" spans="1:252" s="12" customFormat="1" ht="22.5" x14ac:dyDescent="0.25">
      <c r="A575" s="150"/>
      <c r="B575" s="136" t="s">
        <v>686</v>
      </c>
      <c r="C575" s="485" t="s">
        <v>685</v>
      </c>
      <c r="D575" s="485"/>
      <c r="E575" s="485"/>
      <c r="F575" s="485"/>
      <c r="G575" s="485"/>
      <c r="H575" s="135" t="s">
        <v>174</v>
      </c>
      <c r="I575" s="149">
        <v>0.66</v>
      </c>
      <c r="J575" s="149">
        <v>1.35</v>
      </c>
      <c r="K575" s="151">
        <v>0.89100000000000001</v>
      </c>
      <c r="L575" s="50"/>
      <c r="M575" s="11"/>
      <c r="N575" s="146">
        <v>46.36</v>
      </c>
      <c r="O575" s="62"/>
      <c r="P575" s="133">
        <v>41.31</v>
      </c>
      <c r="Q575" s="138"/>
      <c r="R575" s="138"/>
      <c r="HY575" s="111"/>
      <c r="HZ575" s="80"/>
      <c r="IA575" s="80"/>
      <c r="IB575" s="80"/>
      <c r="IC575" s="80"/>
      <c r="ID575" s="80"/>
      <c r="IF575" s="17" t="s">
        <v>685</v>
      </c>
      <c r="IG575" s="17"/>
      <c r="IH575" s="80"/>
      <c r="II575" s="17"/>
      <c r="IJ575" s="17"/>
      <c r="IK575" s="80"/>
      <c r="IM575" s="112"/>
      <c r="IN575" s="90"/>
      <c r="IP575" s="90"/>
      <c r="IR575" s="111"/>
    </row>
    <row r="576" spans="1:252" s="12" customFormat="1" ht="22.5" x14ac:dyDescent="0.25">
      <c r="A576" s="150"/>
      <c r="B576" s="136" t="s">
        <v>172</v>
      </c>
      <c r="C576" s="485" t="s">
        <v>170</v>
      </c>
      <c r="D576" s="485"/>
      <c r="E576" s="485"/>
      <c r="F576" s="485"/>
      <c r="G576" s="485"/>
      <c r="H576" s="135" t="s">
        <v>171</v>
      </c>
      <c r="I576" s="149">
        <v>0.15</v>
      </c>
      <c r="J576" s="62"/>
      <c r="K576" s="149">
        <v>0.15</v>
      </c>
      <c r="L576" s="148">
        <v>155.63</v>
      </c>
      <c r="M576" s="147">
        <v>0.81</v>
      </c>
      <c r="N576" s="146">
        <v>126.06</v>
      </c>
      <c r="O576" s="62"/>
      <c r="P576" s="133">
        <v>18.91</v>
      </c>
      <c r="Q576" s="138"/>
      <c r="R576" s="138"/>
      <c r="HY576" s="111"/>
      <c r="HZ576" s="80"/>
      <c r="IA576" s="80"/>
      <c r="IB576" s="80"/>
      <c r="IC576" s="80"/>
      <c r="ID576" s="80"/>
      <c r="IF576" s="17" t="s">
        <v>170</v>
      </c>
      <c r="IG576" s="17"/>
      <c r="IH576" s="80"/>
      <c r="II576" s="17"/>
      <c r="IJ576" s="17"/>
      <c r="IK576" s="80"/>
      <c r="IM576" s="112"/>
      <c r="IN576" s="90"/>
      <c r="IP576" s="90"/>
      <c r="IR576" s="111"/>
    </row>
    <row r="577" spans="1:266" s="12" customFormat="1" ht="15" x14ac:dyDescent="0.25">
      <c r="A577" s="150"/>
      <c r="B577" s="136" t="s">
        <v>307</v>
      </c>
      <c r="C577" s="485" t="s">
        <v>306</v>
      </c>
      <c r="D577" s="485"/>
      <c r="E577" s="485"/>
      <c r="F577" s="485"/>
      <c r="G577" s="485"/>
      <c r="H577" s="135" t="s">
        <v>171</v>
      </c>
      <c r="I577" s="149">
        <v>0.17</v>
      </c>
      <c r="J577" s="62"/>
      <c r="K577" s="149">
        <v>0.17</v>
      </c>
      <c r="L577" s="148">
        <v>174.93</v>
      </c>
      <c r="M577" s="147">
        <v>1.07</v>
      </c>
      <c r="N577" s="146">
        <v>187.18</v>
      </c>
      <c r="O577" s="62"/>
      <c r="P577" s="133">
        <v>31.82</v>
      </c>
      <c r="Q577" s="138"/>
      <c r="R577" s="138"/>
      <c r="HY577" s="111"/>
      <c r="HZ577" s="80"/>
      <c r="IA577" s="80"/>
      <c r="IB577" s="80"/>
      <c r="IC577" s="80"/>
      <c r="ID577" s="80"/>
      <c r="IF577" s="17" t="s">
        <v>306</v>
      </c>
      <c r="IG577" s="17"/>
      <c r="IH577" s="80"/>
      <c r="II577" s="17"/>
      <c r="IJ577" s="17"/>
      <c r="IK577" s="80"/>
      <c r="IM577" s="112"/>
      <c r="IN577" s="90"/>
      <c r="IP577" s="90"/>
      <c r="IR577" s="111"/>
    </row>
    <row r="578" spans="1:266" s="12" customFormat="1" ht="22.5" x14ac:dyDescent="0.25">
      <c r="A578" s="150"/>
      <c r="B578" s="136" t="s">
        <v>684</v>
      </c>
      <c r="C578" s="485" t="s">
        <v>683</v>
      </c>
      <c r="D578" s="485"/>
      <c r="E578" s="485"/>
      <c r="F578" s="485"/>
      <c r="G578" s="485"/>
      <c r="H578" s="135" t="s">
        <v>157</v>
      </c>
      <c r="I578" s="151">
        <v>1.4999999999999999E-2</v>
      </c>
      <c r="J578" s="62"/>
      <c r="K578" s="151">
        <v>1.4999999999999999E-2</v>
      </c>
      <c r="L578" s="50"/>
      <c r="M578" s="11"/>
      <c r="N578" s="146">
        <v>122232.23</v>
      </c>
      <c r="O578" s="62"/>
      <c r="P578" s="133">
        <v>1833.48</v>
      </c>
      <c r="Q578" s="138"/>
      <c r="R578" s="138"/>
      <c r="HY578" s="111"/>
      <c r="HZ578" s="80"/>
      <c r="IA578" s="80"/>
      <c r="IB578" s="80"/>
      <c r="IC578" s="80"/>
      <c r="ID578" s="80"/>
      <c r="IF578" s="17" t="s">
        <v>683</v>
      </c>
      <c r="IG578" s="17"/>
      <c r="IH578" s="80"/>
      <c r="II578" s="17"/>
      <c r="IJ578" s="17"/>
      <c r="IK578" s="80"/>
      <c r="IM578" s="112"/>
      <c r="IN578" s="90"/>
      <c r="IP578" s="90"/>
      <c r="IR578" s="111"/>
    </row>
    <row r="579" spans="1:266" s="12" customFormat="1" ht="15" x14ac:dyDescent="0.25">
      <c r="A579" s="150"/>
      <c r="B579" s="136" t="s">
        <v>682</v>
      </c>
      <c r="C579" s="485" t="s">
        <v>681</v>
      </c>
      <c r="D579" s="485"/>
      <c r="E579" s="485"/>
      <c r="F579" s="485"/>
      <c r="G579" s="485"/>
      <c r="H579" s="135" t="s">
        <v>171</v>
      </c>
      <c r="I579" s="149">
        <v>0.03</v>
      </c>
      <c r="J579" s="62"/>
      <c r="K579" s="149">
        <v>0.03</v>
      </c>
      <c r="L579" s="148">
        <v>79.88</v>
      </c>
      <c r="M579" s="147">
        <v>1.52</v>
      </c>
      <c r="N579" s="146">
        <v>121.42</v>
      </c>
      <c r="O579" s="62"/>
      <c r="P579" s="133">
        <v>3.64</v>
      </c>
      <c r="Q579" s="138"/>
      <c r="R579" s="138"/>
      <c r="HY579" s="111"/>
      <c r="HZ579" s="80"/>
      <c r="IA579" s="80"/>
      <c r="IB579" s="80"/>
      <c r="IC579" s="80"/>
      <c r="ID579" s="80"/>
      <c r="IF579" s="17" t="s">
        <v>681</v>
      </c>
      <c r="IG579" s="17"/>
      <c r="IH579" s="80"/>
      <c r="II579" s="17"/>
      <c r="IJ579" s="17"/>
      <c r="IK579" s="80"/>
      <c r="IM579" s="112"/>
      <c r="IN579" s="90"/>
      <c r="IP579" s="90"/>
      <c r="IR579" s="111"/>
    </row>
    <row r="580" spans="1:266" s="12" customFormat="1" ht="15" x14ac:dyDescent="0.25">
      <c r="A580" s="99"/>
      <c r="B580" s="98"/>
      <c r="C580" s="516" t="s">
        <v>166</v>
      </c>
      <c r="D580" s="516"/>
      <c r="E580" s="516"/>
      <c r="F580" s="516"/>
      <c r="G580" s="516"/>
      <c r="H580" s="121"/>
      <c r="I580" s="119"/>
      <c r="J580" s="119"/>
      <c r="K580" s="119"/>
      <c r="L580" s="120"/>
      <c r="M580" s="119"/>
      <c r="N580" s="129"/>
      <c r="O580" s="119"/>
      <c r="P580" s="118">
        <v>4006.88</v>
      </c>
      <c r="Q580" s="138"/>
      <c r="R580" s="138"/>
      <c r="HY580" s="111"/>
      <c r="HZ580" s="80"/>
      <c r="IA580" s="80"/>
      <c r="IB580" s="80"/>
      <c r="IC580" s="80"/>
      <c r="ID580" s="80"/>
      <c r="IF580" s="17"/>
      <c r="IG580" s="17"/>
      <c r="IH580" s="80" t="s">
        <v>166</v>
      </c>
      <c r="II580" s="17"/>
      <c r="IJ580" s="17"/>
      <c r="IK580" s="80"/>
      <c r="IM580" s="112"/>
      <c r="IN580" s="90"/>
      <c r="IP580" s="90"/>
      <c r="IR580" s="111"/>
    </row>
    <row r="581" spans="1:266" s="12" customFormat="1" ht="15" x14ac:dyDescent="0.25">
      <c r="A581" s="137" t="s">
        <v>1017</v>
      </c>
      <c r="B581" s="136" t="s">
        <v>679</v>
      </c>
      <c r="C581" s="485" t="s">
        <v>678</v>
      </c>
      <c r="D581" s="485"/>
      <c r="E581" s="485"/>
      <c r="F581" s="485"/>
      <c r="G581" s="485"/>
      <c r="H581" s="135" t="s">
        <v>161</v>
      </c>
      <c r="I581" s="134">
        <v>2</v>
      </c>
      <c r="J581" s="62"/>
      <c r="K581" s="134">
        <v>2</v>
      </c>
      <c r="L581" s="59"/>
      <c r="M581" s="62"/>
      <c r="N581" s="59"/>
      <c r="O581" s="62"/>
      <c r="P581" s="152">
        <v>24.2</v>
      </c>
      <c r="HY581" s="111"/>
      <c r="HZ581" s="80"/>
      <c r="IA581" s="80"/>
      <c r="IB581" s="80"/>
      <c r="IC581" s="80"/>
      <c r="ID581" s="80"/>
      <c r="IF581" s="17"/>
      <c r="IG581" s="17"/>
      <c r="IH581" s="80"/>
      <c r="II581" s="17" t="s">
        <v>678</v>
      </c>
      <c r="IJ581" s="17"/>
      <c r="IK581" s="80"/>
      <c r="IM581" s="112"/>
      <c r="IN581" s="90"/>
      <c r="IP581" s="90"/>
      <c r="IR581" s="111"/>
    </row>
    <row r="582" spans="1:266" s="12" customFormat="1" ht="15" x14ac:dyDescent="0.25">
      <c r="A582" s="137"/>
      <c r="B582" s="136"/>
      <c r="C582" s="485" t="s">
        <v>165</v>
      </c>
      <c r="D582" s="485"/>
      <c r="E582" s="485"/>
      <c r="F582" s="485"/>
      <c r="G582" s="485"/>
      <c r="H582" s="135"/>
      <c r="I582" s="62"/>
      <c r="J582" s="62"/>
      <c r="K582" s="62"/>
      <c r="L582" s="59"/>
      <c r="M582" s="62"/>
      <c r="N582" s="59"/>
      <c r="O582" s="62"/>
      <c r="P582" s="133">
        <v>1795.61</v>
      </c>
      <c r="HY582" s="111"/>
      <c r="HZ582" s="80"/>
      <c r="IA582" s="80"/>
      <c r="IB582" s="80"/>
      <c r="IC582" s="80"/>
      <c r="ID582" s="80"/>
      <c r="IF582" s="17"/>
      <c r="IG582" s="17"/>
      <c r="IH582" s="80"/>
      <c r="II582" s="17"/>
      <c r="IJ582" s="17" t="s">
        <v>165</v>
      </c>
      <c r="IK582" s="80"/>
      <c r="IM582" s="112"/>
      <c r="IN582" s="90"/>
      <c r="IP582" s="90"/>
      <c r="IR582" s="111"/>
    </row>
    <row r="583" spans="1:266" s="12" customFormat="1" ht="15" x14ac:dyDescent="0.25">
      <c r="A583" s="137"/>
      <c r="B583" s="136" t="s">
        <v>677</v>
      </c>
      <c r="C583" s="485" t="s">
        <v>676</v>
      </c>
      <c r="D583" s="485"/>
      <c r="E583" s="485"/>
      <c r="F583" s="485"/>
      <c r="G583" s="485"/>
      <c r="H583" s="135" t="s">
        <v>161</v>
      </c>
      <c r="I583" s="134">
        <v>97</v>
      </c>
      <c r="J583" s="62"/>
      <c r="K583" s="134">
        <v>97</v>
      </c>
      <c r="L583" s="59"/>
      <c r="M583" s="62"/>
      <c r="N583" s="59"/>
      <c r="O583" s="62"/>
      <c r="P583" s="133">
        <v>1741.74</v>
      </c>
      <c r="HY583" s="111"/>
      <c r="HZ583" s="80"/>
      <c r="IA583" s="80"/>
      <c r="IB583" s="80"/>
      <c r="IC583" s="80"/>
      <c r="ID583" s="80"/>
      <c r="IF583" s="17"/>
      <c r="IG583" s="17"/>
      <c r="IH583" s="80"/>
      <c r="II583" s="17"/>
      <c r="IJ583" s="17" t="s">
        <v>676</v>
      </c>
      <c r="IK583" s="80"/>
      <c r="IM583" s="112"/>
      <c r="IN583" s="90"/>
      <c r="IP583" s="90"/>
      <c r="IR583" s="111"/>
    </row>
    <row r="584" spans="1:266" s="12" customFormat="1" ht="15" x14ac:dyDescent="0.25">
      <c r="A584" s="137"/>
      <c r="B584" s="136" t="s">
        <v>675</v>
      </c>
      <c r="C584" s="485" t="s">
        <v>674</v>
      </c>
      <c r="D584" s="485"/>
      <c r="E584" s="485"/>
      <c r="F584" s="485"/>
      <c r="G584" s="485"/>
      <c r="H584" s="135" t="s">
        <v>161</v>
      </c>
      <c r="I584" s="134">
        <v>51</v>
      </c>
      <c r="J584" s="62"/>
      <c r="K584" s="134">
        <v>51</v>
      </c>
      <c r="L584" s="59"/>
      <c r="M584" s="62"/>
      <c r="N584" s="59"/>
      <c r="O584" s="62"/>
      <c r="P584" s="152">
        <v>915.76</v>
      </c>
      <c r="HY584" s="111"/>
      <c r="HZ584" s="80"/>
      <c r="IA584" s="80"/>
      <c r="IB584" s="80"/>
      <c r="IC584" s="80"/>
      <c r="ID584" s="80"/>
      <c r="IF584" s="17"/>
      <c r="IG584" s="17"/>
      <c r="IH584" s="80"/>
      <c r="II584" s="17"/>
      <c r="IJ584" s="17" t="s">
        <v>674</v>
      </c>
      <c r="IK584" s="80"/>
      <c r="IM584" s="112"/>
      <c r="IN584" s="90"/>
      <c r="IP584" s="90"/>
      <c r="IR584" s="111"/>
    </row>
    <row r="585" spans="1:266" s="12" customFormat="1" ht="15" x14ac:dyDescent="0.25">
      <c r="A585" s="124"/>
      <c r="B585" s="123"/>
      <c r="C585" s="516" t="s">
        <v>154</v>
      </c>
      <c r="D585" s="516"/>
      <c r="E585" s="516"/>
      <c r="F585" s="516"/>
      <c r="G585" s="516"/>
      <c r="H585" s="121"/>
      <c r="I585" s="119"/>
      <c r="J585" s="119"/>
      <c r="K585" s="119"/>
      <c r="L585" s="120"/>
      <c r="M585" s="119"/>
      <c r="N585" s="129">
        <v>6688.58</v>
      </c>
      <c r="O585" s="119"/>
      <c r="P585" s="118">
        <v>6688.58</v>
      </c>
      <c r="HY585" s="111"/>
      <c r="HZ585" s="80"/>
      <c r="IA585" s="80"/>
      <c r="IB585" s="80"/>
      <c r="IC585" s="80"/>
      <c r="ID585" s="80"/>
      <c r="IF585" s="17"/>
      <c r="IG585" s="17"/>
      <c r="IH585" s="80"/>
      <c r="II585" s="17"/>
      <c r="IJ585" s="17"/>
      <c r="IK585" s="80" t="s">
        <v>154</v>
      </c>
      <c r="IM585" s="112"/>
      <c r="IN585" s="90"/>
      <c r="IP585" s="90"/>
      <c r="IR585" s="111"/>
    </row>
    <row r="586" spans="1:266" s="12" customFormat="1" ht="15" x14ac:dyDescent="0.25">
      <c r="A586" s="512" t="s">
        <v>673</v>
      </c>
      <c r="B586" s="513"/>
      <c r="C586" s="513"/>
      <c r="D586" s="513"/>
      <c r="E586" s="513"/>
      <c r="F586" s="513"/>
      <c r="G586" s="513"/>
      <c r="H586" s="513"/>
      <c r="I586" s="513"/>
      <c r="J586" s="513"/>
      <c r="K586" s="513"/>
      <c r="L586" s="513"/>
      <c r="M586" s="513"/>
      <c r="N586" s="513"/>
      <c r="O586" s="513"/>
      <c r="P586" s="514"/>
      <c r="HY586" s="111"/>
      <c r="HZ586" s="80"/>
      <c r="IA586" s="80"/>
      <c r="IB586" s="80"/>
      <c r="IC586" s="80"/>
      <c r="ID586" s="80"/>
      <c r="IF586" s="17"/>
      <c r="IG586" s="17"/>
      <c r="IH586" s="80"/>
      <c r="II586" s="17"/>
      <c r="IJ586" s="17"/>
      <c r="IK586" s="80"/>
      <c r="IM586" s="112"/>
      <c r="IN586" s="90"/>
      <c r="IP586" s="90"/>
      <c r="IR586" s="111" t="s">
        <v>673</v>
      </c>
    </row>
    <row r="587" spans="1:266" s="12" customFormat="1" ht="22.5" x14ac:dyDescent="0.25">
      <c r="A587" s="132" t="s">
        <v>1169</v>
      </c>
      <c r="B587" s="122" t="s">
        <v>671</v>
      </c>
      <c r="C587" s="506" t="s">
        <v>1168</v>
      </c>
      <c r="D587" s="506"/>
      <c r="E587" s="506"/>
      <c r="F587" s="506"/>
      <c r="G587" s="506"/>
      <c r="H587" s="121" t="s">
        <v>670</v>
      </c>
      <c r="I587" s="119">
        <v>1</v>
      </c>
      <c r="J587" s="131">
        <v>1</v>
      </c>
      <c r="K587" s="131">
        <v>1</v>
      </c>
      <c r="L587" s="120"/>
      <c r="M587" s="119"/>
      <c r="N587" s="127">
        <v>20433000</v>
      </c>
      <c r="O587" s="119"/>
      <c r="P587" s="118">
        <v>20433000</v>
      </c>
      <c r="HY587" s="111"/>
      <c r="HZ587" s="80" t="s">
        <v>1168</v>
      </c>
      <c r="IA587" s="80" t="s">
        <v>78</v>
      </c>
      <c r="IB587" s="80" t="s">
        <v>78</v>
      </c>
      <c r="IC587" s="80" t="s">
        <v>78</v>
      </c>
      <c r="ID587" s="80" t="s">
        <v>78</v>
      </c>
      <c r="IF587" s="17"/>
      <c r="IG587" s="17"/>
      <c r="IH587" s="80"/>
      <c r="II587" s="17"/>
      <c r="IJ587" s="17"/>
      <c r="IK587" s="80"/>
      <c r="IM587" s="112"/>
      <c r="IN587" s="90"/>
      <c r="IP587" s="90"/>
      <c r="IR587" s="111"/>
    </row>
    <row r="588" spans="1:266" s="12" customFormat="1" ht="15" x14ac:dyDescent="0.25">
      <c r="A588" s="124"/>
      <c r="B588" s="123"/>
      <c r="C588" s="480" t="s">
        <v>668</v>
      </c>
      <c r="D588" s="480"/>
      <c r="E588" s="480"/>
      <c r="F588" s="480"/>
      <c r="G588" s="480"/>
      <c r="H588" s="480"/>
      <c r="I588" s="480"/>
      <c r="J588" s="480"/>
      <c r="K588" s="480"/>
      <c r="L588" s="480"/>
      <c r="M588" s="480"/>
      <c r="N588" s="480"/>
      <c r="O588" s="480"/>
      <c r="P588" s="517"/>
      <c r="HY588" s="111"/>
      <c r="HZ588" s="80"/>
      <c r="IA588" s="80"/>
      <c r="IB588" s="80"/>
      <c r="IC588" s="80"/>
      <c r="ID588" s="80"/>
      <c r="IF588" s="17"/>
      <c r="IG588" s="17"/>
      <c r="IH588" s="80"/>
      <c r="II588" s="17"/>
      <c r="IJ588" s="17"/>
      <c r="IK588" s="80"/>
      <c r="IM588" s="112"/>
      <c r="IN588" s="90"/>
      <c r="IP588" s="90"/>
      <c r="IR588" s="111"/>
      <c r="IS588" s="52" t="s">
        <v>668</v>
      </c>
      <c r="IT588" s="52" t="s">
        <v>78</v>
      </c>
      <c r="IU588" s="52" t="s">
        <v>78</v>
      </c>
      <c r="IV588" s="52" t="s">
        <v>78</v>
      </c>
      <c r="IW588" s="52" t="s">
        <v>78</v>
      </c>
      <c r="IX588" s="52" t="s">
        <v>78</v>
      </c>
      <c r="IY588" s="52" t="s">
        <v>78</v>
      </c>
      <c r="IZ588" s="52" t="s">
        <v>78</v>
      </c>
      <c r="JA588" s="52" t="s">
        <v>78</v>
      </c>
      <c r="JB588" s="52" t="s">
        <v>78</v>
      </c>
      <c r="JC588" s="52" t="s">
        <v>78</v>
      </c>
      <c r="JD588" s="52" t="s">
        <v>78</v>
      </c>
      <c r="JE588" s="52" t="s">
        <v>78</v>
      </c>
      <c r="JF588" s="52" t="s">
        <v>78</v>
      </c>
    </row>
    <row r="589" spans="1:266" s="12" customFormat="1" ht="15" x14ac:dyDescent="0.25">
      <c r="A589" s="124"/>
      <c r="B589" s="123"/>
      <c r="C589" s="516" t="s">
        <v>154</v>
      </c>
      <c r="D589" s="516"/>
      <c r="E589" s="516"/>
      <c r="F589" s="516"/>
      <c r="G589" s="516"/>
      <c r="H589" s="121"/>
      <c r="I589" s="119"/>
      <c r="J589" s="119"/>
      <c r="K589" s="119"/>
      <c r="L589" s="120"/>
      <c r="M589" s="119"/>
      <c r="N589" s="120"/>
      <c r="O589" s="119"/>
      <c r="P589" s="118">
        <v>20433000</v>
      </c>
      <c r="HY589" s="111"/>
      <c r="HZ589" s="80"/>
      <c r="IA589" s="80"/>
      <c r="IB589" s="80"/>
      <c r="IC589" s="80"/>
      <c r="ID589" s="80"/>
      <c r="IF589" s="17"/>
      <c r="IG589" s="17"/>
      <c r="IH589" s="80"/>
      <c r="II589" s="17"/>
      <c r="IJ589" s="17"/>
      <c r="IK589" s="80" t="s">
        <v>154</v>
      </c>
      <c r="IM589" s="112"/>
      <c r="IN589" s="90"/>
      <c r="IP589" s="90"/>
      <c r="IR589" s="111"/>
    </row>
    <row r="590" spans="1:266" s="12" customFormat="1" ht="1.5" customHeight="1" x14ac:dyDescent="0.25">
      <c r="A590" s="117"/>
      <c r="B590" s="87"/>
      <c r="C590" s="87"/>
      <c r="D590" s="87"/>
      <c r="E590" s="87"/>
      <c r="F590" s="116"/>
      <c r="G590" s="116"/>
      <c r="H590" s="116"/>
      <c r="I590" s="116"/>
      <c r="J590" s="88"/>
      <c r="K590" s="116"/>
      <c r="L590" s="88"/>
      <c r="M590" s="115"/>
      <c r="N590" s="88"/>
      <c r="O590" s="114"/>
      <c r="P590" s="113"/>
      <c r="Q590" s="105"/>
      <c r="R590" s="104"/>
      <c r="HY590" s="111"/>
      <c r="HZ590" s="80"/>
      <c r="IA590" s="80"/>
      <c r="IB590" s="80"/>
      <c r="IC590" s="80"/>
      <c r="ID590" s="80"/>
      <c r="IF590" s="17"/>
      <c r="IG590" s="17"/>
      <c r="IH590" s="80"/>
      <c r="II590" s="17"/>
      <c r="IJ590" s="17"/>
      <c r="IK590" s="80"/>
      <c r="IM590" s="112"/>
      <c r="IN590" s="90"/>
      <c r="IP590" s="90"/>
      <c r="IR590" s="111"/>
    </row>
    <row r="591" spans="1:266" s="12" customFormat="1" ht="15" x14ac:dyDescent="0.25">
      <c r="A591" s="99"/>
      <c r="B591" s="103"/>
      <c r="C591" s="518" t="s">
        <v>1167</v>
      </c>
      <c r="D591" s="518"/>
      <c r="E591" s="518"/>
      <c r="F591" s="518"/>
      <c r="G591" s="518"/>
      <c r="H591" s="518"/>
      <c r="I591" s="518"/>
      <c r="J591" s="518"/>
      <c r="K591" s="518"/>
      <c r="L591" s="518"/>
      <c r="M591" s="518"/>
      <c r="N591" s="518"/>
      <c r="O591" s="518"/>
      <c r="P591" s="106"/>
      <c r="Q591" s="105"/>
      <c r="R591" s="104"/>
      <c r="HY591" s="111"/>
      <c r="HZ591" s="80"/>
      <c r="IA591" s="80"/>
      <c r="IB591" s="80"/>
      <c r="IC591" s="80"/>
      <c r="ID591" s="80"/>
      <c r="IF591" s="17"/>
      <c r="IG591" s="17"/>
      <c r="IH591" s="80"/>
      <c r="II591" s="17"/>
      <c r="IJ591" s="17"/>
      <c r="IK591" s="80"/>
      <c r="IM591" s="112"/>
      <c r="IN591" s="90" t="s">
        <v>1167</v>
      </c>
      <c r="IP591" s="90"/>
      <c r="IR591" s="111"/>
    </row>
    <row r="592" spans="1:266" s="12" customFormat="1" ht="15" x14ac:dyDescent="0.25">
      <c r="A592" s="99"/>
      <c r="B592" s="98"/>
      <c r="C592" s="481" t="s">
        <v>149</v>
      </c>
      <c r="D592" s="481"/>
      <c r="E592" s="481"/>
      <c r="F592" s="481"/>
      <c r="G592" s="481"/>
      <c r="H592" s="481"/>
      <c r="I592" s="481"/>
      <c r="J592" s="481"/>
      <c r="K592" s="481"/>
      <c r="L592" s="481"/>
      <c r="M592" s="481"/>
      <c r="N592" s="481"/>
      <c r="O592" s="481"/>
      <c r="P592" s="101">
        <v>331285.27</v>
      </c>
      <c r="Q592" s="105"/>
      <c r="R592" s="104"/>
      <c r="HY592" s="111"/>
      <c r="HZ592" s="80"/>
      <c r="IA592" s="80"/>
      <c r="IB592" s="80"/>
      <c r="IC592" s="80"/>
      <c r="ID592" s="80"/>
      <c r="IF592" s="17"/>
      <c r="IG592" s="17"/>
      <c r="IH592" s="80"/>
      <c r="II592" s="17"/>
      <c r="IJ592" s="17"/>
      <c r="IK592" s="80"/>
      <c r="IM592" s="112"/>
      <c r="IN592" s="90"/>
      <c r="IO592" s="51" t="s">
        <v>149</v>
      </c>
      <c r="IP592" s="90"/>
      <c r="IR592" s="111"/>
    </row>
    <row r="593" spans="1:252" s="12" customFormat="1" ht="15" x14ac:dyDescent="0.25">
      <c r="A593" s="99"/>
      <c r="B593" s="98"/>
      <c r="C593" s="481" t="s">
        <v>143</v>
      </c>
      <c r="D593" s="481"/>
      <c r="E593" s="481"/>
      <c r="F593" s="481"/>
      <c r="G593" s="481"/>
      <c r="H593" s="481"/>
      <c r="I593" s="481"/>
      <c r="J593" s="481"/>
      <c r="K593" s="481"/>
      <c r="L593" s="481"/>
      <c r="M593" s="481"/>
      <c r="N593" s="481"/>
      <c r="O593" s="481"/>
      <c r="P593" s="93"/>
      <c r="Q593" s="105"/>
      <c r="R593" s="104"/>
      <c r="HY593" s="111"/>
      <c r="HZ593" s="80"/>
      <c r="IA593" s="80"/>
      <c r="IB593" s="80"/>
      <c r="IC593" s="80"/>
      <c r="ID593" s="80"/>
      <c r="IF593" s="17"/>
      <c r="IG593" s="17"/>
      <c r="IH593" s="80"/>
      <c r="II593" s="17"/>
      <c r="IJ593" s="17"/>
      <c r="IK593" s="80"/>
      <c r="IM593" s="112"/>
      <c r="IN593" s="90"/>
      <c r="IO593" s="51" t="s">
        <v>143</v>
      </c>
      <c r="IP593" s="90"/>
      <c r="IR593" s="111"/>
    </row>
    <row r="594" spans="1:252" s="12" customFormat="1" ht="15" x14ac:dyDescent="0.25">
      <c r="A594" s="99"/>
      <c r="B594" s="98"/>
      <c r="C594" s="481" t="s">
        <v>148</v>
      </c>
      <c r="D594" s="481"/>
      <c r="E594" s="481"/>
      <c r="F594" s="481"/>
      <c r="G594" s="481"/>
      <c r="H594" s="481"/>
      <c r="I594" s="481"/>
      <c r="J594" s="481"/>
      <c r="K594" s="481"/>
      <c r="L594" s="481"/>
      <c r="M594" s="481"/>
      <c r="N594" s="481"/>
      <c r="O594" s="481"/>
      <c r="P594" s="101">
        <v>216356.91</v>
      </c>
      <c r="Q594" s="105"/>
      <c r="R594" s="104"/>
      <c r="HY594" s="111"/>
      <c r="HZ594" s="80"/>
      <c r="IA594" s="80"/>
      <c r="IB594" s="80"/>
      <c r="IC594" s="80"/>
      <c r="ID594" s="80"/>
      <c r="IF594" s="17"/>
      <c r="IG594" s="17"/>
      <c r="IH594" s="80"/>
      <c r="II594" s="17"/>
      <c r="IJ594" s="17"/>
      <c r="IK594" s="80"/>
      <c r="IM594" s="112"/>
      <c r="IN594" s="90"/>
      <c r="IO594" s="51" t="s">
        <v>148</v>
      </c>
      <c r="IP594" s="90"/>
      <c r="IR594" s="111"/>
    </row>
    <row r="595" spans="1:252" s="12" customFormat="1" ht="15" x14ac:dyDescent="0.25">
      <c r="A595" s="99"/>
      <c r="B595" s="98"/>
      <c r="C595" s="481" t="s">
        <v>147</v>
      </c>
      <c r="D595" s="481"/>
      <c r="E595" s="481"/>
      <c r="F595" s="481"/>
      <c r="G595" s="481"/>
      <c r="H595" s="481"/>
      <c r="I595" s="481"/>
      <c r="J595" s="481"/>
      <c r="K595" s="481"/>
      <c r="L595" s="481"/>
      <c r="M595" s="481"/>
      <c r="N595" s="481"/>
      <c r="O595" s="481"/>
      <c r="P595" s="101">
        <v>61769.63</v>
      </c>
      <c r="Q595" s="105"/>
      <c r="R595" s="104"/>
      <c r="HY595" s="111"/>
      <c r="HZ595" s="80"/>
      <c r="IA595" s="80"/>
      <c r="IB595" s="80"/>
      <c r="IC595" s="80"/>
      <c r="ID595" s="80"/>
      <c r="IF595" s="17"/>
      <c r="IG595" s="17"/>
      <c r="IH595" s="80"/>
      <c r="II595" s="17"/>
      <c r="IJ595" s="17"/>
      <c r="IK595" s="80"/>
      <c r="IM595" s="112"/>
      <c r="IN595" s="90"/>
      <c r="IO595" s="51" t="s">
        <v>147</v>
      </c>
      <c r="IP595" s="90"/>
      <c r="IR595" s="111"/>
    </row>
    <row r="596" spans="1:252" s="12" customFormat="1" ht="15" x14ac:dyDescent="0.25">
      <c r="A596" s="99"/>
      <c r="B596" s="98"/>
      <c r="C596" s="481" t="s">
        <v>146</v>
      </c>
      <c r="D596" s="481"/>
      <c r="E596" s="481"/>
      <c r="F596" s="481"/>
      <c r="G596" s="481"/>
      <c r="H596" s="481"/>
      <c r="I596" s="481"/>
      <c r="J596" s="481"/>
      <c r="K596" s="481"/>
      <c r="L596" s="481"/>
      <c r="M596" s="481"/>
      <c r="N596" s="481"/>
      <c r="O596" s="481"/>
      <c r="P596" s="101">
        <v>31022.95</v>
      </c>
      <c r="Q596" s="105"/>
      <c r="R596" s="104"/>
      <c r="HY596" s="111"/>
      <c r="HZ596" s="80"/>
      <c r="IA596" s="80"/>
      <c r="IB596" s="80"/>
      <c r="IC596" s="80"/>
      <c r="ID596" s="80"/>
      <c r="IF596" s="17"/>
      <c r="IG596" s="17"/>
      <c r="IH596" s="80"/>
      <c r="II596" s="17"/>
      <c r="IJ596" s="17"/>
      <c r="IK596" s="80"/>
      <c r="IM596" s="112"/>
      <c r="IN596" s="90"/>
      <c r="IO596" s="51" t="s">
        <v>146</v>
      </c>
      <c r="IP596" s="90"/>
      <c r="IR596" s="111"/>
    </row>
    <row r="597" spans="1:252" s="12" customFormat="1" ht="15" x14ac:dyDescent="0.25">
      <c r="A597" s="99"/>
      <c r="B597" s="98"/>
      <c r="C597" s="481" t="s">
        <v>145</v>
      </c>
      <c r="D597" s="481"/>
      <c r="E597" s="481"/>
      <c r="F597" s="481"/>
      <c r="G597" s="481"/>
      <c r="H597" s="481"/>
      <c r="I597" s="481"/>
      <c r="J597" s="481"/>
      <c r="K597" s="481"/>
      <c r="L597" s="481"/>
      <c r="M597" s="481"/>
      <c r="N597" s="481"/>
      <c r="O597" s="481"/>
      <c r="P597" s="101">
        <v>22135.78</v>
      </c>
      <c r="Q597" s="105"/>
      <c r="R597" s="104"/>
      <c r="HY597" s="111"/>
      <c r="HZ597" s="80"/>
      <c r="IA597" s="80"/>
      <c r="IB597" s="80"/>
      <c r="IC597" s="80"/>
      <c r="ID597" s="80"/>
      <c r="IF597" s="17"/>
      <c r="IG597" s="17"/>
      <c r="IH597" s="80"/>
      <c r="II597" s="17"/>
      <c r="IJ597" s="17"/>
      <c r="IK597" s="80"/>
      <c r="IM597" s="112"/>
      <c r="IN597" s="90"/>
      <c r="IO597" s="51" t="s">
        <v>145</v>
      </c>
      <c r="IP597" s="90"/>
      <c r="IR597" s="111"/>
    </row>
    <row r="598" spans="1:252" s="12" customFormat="1" ht="15" x14ac:dyDescent="0.25">
      <c r="A598" s="99"/>
      <c r="B598" s="98"/>
      <c r="C598" s="481" t="s">
        <v>652</v>
      </c>
      <c r="D598" s="481"/>
      <c r="E598" s="481"/>
      <c r="F598" s="481"/>
      <c r="G598" s="481"/>
      <c r="H598" s="481"/>
      <c r="I598" s="481"/>
      <c r="J598" s="481"/>
      <c r="K598" s="481"/>
      <c r="L598" s="481"/>
      <c r="M598" s="481"/>
      <c r="N598" s="481"/>
      <c r="O598" s="481"/>
      <c r="P598" s="101">
        <v>687100.15</v>
      </c>
      <c r="Q598" s="105"/>
      <c r="R598" s="104"/>
      <c r="HY598" s="111"/>
      <c r="HZ598" s="80"/>
      <c r="IA598" s="80"/>
      <c r="IB598" s="80"/>
      <c r="IC598" s="80"/>
      <c r="ID598" s="80"/>
      <c r="IF598" s="17"/>
      <c r="IG598" s="17"/>
      <c r="IH598" s="80"/>
      <c r="II598" s="17"/>
      <c r="IJ598" s="17"/>
      <c r="IK598" s="80"/>
      <c r="IM598" s="112"/>
      <c r="IN598" s="90"/>
      <c r="IO598" s="51" t="s">
        <v>652</v>
      </c>
      <c r="IP598" s="90"/>
      <c r="IR598" s="111"/>
    </row>
    <row r="599" spans="1:252" s="12" customFormat="1" ht="15" x14ac:dyDescent="0.25">
      <c r="A599" s="99"/>
      <c r="B599" s="98"/>
      <c r="C599" s="481" t="s">
        <v>143</v>
      </c>
      <c r="D599" s="481"/>
      <c r="E599" s="481"/>
      <c r="F599" s="481"/>
      <c r="G599" s="481"/>
      <c r="H599" s="481"/>
      <c r="I599" s="481"/>
      <c r="J599" s="481"/>
      <c r="K599" s="481"/>
      <c r="L599" s="481"/>
      <c r="M599" s="481"/>
      <c r="N599" s="481"/>
      <c r="O599" s="481"/>
      <c r="P599" s="93"/>
      <c r="Q599" s="105"/>
      <c r="R599" s="104"/>
      <c r="HY599" s="111"/>
      <c r="HZ599" s="80"/>
      <c r="IA599" s="80"/>
      <c r="IB599" s="80"/>
      <c r="IC599" s="80"/>
      <c r="ID599" s="80"/>
      <c r="IF599" s="17"/>
      <c r="IG599" s="17"/>
      <c r="IH599" s="80"/>
      <c r="II599" s="17"/>
      <c r="IJ599" s="17"/>
      <c r="IK599" s="80"/>
      <c r="IM599" s="112"/>
      <c r="IN599" s="90"/>
      <c r="IO599" s="51" t="s">
        <v>143</v>
      </c>
      <c r="IP599" s="90"/>
      <c r="IR599" s="111"/>
    </row>
    <row r="600" spans="1:252" s="12" customFormat="1" ht="15" x14ac:dyDescent="0.25">
      <c r="A600" s="99"/>
      <c r="B600" s="98"/>
      <c r="C600" s="481" t="s">
        <v>142</v>
      </c>
      <c r="D600" s="481"/>
      <c r="E600" s="481"/>
      <c r="F600" s="481"/>
      <c r="G600" s="481"/>
      <c r="H600" s="481"/>
      <c r="I600" s="481"/>
      <c r="J600" s="481"/>
      <c r="K600" s="481"/>
      <c r="L600" s="481"/>
      <c r="M600" s="481"/>
      <c r="N600" s="481"/>
      <c r="O600" s="481"/>
      <c r="P600" s="101">
        <v>216356.91</v>
      </c>
      <c r="Q600" s="105"/>
      <c r="R600" s="104"/>
      <c r="HY600" s="111"/>
      <c r="HZ600" s="80"/>
      <c r="IA600" s="80"/>
      <c r="IB600" s="80"/>
      <c r="IC600" s="80"/>
      <c r="ID600" s="80"/>
      <c r="IF600" s="17"/>
      <c r="IG600" s="17"/>
      <c r="IH600" s="80"/>
      <c r="II600" s="17"/>
      <c r="IJ600" s="17"/>
      <c r="IK600" s="80"/>
      <c r="IM600" s="112"/>
      <c r="IN600" s="90"/>
      <c r="IO600" s="51" t="s">
        <v>142</v>
      </c>
      <c r="IP600" s="90"/>
      <c r="IR600" s="111"/>
    </row>
    <row r="601" spans="1:252" s="12" customFormat="1" ht="15" x14ac:dyDescent="0.25">
      <c r="A601" s="99"/>
      <c r="B601" s="98"/>
      <c r="C601" s="481" t="s">
        <v>141</v>
      </c>
      <c r="D601" s="481"/>
      <c r="E601" s="481"/>
      <c r="F601" s="481"/>
      <c r="G601" s="481"/>
      <c r="H601" s="481"/>
      <c r="I601" s="481"/>
      <c r="J601" s="481"/>
      <c r="K601" s="481"/>
      <c r="L601" s="481"/>
      <c r="M601" s="481"/>
      <c r="N601" s="481"/>
      <c r="O601" s="481"/>
      <c r="P601" s="101">
        <v>61769.63</v>
      </c>
      <c r="Q601" s="105"/>
      <c r="R601" s="104"/>
      <c r="HY601" s="111"/>
      <c r="HZ601" s="80"/>
      <c r="IA601" s="80"/>
      <c r="IB601" s="80"/>
      <c r="IC601" s="80"/>
      <c r="ID601" s="80"/>
      <c r="IF601" s="17"/>
      <c r="IG601" s="17"/>
      <c r="IH601" s="80"/>
      <c r="II601" s="17"/>
      <c r="IJ601" s="17"/>
      <c r="IK601" s="80"/>
      <c r="IM601" s="112"/>
      <c r="IN601" s="90"/>
      <c r="IO601" s="51" t="s">
        <v>141</v>
      </c>
      <c r="IP601" s="90"/>
      <c r="IR601" s="111"/>
    </row>
    <row r="602" spans="1:252" s="12" customFormat="1" ht="15" x14ac:dyDescent="0.25">
      <c r="A602" s="99"/>
      <c r="B602" s="98"/>
      <c r="C602" s="481" t="s">
        <v>140</v>
      </c>
      <c r="D602" s="481"/>
      <c r="E602" s="481"/>
      <c r="F602" s="481"/>
      <c r="G602" s="481"/>
      <c r="H602" s="481"/>
      <c r="I602" s="481"/>
      <c r="J602" s="481"/>
      <c r="K602" s="481"/>
      <c r="L602" s="481"/>
      <c r="M602" s="481"/>
      <c r="N602" s="481"/>
      <c r="O602" s="481"/>
      <c r="P602" s="101">
        <v>31022.95</v>
      </c>
      <c r="Q602" s="105"/>
      <c r="R602" s="104"/>
      <c r="HY602" s="111"/>
      <c r="HZ602" s="80"/>
      <c r="IA602" s="80"/>
      <c r="IB602" s="80"/>
      <c r="IC602" s="80"/>
      <c r="ID602" s="80"/>
      <c r="IF602" s="17"/>
      <c r="IG602" s="17"/>
      <c r="IH602" s="80"/>
      <c r="II602" s="17"/>
      <c r="IJ602" s="17"/>
      <c r="IK602" s="80"/>
      <c r="IM602" s="112"/>
      <c r="IN602" s="90"/>
      <c r="IO602" s="51" t="s">
        <v>140</v>
      </c>
      <c r="IP602" s="90"/>
      <c r="IR602" s="111"/>
    </row>
    <row r="603" spans="1:252" s="12" customFormat="1" ht="15" x14ac:dyDescent="0.25">
      <c r="A603" s="99"/>
      <c r="B603" s="98"/>
      <c r="C603" s="481" t="s">
        <v>139</v>
      </c>
      <c r="D603" s="481"/>
      <c r="E603" s="481"/>
      <c r="F603" s="481"/>
      <c r="G603" s="481"/>
      <c r="H603" s="481"/>
      <c r="I603" s="481"/>
      <c r="J603" s="481"/>
      <c r="K603" s="481"/>
      <c r="L603" s="481"/>
      <c r="M603" s="481"/>
      <c r="N603" s="481"/>
      <c r="O603" s="481"/>
      <c r="P603" s="101">
        <v>22135.78</v>
      </c>
      <c r="Q603" s="105"/>
      <c r="R603" s="104"/>
      <c r="HY603" s="111"/>
      <c r="HZ603" s="80"/>
      <c r="IA603" s="80"/>
      <c r="IB603" s="80"/>
      <c r="IC603" s="80"/>
      <c r="ID603" s="80"/>
      <c r="IF603" s="17"/>
      <c r="IG603" s="17"/>
      <c r="IH603" s="80"/>
      <c r="II603" s="17"/>
      <c r="IJ603" s="17"/>
      <c r="IK603" s="80"/>
      <c r="IM603" s="112"/>
      <c r="IN603" s="90"/>
      <c r="IO603" s="51" t="s">
        <v>139</v>
      </c>
      <c r="IP603" s="90"/>
      <c r="IR603" s="111"/>
    </row>
    <row r="604" spans="1:252" s="12" customFormat="1" ht="15" x14ac:dyDescent="0.25">
      <c r="A604" s="99"/>
      <c r="B604" s="98"/>
      <c r="C604" s="481" t="s">
        <v>138</v>
      </c>
      <c r="D604" s="481"/>
      <c r="E604" s="481"/>
      <c r="F604" s="481"/>
      <c r="G604" s="481"/>
      <c r="H604" s="481"/>
      <c r="I604" s="481"/>
      <c r="J604" s="481"/>
      <c r="K604" s="481"/>
      <c r="L604" s="481"/>
      <c r="M604" s="481"/>
      <c r="N604" s="481"/>
      <c r="O604" s="481"/>
      <c r="P604" s="101">
        <v>232596.1</v>
      </c>
      <c r="Q604" s="105"/>
      <c r="R604" s="104"/>
      <c r="HY604" s="111"/>
      <c r="HZ604" s="80"/>
      <c r="IA604" s="80"/>
      <c r="IB604" s="80"/>
      <c r="IC604" s="80"/>
      <c r="ID604" s="80"/>
      <c r="IF604" s="17"/>
      <c r="IG604" s="17"/>
      <c r="IH604" s="80"/>
      <c r="II604" s="17"/>
      <c r="IJ604" s="17"/>
      <c r="IK604" s="80"/>
      <c r="IM604" s="112"/>
      <c r="IN604" s="90"/>
      <c r="IO604" s="51" t="s">
        <v>138</v>
      </c>
      <c r="IP604" s="90"/>
      <c r="IR604" s="111"/>
    </row>
    <row r="605" spans="1:252" s="12" customFormat="1" ht="15" x14ac:dyDescent="0.25">
      <c r="A605" s="99"/>
      <c r="B605" s="98"/>
      <c r="C605" s="481" t="s">
        <v>137</v>
      </c>
      <c r="D605" s="481"/>
      <c r="E605" s="481"/>
      <c r="F605" s="481"/>
      <c r="G605" s="481"/>
      <c r="H605" s="481"/>
      <c r="I605" s="481"/>
      <c r="J605" s="481"/>
      <c r="K605" s="481"/>
      <c r="L605" s="481"/>
      <c r="M605" s="481"/>
      <c r="N605" s="481"/>
      <c r="O605" s="481"/>
      <c r="P605" s="101">
        <v>123218.78</v>
      </c>
      <c r="Q605" s="105"/>
      <c r="R605" s="104"/>
      <c r="HY605" s="111"/>
      <c r="HZ605" s="80"/>
      <c r="IA605" s="80"/>
      <c r="IB605" s="80"/>
      <c r="IC605" s="80"/>
      <c r="ID605" s="80"/>
      <c r="IF605" s="17"/>
      <c r="IG605" s="17"/>
      <c r="IH605" s="80"/>
      <c r="II605" s="17"/>
      <c r="IJ605" s="17"/>
      <c r="IK605" s="80"/>
      <c r="IM605" s="112"/>
      <c r="IN605" s="90"/>
      <c r="IO605" s="51" t="s">
        <v>137</v>
      </c>
      <c r="IP605" s="90"/>
      <c r="IR605" s="111"/>
    </row>
    <row r="606" spans="1:252" s="12" customFormat="1" ht="15" x14ac:dyDescent="0.25">
      <c r="A606" s="99"/>
      <c r="B606" s="98"/>
      <c r="C606" s="481" t="s">
        <v>136</v>
      </c>
      <c r="D606" s="481"/>
      <c r="E606" s="481"/>
      <c r="F606" s="481"/>
      <c r="G606" s="481"/>
      <c r="H606" s="481"/>
      <c r="I606" s="481"/>
      <c r="J606" s="481"/>
      <c r="K606" s="481"/>
      <c r="L606" s="481"/>
      <c r="M606" s="481"/>
      <c r="N606" s="481"/>
      <c r="O606" s="481"/>
      <c r="P606" s="101">
        <v>20433000</v>
      </c>
      <c r="Q606" s="105"/>
      <c r="R606" s="104"/>
      <c r="HY606" s="111"/>
      <c r="HZ606" s="80"/>
      <c r="IA606" s="80"/>
      <c r="IB606" s="80"/>
      <c r="IC606" s="80"/>
      <c r="ID606" s="80"/>
      <c r="IF606" s="17"/>
      <c r="IG606" s="17"/>
      <c r="IH606" s="80"/>
      <c r="II606" s="17"/>
      <c r="IJ606" s="17"/>
      <c r="IK606" s="80"/>
      <c r="IM606" s="112"/>
      <c r="IN606" s="90"/>
      <c r="IO606" s="51" t="s">
        <v>136</v>
      </c>
      <c r="IP606" s="90"/>
      <c r="IR606" s="111"/>
    </row>
    <row r="607" spans="1:252" s="12" customFormat="1" ht="15" x14ac:dyDescent="0.25">
      <c r="A607" s="99"/>
      <c r="B607" s="98"/>
      <c r="C607" s="481" t="s">
        <v>134</v>
      </c>
      <c r="D607" s="481"/>
      <c r="E607" s="481"/>
      <c r="F607" s="481"/>
      <c r="G607" s="481"/>
      <c r="H607" s="481"/>
      <c r="I607" s="481"/>
      <c r="J607" s="481"/>
      <c r="K607" s="481"/>
      <c r="L607" s="481"/>
      <c r="M607" s="481"/>
      <c r="N607" s="481"/>
      <c r="O607" s="481"/>
      <c r="P607" s="101">
        <v>247379.86</v>
      </c>
      <c r="Q607" s="105"/>
      <c r="R607" s="104"/>
      <c r="HY607" s="111"/>
      <c r="HZ607" s="80"/>
      <c r="IA607" s="80"/>
      <c r="IB607" s="80"/>
      <c r="IC607" s="80"/>
      <c r="ID607" s="80"/>
      <c r="IF607" s="17"/>
      <c r="IG607" s="17"/>
      <c r="IH607" s="80"/>
      <c r="II607" s="17"/>
      <c r="IJ607" s="17"/>
      <c r="IK607" s="80"/>
      <c r="IM607" s="112"/>
      <c r="IN607" s="90"/>
      <c r="IO607" s="51" t="s">
        <v>134</v>
      </c>
      <c r="IP607" s="90"/>
      <c r="IR607" s="111"/>
    </row>
    <row r="608" spans="1:252" s="12" customFormat="1" ht="15" x14ac:dyDescent="0.25">
      <c r="A608" s="99"/>
      <c r="B608" s="98"/>
      <c r="C608" s="481" t="s">
        <v>133</v>
      </c>
      <c r="D608" s="481"/>
      <c r="E608" s="481"/>
      <c r="F608" s="481"/>
      <c r="G608" s="481"/>
      <c r="H608" s="481"/>
      <c r="I608" s="481"/>
      <c r="J608" s="481"/>
      <c r="K608" s="481"/>
      <c r="L608" s="481"/>
      <c r="M608" s="481"/>
      <c r="N608" s="481"/>
      <c r="O608" s="481"/>
      <c r="P608" s="101">
        <v>232596.1</v>
      </c>
      <c r="Q608" s="105"/>
      <c r="R608" s="104"/>
      <c r="HY608" s="111"/>
      <c r="HZ608" s="80"/>
      <c r="IA608" s="80"/>
      <c r="IB608" s="80"/>
      <c r="IC608" s="80"/>
      <c r="ID608" s="80"/>
      <c r="IF608" s="17"/>
      <c r="IG608" s="17"/>
      <c r="IH608" s="80"/>
      <c r="II608" s="17"/>
      <c r="IJ608" s="17"/>
      <c r="IK608" s="80"/>
      <c r="IM608" s="112"/>
      <c r="IN608" s="90"/>
      <c r="IO608" s="51" t="s">
        <v>133</v>
      </c>
      <c r="IP608" s="90"/>
      <c r="IR608" s="111"/>
    </row>
    <row r="609" spans="1:252" s="12" customFormat="1" ht="15" x14ac:dyDescent="0.25">
      <c r="A609" s="99"/>
      <c r="B609" s="98"/>
      <c r="C609" s="481" t="s">
        <v>132</v>
      </c>
      <c r="D609" s="481"/>
      <c r="E609" s="481"/>
      <c r="F609" s="481"/>
      <c r="G609" s="481"/>
      <c r="H609" s="481"/>
      <c r="I609" s="481"/>
      <c r="J609" s="481"/>
      <c r="K609" s="481"/>
      <c r="L609" s="481"/>
      <c r="M609" s="481"/>
      <c r="N609" s="481"/>
      <c r="O609" s="481"/>
      <c r="P609" s="101">
        <v>123218.78</v>
      </c>
      <c r="Q609" s="105"/>
      <c r="R609" s="104"/>
      <c r="HY609" s="111"/>
      <c r="HZ609" s="80"/>
      <c r="IA609" s="80"/>
      <c r="IB609" s="80"/>
      <c r="IC609" s="80"/>
      <c r="ID609" s="80"/>
      <c r="IF609" s="17"/>
      <c r="IG609" s="17"/>
      <c r="IH609" s="80"/>
      <c r="II609" s="17"/>
      <c r="IJ609" s="17"/>
      <c r="IK609" s="80"/>
      <c r="IM609" s="112"/>
      <c r="IN609" s="90"/>
      <c r="IO609" s="51" t="s">
        <v>132</v>
      </c>
      <c r="IP609" s="90"/>
      <c r="IR609" s="111"/>
    </row>
    <row r="610" spans="1:252" s="12" customFormat="1" ht="15" x14ac:dyDescent="0.25">
      <c r="A610" s="99"/>
      <c r="B610" s="103"/>
      <c r="C610" s="518" t="s">
        <v>1166</v>
      </c>
      <c r="D610" s="518"/>
      <c r="E610" s="518"/>
      <c r="F610" s="518"/>
      <c r="G610" s="518"/>
      <c r="H610" s="518"/>
      <c r="I610" s="518"/>
      <c r="J610" s="518"/>
      <c r="K610" s="518"/>
      <c r="L610" s="518"/>
      <c r="M610" s="518"/>
      <c r="N610" s="518"/>
      <c r="O610" s="518"/>
      <c r="P610" s="102">
        <v>21120100.149999999</v>
      </c>
      <c r="Q610" s="105"/>
      <c r="R610" s="104"/>
      <c r="HY610" s="111"/>
      <c r="HZ610" s="80"/>
      <c r="IA610" s="80"/>
      <c r="IB610" s="80"/>
      <c r="IC610" s="80"/>
      <c r="ID610" s="80"/>
      <c r="IF610" s="17"/>
      <c r="IG610" s="17"/>
      <c r="IH610" s="80"/>
      <c r="II610" s="17"/>
      <c r="IJ610" s="17"/>
      <c r="IK610" s="80"/>
      <c r="IM610" s="112"/>
      <c r="IN610" s="90"/>
      <c r="IP610" s="90" t="s">
        <v>1166</v>
      </c>
      <c r="IR610" s="111"/>
    </row>
    <row r="611" spans="1:252" s="12" customFormat="1" ht="15" x14ac:dyDescent="0.25">
      <c r="A611" s="99"/>
      <c r="B611" s="98"/>
      <c r="C611" s="481" t="s">
        <v>130</v>
      </c>
      <c r="D611" s="481"/>
      <c r="E611" s="481"/>
      <c r="F611" s="481"/>
      <c r="G611" s="481"/>
      <c r="H611" s="481"/>
      <c r="I611" s="481"/>
      <c r="J611" s="481"/>
      <c r="K611" s="481"/>
      <c r="L611" s="481"/>
      <c r="M611" s="481"/>
      <c r="N611" s="481"/>
      <c r="O611" s="481"/>
      <c r="P611" s="93"/>
      <c r="Q611" s="105"/>
      <c r="R611" s="104"/>
      <c r="HY611" s="111"/>
      <c r="HZ611" s="80"/>
      <c r="IA611" s="80"/>
      <c r="IB611" s="80"/>
      <c r="IC611" s="80"/>
      <c r="ID611" s="80"/>
      <c r="IF611" s="17"/>
      <c r="IG611" s="17"/>
      <c r="IH611" s="80"/>
      <c r="II611" s="17"/>
      <c r="IJ611" s="17"/>
      <c r="IK611" s="80"/>
      <c r="IM611" s="112"/>
      <c r="IN611" s="90"/>
      <c r="IO611" s="51" t="s">
        <v>130</v>
      </c>
      <c r="IP611" s="90"/>
      <c r="IR611" s="111"/>
    </row>
    <row r="612" spans="1:252" s="12" customFormat="1" ht="15" x14ac:dyDescent="0.25">
      <c r="A612" s="99"/>
      <c r="B612" s="98"/>
      <c r="C612" s="481" t="s">
        <v>649</v>
      </c>
      <c r="D612" s="481"/>
      <c r="E612" s="481"/>
      <c r="F612" s="481"/>
      <c r="G612" s="481"/>
      <c r="H612" s="481"/>
      <c r="I612" s="481"/>
      <c r="J612" s="481"/>
      <c r="K612" s="481"/>
      <c r="L612" s="481"/>
      <c r="M612" s="481"/>
      <c r="N612" s="481"/>
      <c r="O612" s="481"/>
      <c r="P612" s="101">
        <v>20433000</v>
      </c>
      <c r="Q612" s="105"/>
      <c r="R612" s="104"/>
      <c r="HY612" s="111"/>
      <c r="HZ612" s="80"/>
      <c r="IA612" s="80"/>
      <c r="IB612" s="80"/>
      <c r="IC612" s="80"/>
      <c r="ID612" s="80"/>
      <c r="IF612" s="17"/>
      <c r="IG612" s="17"/>
      <c r="IH612" s="80"/>
      <c r="II612" s="17"/>
      <c r="IJ612" s="17"/>
      <c r="IK612" s="80"/>
      <c r="IM612" s="112"/>
      <c r="IN612" s="90"/>
      <c r="IO612" s="51" t="s">
        <v>649</v>
      </c>
      <c r="IP612" s="90"/>
      <c r="IR612" s="111"/>
    </row>
    <row r="613" spans="1:252" s="12" customFormat="1" ht="15" x14ac:dyDescent="0.25">
      <c r="A613" s="99"/>
      <c r="B613" s="98"/>
      <c r="C613" s="481" t="s">
        <v>127</v>
      </c>
      <c r="D613" s="481"/>
      <c r="E613" s="481"/>
      <c r="F613" s="481"/>
      <c r="G613" s="481"/>
      <c r="H613" s="481"/>
      <c r="I613" s="481"/>
      <c r="J613" s="481"/>
      <c r="K613" s="96" t="s">
        <v>1165</v>
      </c>
      <c r="L613" s="95"/>
      <c r="M613" s="95"/>
      <c r="O613" s="94"/>
      <c r="P613" s="93"/>
      <c r="Q613" s="105"/>
      <c r="R613" s="104"/>
      <c r="HY613" s="111"/>
      <c r="HZ613" s="80"/>
      <c r="IA613" s="80"/>
      <c r="IB613" s="80"/>
      <c r="IC613" s="80"/>
      <c r="ID613" s="80"/>
      <c r="IF613" s="17"/>
      <c r="IG613" s="17"/>
      <c r="IH613" s="80"/>
      <c r="II613" s="17"/>
      <c r="IJ613" s="17"/>
      <c r="IK613" s="80"/>
      <c r="IM613" s="112"/>
      <c r="IN613" s="90"/>
      <c r="IP613" s="90"/>
      <c r="IQ613" s="51" t="s">
        <v>127</v>
      </c>
      <c r="IR613" s="111"/>
    </row>
    <row r="614" spans="1:252" s="12" customFormat="1" ht="15" x14ac:dyDescent="0.25">
      <c r="A614" s="99"/>
      <c r="B614" s="98"/>
      <c r="C614" s="481" t="s">
        <v>125</v>
      </c>
      <c r="D614" s="481"/>
      <c r="E614" s="481"/>
      <c r="F614" s="481"/>
      <c r="G614" s="481"/>
      <c r="H614" s="481"/>
      <c r="I614" s="481"/>
      <c r="J614" s="481"/>
      <c r="K614" s="96" t="s">
        <v>1164</v>
      </c>
      <c r="L614" s="95"/>
      <c r="M614" s="95"/>
      <c r="O614" s="94"/>
      <c r="P614" s="93"/>
      <c r="Q614" s="105"/>
      <c r="R614" s="104"/>
      <c r="HY614" s="111"/>
      <c r="HZ614" s="80"/>
      <c r="IA614" s="80"/>
      <c r="IB614" s="80"/>
      <c r="IC614" s="80"/>
      <c r="ID614" s="80"/>
      <c r="IF614" s="17"/>
      <c r="IG614" s="17"/>
      <c r="IH614" s="80"/>
      <c r="II614" s="17"/>
      <c r="IJ614" s="17"/>
      <c r="IK614" s="80"/>
      <c r="IM614" s="112"/>
      <c r="IN614" s="90"/>
      <c r="IP614" s="90"/>
      <c r="IQ614" s="51" t="s">
        <v>125</v>
      </c>
      <c r="IR614" s="111"/>
    </row>
    <row r="615" spans="1:252" s="12" customFormat="1" ht="15" x14ac:dyDescent="0.25">
      <c r="A615" s="512" t="s">
        <v>1163</v>
      </c>
      <c r="B615" s="513"/>
      <c r="C615" s="513"/>
      <c r="D615" s="513"/>
      <c r="E615" s="513"/>
      <c r="F615" s="513"/>
      <c r="G615" s="513"/>
      <c r="H615" s="513"/>
      <c r="I615" s="513"/>
      <c r="J615" s="513"/>
      <c r="K615" s="513"/>
      <c r="L615" s="513"/>
      <c r="M615" s="513"/>
      <c r="N615" s="513"/>
      <c r="O615" s="513"/>
      <c r="P615" s="514"/>
      <c r="HY615" s="111" t="s">
        <v>1163</v>
      </c>
      <c r="HZ615" s="80"/>
      <c r="IA615" s="80"/>
      <c r="IB615" s="80"/>
      <c r="IC615" s="80"/>
      <c r="ID615" s="80"/>
      <c r="IF615" s="17"/>
      <c r="IG615" s="17"/>
      <c r="IH615" s="80"/>
      <c r="II615" s="17"/>
      <c r="IJ615" s="17"/>
      <c r="IK615" s="80"/>
      <c r="IM615" s="112"/>
      <c r="IN615" s="90"/>
      <c r="IP615" s="90"/>
      <c r="IR615" s="111"/>
    </row>
    <row r="616" spans="1:252" s="12" customFormat="1" ht="15" x14ac:dyDescent="0.25">
      <c r="A616" s="132" t="s">
        <v>480</v>
      </c>
      <c r="B616" s="122" t="s">
        <v>186</v>
      </c>
      <c r="C616" s="506" t="s">
        <v>184</v>
      </c>
      <c r="D616" s="506"/>
      <c r="E616" s="506"/>
      <c r="F616" s="506"/>
      <c r="G616" s="506"/>
      <c r="H616" s="121" t="s">
        <v>185</v>
      </c>
      <c r="I616" s="119">
        <v>1</v>
      </c>
      <c r="J616" s="131">
        <v>1</v>
      </c>
      <c r="K616" s="131">
        <v>1</v>
      </c>
      <c r="L616" s="120"/>
      <c r="M616" s="119"/>
      <c r="N616" s="156"/>
      <c r="O616" s="119"/>
      <c r="P616" s="155"/>
      <c r="HY616" s="111"/>
      <c r="HZ616" s="80" t="s">
        <v>184</v>
      </c>
      <c r="IA616" s="80" t="s">
        <v>78</v>
      </c>
      <c r="IB616" s="80" t="s">
        <v>78</v>
      </c>
      <c r="IC616" s="80" t="s">
        <v>78</v>
      </c>
      <c r="ID616" s="80" t="s">
        <v>78</v>
      </c>
      <c r="IF616" s="17"/>
      <c r="IG616" s="17"/>
      <c r="IH616" s="80"/>
      <c r="II616" s="17"/>
      <c r="IJ616" s="17"/>
      <c r="IK616" s="80"/>
      <c r="IM616" s="112"/>
      <c r="IN616" s="90"/>
      <c r="IP616" s="90"/>
      <c r="IR616" s="111"/>
    </row>
    <row r="617" spans="1:252" s="12" customFormat="1" ht="15" x14ac:dyDescent="0.25">
      <c r="A617" s="126"/>
      <c r="B617" s="125"/>
      <c r="C617" s="480" t="s">
        <v>1162</v>
      </c>
      <c r="D617" s="480"/>
      <c r="E617" s="480"/>
      <c r="F617" s="480"/>
      <c r="G617" s="480"/>
      <c r="H617" s="480"/>
      <c r="I617" s="480"/>
      <c r="J617" s="480"/>
      <c r="K617" s="480"/>
      <c r="L617" s="480"/>
      <c r="M617" s="480"/>
      <c r="N617" s="480"/>
      <c r="O617" s="480"/>
      <c r="P617" s="517"/>
      <c r="HY617" s="111"/>
      <c r="HZ617" s="80"/>
      <c r="IA617" s="80"/>
      <c r="IB617" s="80"/>
      <c r="IC617" s="80"/>
      <c r="ID617" s="80"/>
      <c r="IF617" s="17"/>
      <c r="IG617" s="17"/>
      <c r="IH617" s="80"/>
      <c r="II617" s="17"/>
      <c r="IJ617" s="17"/>
      <c r="IK617" s="80"/>
      <c r="IL617" s="52" t="s">
        <v>1162</v>
      </c>
      <c r="IM617" s="112"/>
      <c r="IN617" s="90"/>
      <c r="IP617" s="90"/>
      <c r="IR617" s="111"/>
    </row>
    <row r="618" spans="1:252" s="12" customFormat="1" ht="22.5" x14ac:dyDescent="0.25">
      <c r="A618" s="169"/>
      <c r="B618" s="98" t="s">
        <v>1129</v>
      </c>
      <c r="C618" s="507" t="s">
        <v>1127</v>
      </c>
      <c r="D618" s="507"/>
      <c r="E618" s="507"/>
      <c r="F618" s="507"/>
      <c r="G618" s="507"/>
      <c r="H618" s="507"/>
      <c r="I618" s="507"/>
      <c r="J618" s="507"/>
      <c r="K618" s="507"/>
      <c r="L618" s="507"/>
      <c r="M618" s="507"/>
      <c r="N618" s="507"/>
      <c r="O618" s="507"/>
      <c r="P618" s="508"/>
      <c r="HY618" s="111"/>
      <c r="HZ618" s="80"/>
      <c r="IA618" s="80"/>
      <c r="IB618" s="80"/>
      <c r="IC618" s="80"/>
      <c r="ID618" s="80"/>
      <c r="IE618" s="52" t="s">
        <v>1127</v>
      </c>
      <c r="IF618" s="17"/>
      <c r="IG618" s="17"/>
      <c r="IH618" s="80"/>
      <c r="II618" s="17"/>
      <c r="IJ618" s="17"/>
      <c r="IK618" s="80"/>
      <c r="IM618" s="112"/>
      <c r="IN618" s="90"/>
      <c r="IP618" s="90"/>
      <c r="IR618" s="111"/>
    </row>
    <row r="619" spans="1:252" s="12" customFormat="1" ht="15" x14ac:dyDescent="0.25">
      <c r="A619" s="150"/>
      <c r="B619" s="136" t="s">
        <v>182</v>
      </c>
      <c r="C619" s="485" t="s">
        <v>181</v>
      </c>
      <c r="D619" s="485"/>
      <c r="E619" s="485"/>
      <c r="F619" s="485"/>
      <c r="G619" s="485"/>
      <c r="H619" s="135" t="s">
        <v>177</v>
      </c>
      <c r="I619" s="154">
        <v>1.8</v>
      </c>
      <c r="J619" s="149">
        <v>1.35</v>
      </c>
      <c r="K619" s="149">
        <v>2.4300000000000002</v>
      </c>
      <c r="L619" s="50"/>
      <c r="M619" s="11"/>
      <c r="N619" s="146">
        <v>502.17</v>
      </c>
      <c r="O619" s="62"/>
      <c r="P619" s="133">
        <v>1220.27</v>
      </c>
      <c r="Q619" s="138"/>
      <c r="R619" s="138"/>
      <c r="HY619" s="111"/>
      <c r="HZ619" s="80"/>
      <c r="IA619" s="80"/>
      <c r="IB619" s="80"/>
      <c r="IC619" s="80"/>
      <c r="ID619" s="80"/>
      <c r="IF619" s="17" t="s">
        <v>181</v>
      </c>
      <c r="IG619" s="17"/>
      <c r="IH619" s="80"/>
      <c r="II619" s="17"/>
      <c r="IJ619" s="17"/>
      <c r="IK619" s="80"/>
      <c r="IM619" s="112"/>
      <c r="IN619" s="90"/>
      <c r="IP619" s="90"/>
      <c r="IR619" s="111"/>
    </row>
    <row r="620" spans="1:252" s="12" customFormat="1" ht="15" x14ac:dyDescent="0.25">
      <c r="A620" s="150"/>
      <c r="B620" s="136" t="s">
        <v>180</v>
      </c>
      <c r="C620" s="485" t="s">
        <v>179</v>
      </c>
      <c r="D620" s="485"/>
      <c r="E620" s="485"/>
      <c r="F620" s="485"/>
      <c r="G620" s="485"/>
      <c r="H620" s="135" t="s">
        <v>174</v>
      </c>
      <c r="I620" s="149">
        <v>0.01</v>
      </c>
      <c r="J620" s="149">
        <v>1.35</v>
      </c>
      <c r="K620" s="162">
        <v>1.35E-2</v>
      </c>
      <c r="L620" s="50"/>
      <c r="M620" s="11"/>
      <c r="N620" s="146">
        <v>657.75</v>
      </c>
      <c r="O620" s="62"/>
      <c r="P620" s="133">
        <v>8.8800000000000008</v>
      </c>
      <c r="Q620" s="138"/>
      <c r="R620" s="138"/>
      <c r="HY620" s="111"/>
      <c r="HZ620" s="80"/>
      <c r="IA620" s="80"/>
      <c r="IB620" s="80"/>
      <c r="IC620" s="80"/>
      <c r="ID620" s="80"/>
      <c r="IF620" s="17" t="s">
        <v>179</v>
      </c>
      <c r="IG620" s="17"/>
      <c r="IH620" s="80"/>
      <c r="II620" s="17"/>
      <c r="IJ620" s="17"/>
      <c r="IK620" s="80"/>
      <c r="IM620" s="112"/>
      <c r="IN620" s="90"/>
      <c r="IP620" s="90"/>
      <c r="IR620" s="111"/>
    </row>
    <row r="621" spans="1:252" s="12" customFormat="1" ht="15" x14ac:dyDescent="0.25">
      <c r="A621" s="137"/>
      <c r="B621" s="136" t="s">
        <v>178</v>
      </c>
      <c r="C621" s="485" t="s">
        <v>176</v>
      </c>
      <c r="D621" s="485"/>
      <c r="E621" s="485"/>
      <c r="F621" s="485"/>
      <c r="G621" s="485"/>
      <c r="H621" s="135" t="s">
        <v>177</v>
      </c>
      <c r="I621" s="149">
        <v>0.01</v>
      </c>
      <c r="J621" s="149">
        <v>1.35</v>
      </c>
      <c r="K621" s="162">
        <v>1.35E-2</v>
      </c>
      <c r="L621" s="59"/>
      <c r="M621" s="62"/>
      <c r="N621" s="153">
        <v>570.26</v>
      </c>
      <c r="O621" s="62"/>
      <c r="P621" s="152">
        <v>7.7</v>
      </c>
      <c r="HY621" s="111"/>
      <c r="HZ621" s="80"/>
      <c r="IA621" s="80"/>
      <c r="IB621" s="80"/>
      <c r="IC621" s="80"/>
      <c r="ID621" s="80"/>
      <c r="IF621" s="17"/>
      <c r="IG621" s="17" t="s">
        <v>176</v>
      </c>
      <c r="IH621" s="80"/>
      <c r="II621" s="17"/>
      <c r="IJ621" s="17"/>
      <c r="IK621" s="80"/>
      <c r="IM621" s="112"/>
      <c r="IN621" s="90"/>
      <c r="IP621" s="90"/>
      <c r="IR621" s="111"/>
    </row>
    <row r="622" spans="1:252" s="12" customFormat="1" ht="33.75" x14ac:dyDescent="0.25">
      <c r="A622" s="150"/>
      <c r="B622" s="136" t="s">
        <v>175</v>
      </c>
      <c r="C622" s="485" t="s">
        <v>173</v>
      </c>
      <c r="D622" s="485"/>
      <c r="E622" s="485"/>
      <c r="F622" s="485"/>
      <c r="G622" s="485"/>
      <c r="H622" s="135" t="s">
        <v>174</v>
      </c>
      <c r="I622" s="149">
        <v>0.05</v>
      </c>
      <c r="J622" s="149">
        <v>1.35</v>
      </c>
      <c r="K622" s="162">
        <v>6.7500000000000004E-2</v>
      </c>
      <c r="L622" s="50"/>
      <c r="M622" s="11"/>
      <c r="N622" s="146">
        <v>114.27</v>
      </c>
      <c r="O622" s="62"/>
      <c r="P622" s="133">
        <v>7.71</v>
      </c>
      <c r="Q622" s="138"/>
      <c r="R622" s="138"/>
      <c r="HY622" s="111"/>
      <c r="HZ622" s="80"/>
      <c r="IA622" s="80"/>
      <c r="IB622" s="80"/>
      <c r="IC622" s="80"/>
      <c r="ID622" s="80"/>
      <c r="IF622" s="17" t="s">
        <v>173</v>
      </c>
      <c r="IG622" s="17"/>
      <c r="IH622" s="80"/>
      <c r="II622" s="17"/>
      <c r="IJ622" s="17"/>
      <c r="IK622" s="80"/>
      <c r="IM622" s="112"/>
      <c r="IN622" s="90"/>
      <c r="IP622" s="90"/>
      <c r="IR622" s="111"/>
    </row>
    <row r="623" spans="1:252" s="12" customFormat="1" ht="22.5" x14ac:dyDescent="0.25">
      <c r="A623" s="150"/>
      <c r="B623" s="136" t="s">
        <v>172</v>
      </c>
      <c r="C623" s="485" t="s">
        <v>170</v>
      </c>
      <c r="D623" s="485"/>
      <c r="E623" s="485"/>
      <c r="F623" s="485"/>
      <c r="G623" s="485"/>
      <c r="H623" s="135" t="s">
        <v>171</v>
      </c>
      <c r="I623" s="149">
        <v>0.12</v>
      </c>
      <c r="J623" s="62"/>
      <c r="K623" s="149">
        <v>0.12</v>
      </c>
      <c r="L623" s="148">
        <v>155.63</v>
      </c>
      <c r="M623" s="147">
        <v>0.81</v>
      </c>
      <c r="N623" s="146">
        <v>126.06</v>
      </c>
      <c r="O623" s="62"/>
      <c r="P623" s="133">
        <v>15.13</v>
      </c>
      <c r="Q623" s="138"/>
      <c r="R623" s="138"/>
      <c r="HY623" s="111"/>
      <c r="HZ623" s="80"/>
      <c r="IA623" s="80"/>
      <c r="IB623" s="80"/>
      <c r="IC623" s="80"/>
      <c r="ID623" s="80"/>
      <c r="IF623" s="17" t="s">
        <v>170</v>
      </c>
      <c r="IG623" s="17"/>
      <c r="IH623" s="80"/>
      <c r="II623" s="17"/>
      <c r="IJ623" s="17"/>
      <c r="IK623" s="80"/>
      <c r="IM623" s="112"/>
      <c r="IN623" s="90"/>
      <c r="IP623" s="90"/>
      <c r="IR623" s="111"/>
    </row>
    <row r="624" spans="1:252" s="12" customFormat="1" ht="15" x14ac:dyDescent="0.25">
      <c r="A624" s="145" t="s">
        <v>169</v>
      </c>
      <c r="B624" s="144" t="s">
        <v>168</v>
      </c>
      <c r="C624" s="515" t="s">
        <v>167</v>
      </c>
      <c r="D624" s="515"/>
      <c r="E624" s="515"/>
      <c r="F624" s="515"/>
      <c r="G624" s="515"/>
      <c r="H624" s="143" t="s">
        <v>157</v>
      </c>
      <c r="I624" s="142">
        <v>0</v>
      </c>
      <c r="J624" s="140"/>
      <c r="K624" s="142">
        <v>0</v>
      </c>
      <c r="L624" s="141"/>
      <c r="M624" s="140"/>
      <c r="N624" s="141"/>
      <c r="O624" s="140"/>
      <c r="P624" s="139"/>
      <c r="HY624" s="111"/>
      <c r="HZ624" s="80"/>
      <c r="IA624" s="80"/>
      <c r="IB624" s="80"/>
      <c r="IC624" s="80"/>
      <c r="ID624" s="80"/>
      <c r="IF624" s="17"/>
      <c r="IG624" s="17"/>
      <c r="IH624" s="80"/>
      <c r="II624" s="17"/>
      <c r="IJ624" s="17"/>
      <c r="IK624" s="80"/>
      <c r="IM624" s="112" t="s">
        <v>167</v>
      </c>
      <c r="IN624" s="90"/>
      <c r="IP624" s="90"/>
      <c r="IR624" s="111"/>
    </row>
    <row r="625" spans="1:252" s="12" customFormat="1" ht="15" x14ac:dyDescent="0.25">
      <c r="A625" s="99"/>
      <c r="B625" s="98"/>
      <c r="C625" s="516" t="s">
        <v>166</v>
      </c>
      <c r="D625" s="516"/>
      <c r="E625" s="516"/>
      <c r="F625" s="516"/>
      <c r="G625" s="516"/>
      <c r="H625" s="121"/>
      <c r="I625" s="119"/>
      <c r="J625" s="119"/>
      <c r="K625" s="119"/>
      <c r="L625" s="120"/>
      <c r="M625" s="119"/>
      <c r="N625" s="129"/>
      <c r="O625" s="119"/>
      <c r="P625" s="118">
        <v>1259.69</v>
      </c>
      <c r="Q625" s="138"/>
      <c r="R625" s="138"/>
      <c r="HY625" s="111"/>
      <c r="HZ625" s="80"/>
      <c r="IA625" s="80"/>
      <c r="IB625" s="80"/>
      <c r="IC625" s="80"/>
      <c r="ID625" s="80"/>
      <c r="IF625" s="17"/>
      <c r="IG625" s="17"/>
      <c r="IH625" s="80" t="s">
        <v>166</v>
      </c>
      <c r="II625" s="17"/>
      <c r="IJ625" s="17"/>
      <c r="IK625" s="80"/>
      <c r="IM625" s="112"/>
      <c r="IN625" s="90"/>
      <c r="IP625" s="90"/>
      <c r="IR625" s="111"/>
    </row>
    <row r="626" spans="1:252" s="12" customFormat="1" ht="15" x14ac:dyDescent="0.25">
      <c r="A626" s="137"/>
      <c r="B626" s="136"/>
      <c r="C626" s="485" t="s">
        <v>165</v>
      </c>
      <c r="D626" s="485"/>
      <c r="E626" s="485"/>
      <c r="F626" s="485"/>
      <c r="G626" s="485"/>
      <c r="H626" s="135"/>
      <c r="I626" s="62"/>
      <c r="J626" s="62"/>
      <c r="K626" s="62"/>
      <c r="L626" s="59"/>
      <c r="M626" s="62"/>
      <c r="N626" s="59"/>
      <c r="O626" s="62"/>
      <c r="P626" s="133">
        <v>1227.97</v>
      </c>
      <c r="HY626" s="111"/>
      <c r="HZ626" s="80"/>
      <c r="IA626" s="80"/>
      <c r="IB626" s="80"/>
      <c r="IC626" s="80"/>
      <c r="ID626" s="80"/>
      <c r="IF626" s="17"/>
      <c r="IG626" s="17"/>
      <c r="IH626" s="80"/>
      <c r="II626" s="17"/>
      <c r="IJ626" s="17" t="s">
        <v>165</v>
      </c>
      <c r="IK626" s="80"/>
      <c r="IM626" s="112"/>
      <c r="IN626" s="90"/>
      <c r="IP626" s="90"/>
      <c r="IR626" s="111"/>
    </row>
    <row r="627" spans="1:252" s="12" customFormat="1" ht="15" x14ac:dyDescent="0.25">
      <c r="A627" s="137"/>
      <c r="B627" s="136" t="s">
        <v>164</v>
      </c>
      <c r="C627" s="485" t="s">
        <v>163</v>
      </c>
      <c r="D627" s="485"/>
      <c r="E627" s="485"/>
      <c r="F627" s="485"/>
      <c r="G627" s="485"/>
      <c r="H627" s="135" t="s">
        <v>161</v>
      </c>
      <c r="I627" s="134">
        <v>103</v>
      </c>
      <c r="J627" s="62"/>
      <c r="K627" s="134">
        <v>103</v>
      </c>
      <c r="L627" s="59"/>
      <c r="M627" s="62"/>
      <c r="N627" s="59"/>
      <c r="O627" s="62"/>
      <c r="P627" s="133">
        <v>1264.81</v>
      </c>
      <c r="HY627" s="111"/>
      <c r="HZ627" s="80"/>
      <c r="IA627" s="80"/>
      <c r="IB627" s="80"/>
      <c r="IC627" s="80"/>
      <c r="ID627" s="80"/>
      <c r="IF627" s="17"/>
      <c r="IG627" s="17"/>
      <c r="IH627" s="80"/>
      <c r="II627" s="17"/>
      <c r="IJ627" s="17" t="s">
        <v>163</v>
      </c>
      <c r="IK627" s="80"/>
      <c r="IM627" s="112"/>
      <c r="IN627" s="90"/>
      <c r="IP627" s="90"/>
      <c r="IR627" s="111"/>
    </row>
    <row r="628" spans="1:252" s="12" customFormat="1" ht="15" x14ac:dyDescent="0.25">
      <c r="A628" s="137"/>
      <c r="B628" s="136" t="s">
        <v>162</v>
      </c>
      <c r="C628" s="485" t="s">
        <v>160</v>
      </c>
      <c r="D628" s="485"/>
      <c r="E628" s="485"/>
      <c r="F628" s="485"/>
      <c r="G628" s="485"/>
      <c r="H628" s="135" t="s">
        <v>161</v>
      </c>
      <c r="I628" s="134">
        <v>60</v>
      </c>
      <c r="J628" s="62"/>
      <c r="K628" s="134">
        <v>60</v>
      </c>
      <c r="L628" s="59"/>
      <c r="M628" s="62"/>
      <c r="N628" s="59"/>
      <c r="O628" s="62"/>
      <c r="P628" s="152">
        <v>736.78</v>
      </c>
      <c r="HY628" s="111"/>
      <c r="HZ628" s="80"/>
      <c r="IA628" s="80"/>
      <c r="IB628" s="80"/>
      <c r="IC628" s="80"/>
      <c r="ID628" s="80"/>
      <c r="IF628" s="17"/>
      <c r="IG628" s="17"/>
      <c r="IH628" s="80"/>
      <c r="II628" s="17"/>
      <c r="IJ628" s="17" t="s">
        <v>160</v>
      </c>
      <c r="IK628" s="80"/>
      <c r="IM628" s="112"/>
      <c r="IN628" s="90"/>
      <c r="IP628" s="90"/>
      <c r="IR628" s="111"/>
    </row>
    <row r="629" spans="1:252" s="12" customFormat="1" ht="15" x14ac:dyDescent="0.25">
      <c r="A629" s="124"/>
      <c r="B629" s="123"/>
      <c r="C629" s="516" t="s">
        <v>154</v>
      </c>
      <c r="D629" s="516"/>
      <c r="E629" s="516"/>
      <c r="F629" s="516"/>
      <c r="G629" s="516"/>
      <c r="H629" s="121"/>
      <c r="I629" s="119"/>
      <c r="J629" s="119"/>
      <c r="K629" s="119"/>
      <c r="L629" s="120"/>
      <c r="M629" s="119"/>
      <c r="N629" s="129">
        <v>3261.28</v>
      </c>
      <c r="O629" s="119"/>
      <c r="P629" s="118">
        <v>3261.28</v>
      </c>
      <c r="HY629" s="111"/>
      <c r="HZ629" s="80"/>
      <c r="IA629" s="80"/>
      <c r="IB629" s="80"/>
      <c r="IC629" s="80"/>
      <c r="ID629" s="80"/>
      <c r="IF629" s="17"/>
      <c r="IG629" s="17"/>
      <c r="IH629" s="80"/>
      <c r="II629" s="17"/>
      <c r="IJ629" s="17"/>
      <c r="IK629" s="80" t="s">
        <v>154</v>
      </c>
      <c r="IM629" s="112"/>
      <c r="IN629" s="90"/>
      <c r="IP629" s="90"/>
      <c r="IR629" s="111"/>
    </row>
    <row r="630" spans="1:252" s="12" customFormat="1" ht="56.25" x14ac:dyDescent="0.25">
      <c r="A630" s="132" t="s">
        <v>479</v>
      </c>
      <c r="B630" s="122" t="s">
        <v>158</v>
      </c>
      <c r="C630" s="506" t="s">
        <v>156</v>
      </c>
      <c r="D630" s="506"/>
      <c r="E630" s="506"/>
      <c r="F630" s="506"/>
      <c r="G630" s="506"/>
      <c r="H630" s="121" t="s">
        <v>157</v>
      </c>
      <c r="I630" s="119">
        <v>3.7699999999999997E-2</v>
      </c>
      <c r="J630" s="131">
        <v>1</v>
      </c>
      <c r="K630" s="165">
        <v>3.7699999999999997E-2</v>
      </c>
      <c r="L630" s="129">
        <v>70842.5</v>
      </c>
      <c r="M630" s="128">
        <v>0.62</v>
      </c>
      <c r="N630" s="127">
        <v>43922.35</v>
      </c>
      <c r="O630" s="119"/>
      <c r="P630" s="118">
        <v>1655.87</v>
      </c>
      <c r="HY630" s="111"/>
      <c r="HZ630" s="80" t="s">
        <v>156</v>
      </c>
      <c r="IA630" s="80" t="s">
        <v>78</v>
      </c>
      <c r="IB630" s="80" t="s">
        <v>78</v>
      </c>
      <c r="IC630" s="80" t="s">
        <v>78</v>
      </c>
      <c r="ID630" s="80" t="s">
        <v>78</v>
      </c>
      <c r="IF630" s="17"/>
      <c r="IG630" s="17"/>
      <c r="IH630" s="80"/>
      <c r="II630" s="17"/>
      <c r="IJ630" s="17"/>
      <c r="IK630" s="80"/>
      <c r="IM630" s="112"/>
      <c r="IN630" s="90"/>
      <c r="IP630" s="90"/>
      <c r="IR630" s="111"/>
    </row>
    <row r="631" spans="1:252" s="12" customFormat="1" ht="15" x14ac:dyDescent="0.25">
      <c r="A631" s="126"/>
      <c r="B631" s="125"/>
      <c r="C631" s="480" t="s">
        <v>1161</v>
      </c>
      <c r="D631" s="480"/>
      <c r="E631" s="480"/>
      <c r="F631" s="480"/>
      <c r="G631" s="480"/>
      <c r="H631" s="480"/>
      <c r="I631" s="480"/>
      <c r="J631" s="480"/>
      <c r="K631" s="480"/>
      <c r="L631" s="480"/>
      <c r="M631" s="480"/>
      <c r="N631" s="480"/>
      <c r="O631" s="480"/>
      <c r="P631" s="517"/>
      <c r="HY631" s="111"/>
      <c r="HZ631" s="80"/>
      <c r="IA631" s="80"/>
      <c r="IB631" s="80"/>
      <c r="IC631" s="80"/>
      <c r="ID631" s="80"/>
      <c r="IF631" s="17"/>
      <c r="IG631" s="17"/>
      <c r="IH631" s="80"/>
      <c r="II631" s="17"/>
      <c r="IJ631" s="17"/>
      <c r="IK631" s="80"/>
      <c r="IL631" s="52" t="s">
        <v>1161</v>
      </c>
      <c r="IM631" s="112"/>
      <c r="IN631" s="90"/>
      <c r="IP631" s="90"/>
      <c r="IR631" s="111"/>
    </row>
    <row r="632" spans="1:252" s="12" customFormat="1" ht="15" x14ac:dyDescent="0.25">
      <c r="A632" s="124"/>
      <c r="B632" s="123"/>
      <c r="C632" s="516" t="s">
        <v>154</v>
      </c>
      <c r="D632" s="516"/>
      <c r="E632" s="516"/>
      <c r="F632" s="516"/>
      <c r="G632" s="516"/>
      <c r="H632" s="121"/>
      <c r="I632" s="119"/>
      <c r="J632" s="119"/>
      <c r="K632" s="119"/>
      <c r="L632" s="120"/>
      <c r="M632" s="119"/>
      <c r="N632" s="120"/>
      <c r="O632" s="119"/>
      <c r="P632" s="118">
        <v>1655.87</v>
      </c>
      <c r="HY632" s="111"/>
      <c r="HZ632" s="80"/>
      <c r="IA632" s="80"/>
      <c r="IB632" s="80"/>
      <c r="IC632" s="80"/>
      <c r="ID632" s="80"/>
      <c r="IF632" s="17"/>
      <c r="IG632" s="17"/>
      <c r="IH632" s="80"/>
      <c r="II632" s="17"/>
      <c r="IJ632" s="17"/>
      <c r="IK632" s="80" t="s">
        <v>154</v>
      </c>
      <c r="IM632" s="112"/>
      <c r="IN632" s="90"/>
      <c r="IP632" s="90"/>
      <c r="IR632" s="111"/>
    </row>
    <row r="633" spans="1:252" s="12" customFormat="1" ht="22.5" x14ac:dyDescent="0.25">
      <c r="A633" s="132" t="s">
        <v>477</v>
      </c>
      <c r="B633" s="122" t="s">
        <v>1032</v>
      </c>
      <c r="C633" s="506" t="s">
        <v>1031</v>
      </c>
      <c r="D633" s="506"/>
      <c r="E633" s="506"/>
      <c r="F633" s="506"/>
      <c r="G633" s="506"/>
      <c r="H633" s="121" t="s">
        <v>774</v>
      </c>
      <c r="I633" s="119">
        <v>2</v>
      </c>
      <c r="J633" s="131">
        <v>1</v>
      </c>
      <c r="K633" s="131">
        <v>2</v>
      </c>
      <c r="L633" s="120"/>
      <c r="M633" s="119"/>
      <c r="N633" s="156"/>
      <c r="O633" s="119"/>
      <c r="P633" s="155"/>
      <c r="HY633" s="111"/>
      <c r="HZ633" s="80" t="s">
        <v>1031</v>
      </c>
      <c r="IA633" s="80" t="s">
        <v>78</v>
      </c>
      <c r="IB633" s="80" t="s">
        <v>78</v>
      </c>
      <c r="IC633" s="80" t="s">
        <v>78</v>
      </c>
      <c r="ID633" s="80" t="s">
        <v>78</v>
      </c>
      <c r="IF633" s="17"/>
      <c r="IG633" s="17"/>
      <c r="IH633" s="80"/>
      <c r="II633" s="17"/>
      <c r="IJ633" s="17"/>
      <c r="IK633" s="80"/>
      <c r="IM633" s="112"/>
      <c r="IN633" s="90"/>
      <c r="IP633" s="90"/>
      <c r="IR633" s="111"/>
    </row>
    <row r="634" spans="1:252" s="12" customFormat="1" ht="15" x14ac:dyDescent="0.25">
      <c r="A634" s="126"/>
      <c r="B634" s="125"/>
      <c r="C634" s="480" t="s">
        <v>1160</v>
      </c>
      <c r="D634" s="480"/>
      <c r="E634" s="480"/>
      <c r="F634" s="480"/>
      <c r="G634" s="480"/>
      <c r="H634" s="480"/>
      <c r="I634" s="480"/>
      <c r="J634" s="480"/>
      <c r="K634" s="480"/>
      <c r="L634" s="480"/>
      <c r="M634" s="480"/>
      <c r="N634" s="480"/>
      <c r="O634" s="480"/>
      <c r="P634" s="517"/>
      <c r="HY634" s="111"/>
      <c r="HZ634" s="80"/>
      <c r="IA634" s="80"/>
      <c r="IB634" s="80"/>
      <c r="IC634" s="80"/>
      <c r="ID634" s="80"/>
      <c r="IF634" s="17"/>
      <c r="IG634" s="17"/>
      <c r="IH634" s="80"/>
      <c r="II634" s="17"/>
      <c r="IJ634" s="17"/>
      <c r="IK634" s="80"/>
      <c r="IL634" s="52" t="s">
        <v>1160</v>
      </c>
      <c r="IM634" s="112"/>
      <c r="IN634" s="90"/>
      <c r="IP634" s="90"/>
      <c r="IR634" s="111"/>
    </row>
    <row r="635" spans="1:252" s="12" customFormat="1" ht="22.5" x14ac:dyDescent="0.25">
      <c r="A635" s="169"/>
      <c r="B635" s="98" t="s">
        <v>1128</v>
      </c>
      <c r="C635" s="507" t="s">
        <v>1127</v>
      </c>
      <c r="D635" s="507"/>
      <c r="E635" s="507"/>
      <c r="F635" s="507"/>
      <c r="G635" s="507"/>
      <c r="H635" s="507"/>
      <c r="I635" s="507"/>
      <c r="J635" s="507"/>
      <c r="K635" s="507"/>
      <c r="L635" s="507"/>
      <c r="M635" s="507"/>
      <c r="N635" s="507"/>
      <c r="O635" s="507"/>
      <c r="P635" s="508"/>
      <c r="HY635" s="111"/>
      <c r="HZ635" s="80"/>
      <c r="IA635" s="80"/>
      <c r="IB635" s="80"/>
      <c r="IC635" s="80"/>
      <c r="ID635" s="80"/>
      <c r="IE635" s="52" t="s">
        <v>1127</v>
      </c>
      <c r="IF635" s="17"/>
      <c r="IG635" s="17"/>
      <c r="IH635" s="80"/>
      <c r="II635" s="17"/>
      <c r="IJ635" s="17"/>
      <c r="IK635" s="80"/>
      <c r="IM635" s="112"/>
      <c r="IN635" s="90"/>
      <c r="IP635" s="90"/>
      <c r="IR635" s="111"/>
    </row>
    <row r="636" spans="1:252" s="12" customFormat="1" ht="15" x14ac:dyDescent="0.25">
      <c r="A636" s="150"/>
      <c r="B636" s="136" t="s">
        <v>771</v>
      </c>
      <c r="C636" s="485" t="s">
        <v>770</v>
      </c>
      <c r="D636" s="485"/>
      <c r="E636" s="485"/>
      <c r="F636" s="485"/>
      <c r="G636" s="485"/>
      <c r="H636" s="135" t="s">
        <v>177</v>
      </c>
      <c r="I636" s="149">
        <v>18.559999999999999</v>
      </c>
      <c r="J636" s="149">
        <v>1.35</v>
      </c>
      <c r="K636" s="151">
        <v>50.112000000000002</v>
      </c>
      <c r="L636" s="50"/>
      <c r="M636" s="11"/>
      <c r="N636" s="146">
        <v>557.5</v>
      </c>
      <c r="O636" s="62"/>
      <c r="P636" s="133">
        <v>27937.439999999999</v>
      </c>
      <c r="Q636" s="138"/>
      <c r="R636" s="138"/>
      <c r="HY636" s="111"/>
      <c r="HZ636" s="80"/>
      <c r="IA636" s="80"/>
      <c r="IB636" s="80"/>
      <c r="IC636" s="80"/>
      <c r="ID636" s="80"/>
      <c r="IF636" s="17" t="s">
        <v>770</v>
      </c>
      <c r="IG636" s="17"/>
      <c r="IH636" s="80"/>
      <c r="II636" s="17"/>
      <c r="IJ636" s="17"/>
      <c r="IK636" s="80"/>
      <c r="IM636" s="112"/>
      <c r="IN636" s="90"/>
      <c r="IP636" s="90"/>
      <c r="IR636" s="111"/>
    </row>
    <row r="637" spans="1:252" s="12" customFormat="1" ht="15" x14ac:dyDescent="0.25">
      <c r="A637" s="150"/>
      <c r="B637" s="136" t="s">
        <v>207</v>
      </c>
      <c r="C637" s="485" t="s">
        <v>206</v>
      </c>
      <c r="D637" s="485"/>
      <c r="E637" s="485"/>
      <c r="F637" s="485"/>
      <c r="G637" s="485"/>
      <c r="H637" s="135" t="s">
        <v>174</v>
      </c>
      <c r="I637" s="154">
        <v>0.2</v>
      </c>
      <c r="J637" s="149">
        <v>1.35</v>
      </c>
      <c r="K637" s="149">
        <v>0.54</v>
      </c>
      <c r="L637" s="50"/>
      <c r="M637" s="11"/>
      <c r="N637" s="146">
        <v>1664.09</v>
      </c>
      <c r="O637" s="62"/>
      <c r="P637" s="133">
        <v>898.61</v>
      </c>
      <c r="Q637" s="138"/>
      <c r="R637" s="138"/>
      <c r="HY637" s="111"/>
      <c r="HZ637" s="80"/>
      <c r="IA637" s="80"/>
      <c r="IB637" s="80"/>
      <c r="IC637" s="80"/>
      <c r="ID637" s="80"/>
      <c r="IF637" s="17" t="s">
        <v>206</v>
      </c>
      <c r="IG637" s="17"/>
      <c r="IH637" s="80"/>
      <c r="II637" s="17"/>
      <c r="IJ637" s="17"/>
      <c r="IK637" s="80"/>
      <c r="IM637" s="112"/>
      <c r="IN637" s="90"/>
      <c r="IP637" s="90"/>
      <c r="IR637" s="111"/>
    </row>
    <row r="638" spans="1:252" s="12" customFormat="1" ht="15" x14ac:dyDescent="0.25">
      <c r="A638" s="137"/>
      <c r="B638" s="136" t="s">
        <v>205</v>
      </c>
      <c r="C638" s="485" t="s">
        <v>204</v>
      </c>
      <c r="D638" s="485"/>
      <c r="E638" s="485"/>
      <c r="F638" s="485"/>
      <c r="G638" s="485"/>
      <c r="H638" s="135" t="s">
        <v>177</v>
      </c>
      <c r="I638" s="154">
        <v>0.2</v>
      </c>
      <c r="J638" s="149">
        <v>1.35</v>
      </c>
      <c r="K638" s="149">
        <v>0.54</v>
      </c>
      <c r="L638" s="59"/>
      <c r="M638" s="62"/>
      <c r="N638" s="153">
        <v>766.03</v>
      </c>
      <c r="O638" s="62"/>
      <c r="P638" s="152">
        <v>413.66</v>
      </c>
      <c r="HY638" s="111"/>
      <c r="HZ638" s="80"/>
      <c r="IA638" s="80"/>
      <c r="IB638" s="80"/>
      <c r="IC638" s="80"/>
      <c r="ID638" s="80"/>
      <c r="IF638" s="17"/>
      <c r="IG638" s="17" t="s">
        <v>204</v>
      </c>
      <c r="IH638" s="80"/>
      <c r="II638" s="17"/>
      <c r="IJ638" s="17"/>
      <c r="IK638" s="80"/>
      <c r="IM638" s="112"/>
      <c r="IN638" s="90"/>
      <c r="IP638" s="90"/>
      <c r="IR638" s="111"/>
    </row>
    <row r="639" spans="1:252" s="12" customFormat="1" ht="15" x14ac:dyDescent="0.25">
      <c r="A639" s="150"/>
      <c r="B639" s="136" t="s">
        <v>698</v>
      </c>
      <c r="C639" s="485" t="s">
        <v>697</v>
      </c>
      <c r="D639" s="485"/>
      <c r="E639" s="485"/>
      <c r="F639" s="485"/>
      <c r="G639" s="485"/>
      <c r="H639" s="135" t="s">
        <v>174</v>
      </c>
      <c r="I639" s="149">
        <v>4.2699999999999996</v>
      </c>
      <c r="J639" s="149">
        <v>1.35</v>
      </c>
      <c r="K639" s="151">
        <v>11.529</v>
      </c>
      <c r="L639" s="148">
        <v>1.75</v>
      </c>
      <c r="M639" s="147">
        <v>1.59</v>
      </c>
      <c r="N639" s="146">
        <v>2.78</v>
      </c>
      <c r="O639" s="62"/>
      <c r="P639" s="133">
        <v>32.049999999999997</v>
      </c>
      <c r="Q639" s="138"/>
      <c r="R639" s="138"/>
      <c r="HY639" s="111"/>
      <c r="HZ639" s="80"/>
      <c r="IA639" s="80"/>
      <c r="IB639" s="80"/>
      <c r="IC639" s="80"/>
      <c r="ID639" s="80"/>
      <c r="IF639" s="17" t="s">
        <v>697</v>
      </c>
      <c r="IG639" s="17"/>
      <c r="IH639" s="80"/>
      <c r="II639" s="17"/>
      <c r="IJ639" s="17"/>
      <c r="IK639" s="80"/>
      <c r="IM639" s="112"/>
      <c r="IN639" s="90"/>
      <c r="IP639" s="90"/>
      <c r="IR639" s="111"/>
    </row>
    <row r="640" spans="1:252" s="12" customFormat="1" ht="15" x14ac:dyDescent="0.25">
      <c r="A640" s="150"/>
      <c r="B640" s="136" t="s">
        <v>1030</v>
      </c>
      <c r="C640" s="485" t="s">
        <v>1029</v>
      </c>
      <c r="D640" s="485"/>
      <c r="E640" s="485"/>
      <c r="F640" s="485"/>
      <c r="G640" s="485"/>
      <c r="H640" s="135" t="s">
        <v>174</v>
      </c>
      <c r="I640" s="149">
        <v>4.2699999999999996</v>
      </c>
      <c r="J640" s="149">
        <v>1.35</v>
      </c>
      <c r="K640" s="151">
        <v>11.529</v>
      </c>
      <c r="L640" s="148">
        <v>8.84</v>
      </c>
      <c r="M640" s="147">
        <v>1.52</v>
      </c>
      <c r="N640" s="146">
        <v>13.44</v>
      </c>
      <c r="O640" s="62"/>
      <c r="P640" s="133">
        <v>154.94999999999999</v>
      </c>
      <c r="Q640" s="138"/>
      <c r="R640" s="138"/>
      <c r="HY640" s="111"/>
      <c r="HZ640" s="80"/>
      <c r="IA640" s="80"/>
      <c r="IB640" s="80"/>
      <c r="IC640" s="80"/>
      <c r="ID640" s="80"/>
      <c r="IF640" s="17" t="s">
        <v>1029</v>
      </c>
      <c r="IG640" s="17"/>
      <c r="IH640" s="80"/>
      <c r="II640" s="17"/>
      <c r="IJ640" s="17"/>
      <c r="IK640" s="80"/>
      <c r="IM640" s="112"/>
      <c r="IN640" s="90"/>
      <c r="IP640" s="90"/>
      <c r="IR640" s="111"/>
    </row>
    <row r="641" spans="1:252" s="12" customFormat="1" ht="15" x14ac:dyDescent="0.25">
      <c r="A641" s="150"/>
      <c r="B641" s="136" t="s">
        <v>180</v>
      </c>
      <c r="C641" s="485" t="s">
        <v>179</v>
      </c>
      <c r="D641" s="485"/>
      <c r="E641" s="485"/>
      <c r="F641" s="485"/>
      <c r="G641" s="485"/>
      <c r="H641" s="135" t="s">
        <v>174</v>
      </c>
      <c r="I641" s="154">
        <v>0.2</v>
      </c>
      <c r="J641" s="149">
        <v>1.35</v>
      </c>
      <c r="K641" s="149">
        <v>0.54</v>
      </c>
      <c r="L641" s="50"/>
      <c r="M641" s="11"/>
      <c r="N641" s="146">
        <v>657.75</v>
      </c>
      <c r="O641" s="62"/>
      <c r="P641" s="133">
        <v>355.19</v>
      </c>
      <c r="Q641" s="138"/>
      <c r="R641" s="138"/>
      <c r="HY641" s="111"/>
      <c r="HZ641" s="80"/>
      <c r="IA641" s="80"/>
      <c r="IB641" s="80"/>
      <c r="IC641" s="80"/>
      <c r="ID641" s="80"/>
      <c r="IF641" s="17" t="s">
        <v>179</v>
      </c>
      <c r="IG641" s="17"/>
      <c r="IH641" s="80"/>
      <c r="II641" s="17"/>
      <c r="IJ641" s="17"/>
      <c r="IK641" s="80"/>
      <c r="IM641" s="112"/>
      <c r="IN641" s="90"/>
      <c r="IP641" s="90"/>
      <c r="IR641" s="111"/>
    </row>
    <row r="642" spans="1:252" s="12" customFormat="1" ht="15" x14ac:dyDescent="0.25">
      <c r="A642" s="137"/>
      <c r="B642" s="136" t="s">
        <v>178</v>
      </c>
      <c r="C642" s="485" t="s">
        <v>176</v>
      </c>
      <c r="D642" s="485"/>
      <c r="E642" s="485"/>
      <c r="F642" s="485"/>
      <c r="G642" s="485"/>
      <c r="H642" s="135" t="s">
        <v>177</v>
      </c>
      <c r="I642" s="154">
        <v>0.2</v>
      </c>
      <c r="J642" s="149">
        <v>1.35</v>
      </c>
      <c r="K642" s="149">
        <v>0.54</v>
      </c>
      <c r="L642" s="59"/>
      <c r="M642" s="62"/>
      <c r="N642" s="153">
        <v>570.26</v>
      </c>
      <c r="O642" s="62"/>
      <c r="P642" s="152">
        <v>307.94</v>
      </c>
      <c r="HY642" s="111"/>
      <c r="HZ642" s="80"/>
      <c r="IA642" s="80"/>
      <c r="IB642" s="80"/>
      <c r="IC642" s="80"/>
      <c r="ID642" s="80"/>
      <c r="IF642" s="17"/>
      <c r="IG642" s="17" t="s">
        <v>176</v>
      </c>
      <c r="IH642" s="80"/>
      <c r="II642" s="17"/>
      <c r="IJ642" s="17"/>
      <c r="IK642" s="80"/>
      <c r="IM642" s="112"/>
      <c r="IN642" s="90"/>
      <c r="IP642" s="90"/>
      <c r="IR642" s="111"/>
    </row>
    <row r="643" spans="1:252" s="12" customFormat="1" ht="22.5" x14ac:dyDescent="0.25">
      <c r="A643" s="150"/>
      <c r="B643" s="136" t="s">
        <v>1028</v>
      </c>
      <c r="C643" s="485" t="s">
        <v>1027</v>
      </c>
      <c r="D643" s="485"/>
      <c r="E643" s="485"/>
      <c r="F643" s="485"/>
      <c r="G643" s="485"/>
      <c r="H643" s="135" t="s">
        <v>185</v>
      </c>
      <c r="I643" s="151">
        <v>9.6000000000000002E-2</v>
      </c>
      <c r="J643" s="62"/>
      <c r="K643" s="151">
        <v>0.192</v>
      </c>
      <c r="L643" s="148">
        <v>37.71</v>
      </c>
      <c r="M643" s="147">
        <v>1.58</v>
      </c>
      <c r="N643" s="146">
        <v>59.58</v>
      </c>
      <c r="O643" s="62"/>
      <c r="P643" s="133">
        <v>11.44</v>
      </c>
      <c r="Q643" s="138"/>
      <c r="R643" s="138"/>
      <c r="HY643" s="111"/>
      <c r="HZ643" s="80"/>
      <c r="IA643" s="80"/>
      <c r="IB643" s="80"/>
      <c r="IC643" s="80"/>
      <c r="ID643" s="80"/>
      <c r="IF643" s="17" t="s">
        <v>1027</v>
      </c>
      <c r="IG643" s="17"/>
      <c r="IH643" s="80"/>
      <c r="II643" s="17"/>
      <c r="IJ643" s="17"/>
      <c r="IK643" s="80"/>
      <c r="IM643" s="112"/>
      <c r="IN643" s="90"/>
      <c r="IP643" s="90"/>
      <c r="IR643" s="111"/>
    </row>
    <row r="644" spans="1:252" s="12" customFormat="1" ht="15" x14ac:dyDescent="0.25">
      <c r="A644" s="150"/>
      <c r="B644" s="136" t="s">
        <v>1026</v>
      </c>
      <c r="C644" s="485" t="s">
        <v>1025</v>
      </c>
      <c r="D644" s="485"/>
      <c r="E644" s="485"/>
      <c r="F644" s="485"/>
      <c r="G644" s="485"/>
      <c r="H644" s="135" t="s">
        <v>171</v>
      </c>
      <c r="I644" s="154">
        <v>0.5</v>
      </c>
      <c r="J644" s="62"/>
      <c r="K644" s="134">
        <v>1</v>
      </c>
      <c r="L644" s="148">
        <v>931.11</v>
      </c>
      <c r="M644" s="147">
        <v>1.61</v>
      </c>
      <c r="N644" s="146">
        <v>1499.09</v>
      </c>
      <c r="O644" s="62"/>
      <c r="P644" s="133">
        <v>1499.09</v>
      </c>
      <c r="Q644" s="138"/>
      <c r="R644" s="138"/>
      <c r="HY644" s="111"/>
      <c r="HZ644" s="80"/>
      <c r="IA644" s="80"/>
      <c r="IB644" s="80"/>
      <c r="IC644" s="80"/>
      <c r="ID644" s="80"/>
      <c r="IF644" s="17" t="s">
        <v>1025</v>
      </c>
      <c r="IG644" s="17"/>
      <c r="IH644" s="80"/>
      <c r="II644" s="17"/>
      <c r="IJ644" s="17"/>
      <c r="IK644" s="80"/>
      <c r="IM644" s="112"/>
      <c r="IN644" s="90"/>
      <c r="IP644" s="90"/>
      <c r="IR644" s="111"/>
    </row>
    <row r="645" spans="1:252" s="12" customFormat="1" ht="15" x14ac:dyDescent="0.25">
      <c r="A645" s="150"/>
      <c r="B645" s="136" t="s">
        <v>1024</v>
      </c>
      <c r="C645" s="485" t="s">
        <v>1023</v>
      </c>
      <c r="D645" s="485"/>
      <c r="E645" s="485"/>
      <c r="F645" s="485"/>
      <c r="G645" s="485"/>
      <c r="H645" s="135" t="s">
        <v>157</v>
      </c>
      <c r="I645" s="168">
        <v>6.0000000000000002E-5</v>
      </c>
      <c r="J645" s="62"/>
      <c r="K645" s="168">
        <v>1.2E-4</v>
      </c>
      <c r="L645" s="166">
        <v>82698.14</v>
      </c>
      <c r="M645" s="147">
        <v>1.36</v>
      </c>
      <c r="N645" s="146">
        <v>112469.47</v>
      </c>
      <c r="O645" s="62"/>
      <c r="P645" s="133">
        <v>13.5</v>
      </c>
      <c r="Q645" s="138"/>
      <c r="R645" s="138"/>
      <c r="HY645" s="111"/>
      <c r="HZ645" s="80"/>
      <c r="IA645" s="80"/>
      <c r="IB645" s="80"/>
      <c r="IC645" s="80"/>
      <c r="ID645" s="80"/>
      <c r="IF645" s="17" t="s">
        <v>1023</v>
      </c>
      <c r="IG645" s="17"/>
      <c r="IH645" s="80"/>
      <c r="II645" s="17"/>
      <c r="IJ645" s="17"/>
      <c r="IK645" s="80"/>
      <c r="IM645" s="112"/>
      <c r="IN645" s="90"/>
      <c r="IP645" s="90"/>
      <c r="IR645" s="111"/>
    </row>
    <row r="646" spans="1:252" s="12" customFormat="1" ht="15" x14ac:dyDescent="0.25">
      <c r="A646" s="99"/>
      <c r="B646" s="98"/>
      <c r="C646" s="516" t="s">
        <v>166</v>
      </c>
      <c r="D646" s="516"/>
      <c r="E646" s="516"/>
      <c r="F646" s="516"/>
      <c r="G646" s="516"/>
      <c r="H646" s="121"/>
      <c r="I646" s="119"/>
      <c r="J646" s="119"/>
      <c r="K646" s="119"/>
      <c r="L646" s="120"/>
      <c r="M646" s="119"/>
      <c r="N646" s="129"/>
      <c r="O646" s="119"/>
      <c r="P646" s="118">
        <v>31623.87</v>
      </c>
      <c r="Q646" s="138"/>
      <c r="R646" s="138"/>
      <c r="HY646" s="111"/>
      <c r="HZ646" s="80"/>
      <c r="IA646" s="80"/>
      <c r="IB646" s="80"/>
      <c r="IC646" s="80"/>
      <c r="ID646" s="80"/>
      <c r="IF646" s="17"/>
      <c r="IG646" s="17"/>
      <c r="IH646" s="80" t="s">
        <v>166</v>
      </c>
      <c r="II646" s="17"/>
      <c r="IJ646" s="17"/>
      <c r="IK646" s="80"/>
      <c r="IM646" s="112"/>
      <c r="IN646" s="90"/>
      <c r="IP646" s="90"/>
      <c r="IR646" s="111"/>
    </row>
    <row r="647" spans="1:252" s="12" customFormat="1" ht="15" x14ac:dyDescent="0.25">
      <c r="A647" s="137" t="s">
        <v>1159</v>
      </c>
      <c r="B647" s="136" t="s">
        <v>679</v>
      </c>
      <c r="C647" s="485" t="s">
        <v>678</v>
      </c>
      <c r="D647" s="485"/>
      <c r="E647" s="485"/>
      <c r="F647" s="485"/>
      <c r="G647" s="485"/>
      <c r="H647" s="135" t="s">
        <v>161</v>
      </c>
      <c r="I647" s="134">
        <v>2</v>
      </c>
      <c r="J647" s="62"/>
      <c r="K647" s="134">
        <v>2</v>
      </c>
      <c r="L647" s="59"/>
      <c r="M647" s="62"/>
      <c r="N647" s="59"/>
      <c r="O647" s="62"/>
      <c r="P647" s="152">
        <v>413.89</v>
      </c>
      <c r="HY647" s="111"/>
      <c r="HZ647" s="80"/>
      <c r="IA647" s="80"/>
      <c r="IB647" s="80"/>
      <c r="IC647" s="80"/>
      <c r="ID647" s="80"/>
      <c r="IF647" s="17"/>
      <c r="IG647" s="17"/>
      <c r="IH647" s="80"/>
      <c r="II647" s="17" t="s">
        <v>678</v>
      </c>
      <c r="IJ647" s="17"/>
      <c r="IK647" s="80"/>
      <c r="IM647" s="112"/>
      <c r="IN647" s="90"/>
      <c r="IP647" s="90"/>
      <c r="IR647" s="111"/>
    </row>
    <row r="648" spans="1:252" s="12" customFormat="1" ht="15" x14ac:dyDescent="0.25">
      <c r="A648" s="137"/>
      <c r="B648" s="136"/>
      <c r="C648" s="485" t="s">
        <v>165</v>
      </c>
      <c r="D648" s="485"/>
      <c r="E648" s="485"/>
      <c r="F648" s="485"/>
      <c r="G648" s="485"/>
      <c r="H648" s="135"/>
      <c r="I648" s="62"/>
      <c r="J648" s="62"/>
      <c r="K648" s="62"/>
      <c r="L648" s="59"/>
      <c r="M648" s="62"/>
      <c r="N648" s="59"/>
      <c r="O648" s="62"/>
      <c r="P648" s="133">
        <v>28659.040000000001</v>
      </c>
      <c r="HY648" s="111"/>
      <c r="HZ648" s="80"/>
      <c r="IA648" s="80"/>
      <c r="IB648" s="80"/>
      <c r="IC648" s="80"/>
      <c r="ID648" s="80"/>
      <c r="IF648" s="17"/>
      <c r="IG648" s="17"/>
      <c r="IH648" s="80"/>
      <c r="II648" s="17"/>
      <c r="IJ648" s="17" t="s">
        <v>165</v>
      </c>
      <c r="IK648" s="80"/>
      <c r="IM648" s="112"/>
      <c r="IN648" s="90"/>
      <c r="IP648" s="90"/>
      <c r="IR648" s="111"/>
    </row>
    <row r="649" spans="1:252" s="12" customFormat="1" ht="15" x14ac:dyDescent="0.25">
      <c r="A649" s="137"/>
      <c r="B649" s="136" t="s">
        <v>677</v>
      </c>
      <c r="C649" s="485" t="s">
        <v>676</v>
      </c>
      <c r="D649" s="485"/>
      <c r="E649" s="485"/>
      <c r="F649" s="485"/>
      <c r="G649" s="485"/>
      <c r="H649" s="135" t="s">
        <v>161</v>
      </c>
      <c r="I649" s="134">
        <v>97</v>
      </c>
      <c r="J649" s="62"/>
      <c r="K649" s="134">
        <v>97</v>
      </c>
      <c r="L649" s="59"/>
      <c r="M649" s="62"/>
      <c r="N649" s="59"/>
      <c r="O649" s="62"/>
      <c r="P649" s="133">
        <v>27799.27</v>
      </c>
      <c r="HY649" s="111"/>
      <c r="HZ649" s="80"/>
      <c r="IA649" s="80"/>
      <c r="IB649" s="80"/>
      <c r="IC649" s="80"/>
      <c r="ID649" s="80"/>
      <c r="IF649" s="17"/>
      <c r="IG649" s="17"/>
      <c r="IH649" s="80"/>
      <c r="II649" s="17"/>
      <c r="IJ649" s="17" t="s">
        <v>676</v>
      </c>
      <c r="IK649" s="80"/>
      <c r="IM649" s="112"/>
      <c r="IN649" s="90"/>
      <c r="IP649" s="90"/>
      <c r="IR649" s="111"/>
    </row>
    <row r="650" spans="1:252" s="12" customFormat="1" ht="15" x14ac:dyDescent="0.25">
      <c r="A650" s="137"/>
      <c r="B650" s="136" t="s">
        <v>675</v>
      </c>
      <c r="C650" s="485" t="s">
        <v>674</v>
      </c>
      <c r="D650" s="485"/>
      <c r="E650" s="485"/>
      <c r="F650" s="485"/>
      <c r="G650" s="485"/>
      <c r="H650" s="135" t="s">
        <v>161</v>
      </c>
      <c r="I650" s="134">
        <v>51</v>
      </c>
      <c r="J650" s="62"/>
      <c r="K650" s="134">
        <v>51</v>
      </c>
      <c r="L650" s="59"/>
      <c r="M650" s="62"/>
      <c r="N650" s="59"/>
      <c r="O650" s="62"/>
      <c r="P650" s="133">
        <v>14616.11</v>
      </c>
      <c r="HY650" s="111"/>
      <c r="HZ650" s="80"/>
      <c r="IA650" s="80"/>
      <c r="IB650" s="80"/>
      <c r="IC650" s="80"/>
      <c r="ID650" s="80"/>
      <c r="IF650" s="17"/>
      <c r="IG650" s="17"/>
      <c r="IH650" s="80"/>
      <c r="II650" s="17"/>
      <c r="IJ650" s="17" t="s">
        <v>674</v>
      </c>
      <c r="IK650" s="80"/>
      <c r="IM650" s="112"/>
      <c r="IN650" s="90"/>
      <c r="IP650" s="90"/>
      <c r="IR650" s="111"/>
    </row>
    <row r="651" spans="1:252" s="12" customFormat="1" ht="15" x14ac:dyDescent="0.25">
      <c r="A651" s="124"/>
      <c r="B651" s="123"/>
      <c r="C651" s="516" t="s">
        <v>154</v>
      </c>
      <c r="D651" s="516"/>
      <c r="E651" s="516"/>
      <c r="F651" s="516"/>
      <c r="G651" s="516"/>
      <c r="H651" s="121"/>
      <c r="I651" s="119"/>
      <c r="J651" s="119"/>
      <c r="K651" s="119"/>
      <c r="L651" s="120"/>
      <c r="M651" s="119"/>
      <c r="N651" s="129">
        <v>37226.57</v>
      </c>
      <c r="O651" s="119"/>
      <c r="P651" s="118">
        <v>74453.14</v>
      </c>
      <c r="HY651" s="111"/>
      <c r="HZ651" s="80"/>
      <c r="IA651" s="80"/>
      <c r="IB651" s="80"/>
      <c r="IC651" s="80"/>
      <c r="ID651" s="80"/>
      <c r="IF651" s="17"/>
      <c r="IG651" s="17"/>
      <c r="IH651" s="80"/>
      <c r="II651" s="17"/>
      <c r="IJ651" s="17"/>
      <c r="IK651" s="80" t="s">
        <v>154</v>
      </c>
      <c r="IM651" s="112"/>
      <c r="IN651" s="90"/>
      <c r="IP651" s="90"/>
      <c r="IR651" s="111"/>
    </row>
    <row r="652" spans="1:252" s="12" customFormat="1" ht="56.25" x14ac:dyDescent="0.25">
      <c r="A652" s="132" t="s">
        <v>475</v>
      </c>
      <c r="B652" s="122" t="s">
        <v>1158</v>
      </c>
      <c r="C652" s="506" t="s">
        <v>1157</v>
      </c>
      <c r="D652" s="506"/>
      <c r="E652" s="506"/>
      <c r="F652" s="506"/>
      <c r="G652" s="506"/>
      <c r="H652" s="121" t="s">
        <v>199</v>
      </c>
      <c r="I652" s="119">
        <v>0.20399999999999999</v>
      </c>
      <c r="J652" s="131">
        <v>1</v>
      </c>
      <c r="K652" s="161">
        <v>0.20399999999999999</v>
      </c>
      <c r="L652" s="129">
        <v>703431.08</v>
      </c>
      <c r="M652" s="128">
        <v>1.17</v>
      </c>
      <c r="N652" s="127">
        <v>823014.36</v>
      </c>
      <c r="O652" s="119"/>
      <c r="P652" s="118">
        <v>167894.93</v>
      </c>
      <c r="HY652" s="111"/>
      <c r="HZ652" s="80" t="s">
        <v>1157</v>
      </c>
      <c r="IA652" s="80" t="s">
        <v>78</v>
      </c>
      <c r="IB652" s="80" t="s">
        <v>78</v>
      </c>
      <c r="IC652" s="80" t="s">
        <v>78</v>
      </c>
      <c r="ID652" s="80" t="s">
        <v>78</v>
      </c>
      <c r="IF652" s="17"/>
      <c r="IG652" s="17"/>
      <c r="IH652" s="80"/>
      <c r="II652" s="17"/>
      <c r="IJ652" s="17"/>
      <c r="IK652" s="80"/>
      <c r="IM652" s="112"/>
      <c r="IN652" s="90"/>
      <c r="IP652" s="90"/>
      <c r="IR652" s="111"/>
    </row>
    <row r="653" spans="1:252" s="12" customFormat="1" ht="15" x14ac:dyDescent="0.25">
      <c r="A653" s="126"/>
      <c r="B653" s="125"/>
      <c r="C653" s="480" t="s">
        <v>1156</v>
      </c>
      <c r="D653" s="480"/>
      <c r="E653" s="480"/>
      <c r="F653" s="480"/>
      <c r="G653" s="480"/>
      <c r="H653" s="480"/>
      <c r="I653" s="480"/>
      <c r="J653" s="480"/>
      <c r="K653" s="480"/>
      <c r="L653" s="480"/>
      <c r="M653" s="480"/>
      <c r="N653" s="480"/>
      <c r="O653" s="480"/>
      <c r="P653" s="517"/>
      <c r="HY653" s="111"/>
      <c r="HZ653" s="80"/>
      <c r="IA653" s="80"/>
      <c r="IB653" s="80"/>
      <c r="IC653" s="80"/>
      <c r="ID653" s="80"/>
      <c r="IF653" s="17"/>
      <c r="IG653" s="17"/>
      <c r="IH653" s="80"/>
      <c r="II653" s="17"/>
      <c r="IJ653" s="17"/>
      <c r="IK653" s="80"/>
      <c r="IL653" s="52" t="s">
        <v>1156</v>
      </c>
      <c r="IM653" s="112"/>
      <c r="IN653" s="90"/>
      <c r="IP653" s="90"/>
      <c r="IR653" s="111"/>
    </row>
    <row r="654" spans="1:252" s="12" customFormat="1" ht="15" x14ac:dyDescent="0.25">
      <c r="A654" s="124"/>
      <c r="B654" s="123"/>
      <c r="C654" s="516" t="s">
        <v>154</v>
      </c>
      <c r="D654" s="516"/>
      <c r="E654" s="516"/>
      <c r="F654" s="516"/>
      <c r="G654" s="516"/>
      <c r="H654" s="121"/>
      <c r="I654" s="119"/>
      <c r="J654" s="119"/>
      <c r="K654" s="119"/>
      <c r="L654" s="120"/>
      <c r="M654" s="119"/>
      <c r="N654" s="120"/>
      <c r="O654" s="119"/>
      <c r="P654" s="118">
        <v>167894.93</v>
      </c>
      <c r="HY654" s="111"/>
      <c r="HZ654" s="80"/>
      <c r="IA654" s="80"/>
      <c r="IB654" s="80"/>
      <c r="IC654" s="80"/>
      <c r="ID654" s="80"/>
      <c r="IF654" s="17"/>
      <c r="IG654" s="17"/>
      <c r="IH654" s="80"/>
      <c r="II654" s="17"/>
      <c r="IJ654" s="17"/>
      <c r="IK654" s="80" t="s">
        <v>154</v>
      </c>
      <c r="IM654" s="112"/>
      <c r="IN654" s="90"/>
      <c r="IP654" s="90"/>
      <c r="IR654" s="111"/>
    </row>
    <row r="655" spans="1:252" s="12" customFormat="1" ht="22.5" x14ac:dyDescent="0.25">
      <c r="A655" s="132" t="s">
        <v>473</v>
      </c>
      <c r="B655" s="122" t="s">
        <v>1155</v>
      </c>
      <c r="C655" s="506" t="s">
        <v>1154</v>
      </c>
      <c r="D655" s="506"/>
      <c r="E655" s="506"/>
      <c r="F655" s="506"/>
      <c r="G655" s="506"/>
      <c r="H655" s="121" t="s">
        <v>194</v>
      </c>
      <c r="I655" s="119">
        <v>10</v>
      </c>
      <c r="J655" s="131">
        <v>1</v>
      </c>
      <c r="K655" s="131">
        <v>10</v>
      </c>
      <c r="L655" s="120"/>
      <c r="M655" s="119"/>
      <c r="N655" s="156"/>
      <c r="O655" s="119"/>
      <c r="P655" s="155"/>
      <c r="HY655" s="111"/>
      <c r="HZ655" s="80" t="s">
        <v>1154</v>
      </c>
      <c r="IA655" s="80" t="s">
        <v>78</v>
      </c>
      <c r="IB655" s="80" t="s">
        <v>78</v>
      </c>
      <c r="IC655" s="80" t="s">
        <v>78</v>
      </c>
      <c r="ID655" s="80" t="s">
        <v>78</v>
      </c>
      <c r="IF655" s="17"/>
      <c r="IG655" s="17"/>
      <c r="IH655" s="80"/>
      <c r="II655" s="17"/>
      <c r="IJ655" s="17"/>
      <c r="IK655" s="80"/>
      <c r="IM655" s="112"/>
      <c r="IN655" s="90"/>
      <c r="IP655" s="90"/>
      <c r="IR655" s="111"/>
    </row>
    <row r="656" spans="1:252" s="12" customFormat="1" ht="22.5" x14ac:dyDescent="0.25">
      <c r="A656" s="169"/>
      <c r="B656" s="98" t="s">
        <v>1128</v>
      </c>
      <c r="C656" s="507" t="s">
        <v>1127</v>
      </c>
      <c r="D656" s="507"/>
      <c r="E656" s="507"/>
      <c r="F656" s="507"/>
      <c r="G656" s="507"/>
      <c r="H656" s="507"/>
      <c r="I656" s="507"/>
      <c r="J656" s="507"/>
      <c r="K656" s="507"/>
      <c r="L656" s="507"/>
      <c r="M656" s="507"/>
      <c r="N656" s="507"/>
      <c r="O656" s="507"/>
      <c r="P656" s="508"/>
      <c r="HY656" s="111"/>
      <c r="HZ656" s="80"/>
      <c r="IA656" s="80"/>
      <c r="IB656" s="80"/>
      <c r="IC656" s="80"/>
      <c r="ID656" s="80"/>
      <c r="IE656" s="52" t="s">
        <v>1127</v>
      </c>
      <c r="IF656" s="17"/>
      <c r="IG656" s="17"/>
      <c r="IH656" s="80"/>
      <c r="II656" s="17"/>
      <c r="IJ656" s="17"/>
      <c r="IK656" s="80"/>
      <c r="IM656" s="112"/>
      <c r="IN656" s="90"/>
      <c r="IP656" s="90"/>
      <c r="IR656" s="111"/>
    </row>
    <row r="657" spans="1:252" s="12" customFormat="1" ht="15" x14ac:dyDescent="0.25">
      <c r="A657" s="150"/>
      <c r="B657" s="136" t="s">
        <v>771</v>
      </c>
      <c r="C657" s="485" t="s">
        <v>770</v>
      </c>
      <c r="D657" s="485"/>
      <c r="E657" s="485"/>
      <c r="F657" s="485"/>
      <c r="G657" s="485"/>
      <c r="H657" s="135" t="s">
        <v>177</v>
      </c>
      <c r="I657" s="154">
        <v>3.1</v>
      </c>
      <c r="J657" s="149">
        <v>1.35</v>
      </c>
      <c r="K657" s="149">
        <v>41.85</v>
      </c>
      <c r="L657" s="50"/>
      <c r="M657" s="11"/>
      <c r="N657" s="146">
        <v>557.5</v>
      </c>
      <c r="O657" s="62"/>
      <c r="P657" s="133">
        <v>23331.38</v>
      </c>
      <c r="Q657" s="138"/>
      <c r="R657" s="138"/>
      <c r="HY657" s="111"/>
      <c r="HZ657" s="80"/>
      <c r="IA657" s="80"/>
      <c r="IB657" s="80"/>
      <c r="IC657" s="80"/>
      <c r="ID657" s="80"/>
      <c r="IF657" s="17" t="s">
        <v>770</v>
      </c>
      <c r="IG657" s="17"/>
      <c r="IH657" s="80"/>
      <c r="II657" s="17"/>
      <c r="IJ657" s="17"/>
      <c r="IK657" s="80"/>
      <c r="IM657" s="112"/>
      <c r="IN657" s="90"/>
      <c r="IP657" s="90"/>
      <c r="IR657" s="111"/>
    </row>
    <row r="658" spans="1:252" s="12" customFormat="1" ht="15" x14ac:dyDescent="0.25">
      <c r="A658" s="150"/>
      <c r="B658" s="136" t="s">
        <v>1056</v>
      </c>
      <c r="C658" s="485" t="s">
        <v>1055</v>
      </c>
      <c r="D658" s="485"/>
      <c r="E658" s="485"/>
      <c r="F658" s="485"/>
      <c r="G658" s="485"/>
      <c r="H658" s="135" t="s">
        <v>157</v>
      </c>
      <c r="I658" s="162">
        <v>8.0000000000000004E-4</v>
      </c>
      <c r="J658" s="62"/>
      <c r="K658" s="151">
        <v>8.0000000000000002E-3</v>
      </c>
      <c r="L658" s="166">
        <v>116448.72</v>
      </c>
      <c r="M658" s="147">
        <v>1.32</v>
      </c>
      <c r="N658" s="146">
        <v>153712.31</v>
      </c>
      <c r="O658" s="62"/>
      <c r="P658" s="133">
        <v>1229.7</v>
      </c>
      <c r="Q658" s="138"/>
      <c r="R658" s="138"/>
      <c r="HY658" s="111"/>
      <c r="HZ658" s="80"/>
      <c r="IA658" s="80"/>
      <c r="IB658" s="80"/>
      <c r="IC658" s="80"/>
      <c r="ID658" s="80"/>
      <c r="IF658" s="17" t="s">
        <v>1055</v>
      </c>
      <c r="IG658" s="17"/>
      <c r="IH658" s="80"/>
      <c r="II658" s="17"/>
      <c r="IJ658" s="17"/>
      <c r="IK658" s="80"/>
      <c r="IM658" s="112"/>
      <c r="IN658" s="90"/>
      <c r="IP658" s="90"/>
      <c r="IR658" s="111"/>
    </row>
    <row r="659" spans="1:252" s="12" customFormat="1" ht="15" x14ac:dyDescent="0.25">
      <c r="A659" s="150"/>
      <c r="B659" s="136" t="s">
        <v>1054</v>
      </c>
      <c r="C659" s="485" t="s">
        <v>1053</v>
      </c>
      <c r="D659" s="485"/>
      <c r="E659" s="485"/>
      <c r="F659" s="485"/>
      <c r="G659" s="485"/>
      <c r="H659" s="135" t="s">
        <v>157</v>
      </c>
      <c r="I659" s="168">
        <v>1.0000000000000001E-5</v>
      </c>
      <c r="J659" s="62"/>
      <c r="K659" s="162">
        <v>1E-4</v>
      </c>
      <c r="L659" s="166">
        <v>81827.199999999997</v>
      </c>
      <c r="M659" s="147">
        <v>1.82</v>
      </c>
      <c r="N659" s="146">
        <v>148925.5</v>
      </c>
      <c r="O659" s="62"/>
      <c r="P659" s="133">
        <v>14.89</v>
      </c>
      <c r="Q659" s="138"/>
      <c r="R659" s="138"/>
      <c r="HY659" s="111"/>
      <c r="HZ659" s="80"/>
      <c r="IA659" s="80"/>
      <c r="IB659" s="80"/>
      <c r="IC659" s="80"/>
      <c r="ID659" s="80"/>
      <c r="IF659" s="17" t="s">
        <v>1053</v>
      </c>
      <c r="IG659" s="17"/>
      <c r="IH659" s="80"/>
      <c r="II659" s="17"/>
      <c r="IJ659" s="17"/>
      <c r="IK659" s="80"/>
      <c r="IM659" s="112"/>
      <c r="IN659" s="90"/>
      <c r="IP659" s="90"/>
      <c r="IR659" s="111"/>
    </row>
    <row r="660" spans="1:252" s="12" customFormat="1" ht="15" x14ac:dyDescent="0.25">
      <c r="A660" s="150"/>
      <c r="B660" s="136" t="s">
        <v>721</v>
      </c>
      <c r="C660" s="485" t="s">
        <v>720</v>
      </c>
      <c r="D660" s="485"/>
      <c r="E660" s="485"/>
      <c r="F660" s="485"/>
      <c r="G660" s="485"/>
      <c r="H660" s="135" t="s">
        <v>171</v>
      </c>
      <c r="I660" s="149">
        <v>0.15</v>
      </c>
      <c r="J660" s="62"/>
      <c r="K660" s="154">
        <v>1.5</v>
      </c>
      <c r="L660" s="148">
        <v>41.38</v>
      </c>
      <c r="M660" s="147">
        <v>1.71</v>
      </c>
      <c r="N660" s="146">
        <v>70.760000000000005</v>
      </c>
      <c r="O660" s="62"/>
      <c r="P660" s="133">
        <v>106.14</v>
      </c>
      <c r="Q660" s="138"/>
      <c r="R660" s="138"/>
      <c r="HY660" s="111"/>
      <c r="HZ660" s="80"/>
      <c r="IA660" s="80"/>
      <c r="IB660" s="80"/>
      <c r="IC660" s="80"/>
      <c r="ID660" s="80"/>
      <c r="IF660" s="17" t="s">
        <v>720</v>
      </c>
      <c r="IG660" s="17"/>
      <c r="IH660" s="80"/>
      <c r="II660" s="17"/>
      <c r="IJ660" s="17"/>
      <c r="IK660" s="80"/>
      <c r="IM660" s="112"/>
      <c r="IN660" s="90"/>
      <c r="IP660" s="90"/>
      <c r="IR660" s="111"/>
    </row>
    <row r="661" spans="1:252" s="12" customFormat="1" ht="22.5" x14ac:dyDescent="0.25">
      <c r="A661" s="150"/>
      <c r="B661" s="136" t="s">
        <v>1028</v>
      </c>
      <c r="C661" s="485" t="s">
        <v>1027</v>
      </c>
      <c r="D661" s="485"/>
      <c r="E661" s="485"/>
      <c r="F661" s="485"/>
      <c r="G661" s="485"/>
      <c r="H661" s="135" t="s">
        <v>185</v>
      </c>
      <c r="I661" s="151">
        <v>2.4E-2</v>
      </c>
      <c r="J661" s="62"/>
      <c r="K661" s="149">
        <v>0.24</v>
      </c>
      <c r="L661" s="148">
        <v>37.71</v>
      </c>
      <c r="M661" s="147">
        <v>1.58</v>
      </c>
      <c r="N661" s="146">
        <v>59.58</v>
      </c>
      <c r="O661" s="62"/>
      <c r="P661" s="133">
        <v>14.3</v>
      </c>
      <c r="Q661" s="138"/>
      <c r="R661" s="138"/>
      <c r="HY661" s="111"/>
      <c r="HZ661" s="80"/>
      <c r="IA661" s="80"/>
      <c r="IB661" s="80"/>
      <c r="IC661" s="80"/>
      <c r="ID661" s="80"/>
      <c r="IF661" s="17" t="s">
        <v>1027</v>
      </c>
      <c r="IG661" s="17"/>
      <c r="IH661" s="80"/>
      <c r="II661" s="17"/>
      <c r="IJ661" s="17"/>
      <c r="IK661" s="80"/>
      <c r="IM661" s="112"/>
      <c r="IN661" s="90"/>
      <c r="IP661" s="90"/>
      <c r="IR661" s="111"/>
    </row>
    <row r="662" spans="1:252" s="12" customFormat="1" ht="15" x14ac:dyDescent="0.25">
      <c r="A662" s="99"/>
      <c r="B662" s="98"/>
      <c r="C662" s="516" t="s">
        <v>166</v>
      </c>
      <c r="D662" s="516"/>
      <c r="E662" s="516"/>
      <c r="F662" s="516"/>
      <c r="G662" s="516"/>
      <c r="H662" s="121"/>
      <c r="I662" s="119"/>
      <c r="J662" s="119"/>
      <c r="K662" s="119"/>
      <c r="L662" s="120"/>
      <c r="M662" s="119"/>
      <c r="N662" s="129"/>
      <c r="O662" s="119"/>
      <c r="P662" s="118">
        <v>24696.41</v>
      </c>
      <c r="Q662" s="138"/>
      <c r="R662" s="138"/>
      <c r="HY662" s="111"/>
      <c r="HZ662" s="80"/>
      <c r="IA662" s="80"/>
      <c r="IB662" s="80"/>
      <c r="IC662" s="80"/>
      <c r="ID662" s="80"/>
      <c r="IF662" s="17"/>
      <c r="IG662" s="17"/>
      <c r="IH662" s="80" t="s">
        <v>166</v>
      </c>
      <c r="II662" s="17"/>
      <c r="IJ662" s="17"/>
      <c r="IK662" s="80"/>
      <c r="IM662" s="112"/>
      <c r="IN662" s="90"/>
      <c r="IP662" s="90"/>
      <c r="IR662" s="111"/>
    </row>
    <row r="663" spans="1:252" s="12" customFormat="1" ht="15" x14ac:dyDescent="0.25">
      <c r="A663" s="137" t="s">
        <v>985</v>
      </c>
      <c r="B663" s="136" t="s">
        <v>679</v>
      </c>
      <c r="C663" s="485" t="s">
        <v>678</v>
      </c>
      <c r="D663" s="485"/>
      <c r="E663" s="485"/>
      <c r="F663" s="485"/>
      <c r="G663" s="485"/>
      <c r="H663" s="135" t="s">
        <v>161</v>
      </c>
      <c r="I663" s="134">
        <v>2</v>
      </c>
      <c r="J663" s="62"/>
      <c r="K663" s="134">
        <v>2</v>
      </c>
      <c r="L663" s="59"/>
      <c r="M663" s="62"/>
      <c r="N663" s="59"/>
      <c r="O663" s="62"/>
      <c r="P663" s="152">
        <v>345.65</v>
      </c>
      <c r="HY663" s="111"/>
      <c r="HZ663" s="80"/>
      <c r="IA663" s="80"/>
      <c r="IB663" s="80"/>
      <c r="IC663" s="80"/>
      <c r="ID663" s="80"/>
      <c r="IF663" s="17"/>
      <c r="IG663" s="17"/>
      <c r="IH663" s="80"/>
      <c r="II663" s="17" t="s">
        <v>678</v>
      </c>
      <c r="IJ663" s="17"/>
      <c r="IK663" s="80"/>
      <c r="IM663" s="112"/>
      <c r="IN663" s="90"/>
      <c r="IP663" s="90"/>
      <c r="IR663" s="111"/>
    </row>
    <row r="664" spans="1:252" s="12" customFormat="1" ht="15" x14ac:dyDescent="0.25">
      <c r="A664" s="137"/>
      <c r="B664" s="136"/>
      <c r="C664" s="485" t="s">
        <v>165</v>
      </c>
      <c r="D664" s="485"/>
      <c r="E664" s="485"/>
      <c r="F664" s="485"/>
      <c r="G664" s="485"/>
      <c r="H664" s="135"/>
      <c r="I664" s="62"/>
      <c r="J664" s="62"/>
      <c r="K664" s="62"/>
      <c r="L664" s="59"/>
      <c r="M664" s="62"/>
      <c r="N664" s="59"/>
      <c r="O664" s="62"/>
      <c r="P664" s="133">
        <v>23331.38</v>
      </c>
      <c r="HY664" s="111"/>
      <c r="HZ664" s="80"/>
      <c r="IA664" s="80"/>
      <c r="IB664" s="80"/>
      <c r="IC664" s="80"/>
      <c r="ID664" s="80"/>
      <c r="IF664" s="17"/>
      <c r="IG664" s="17"/>
      <c r="IH664" s="80"/>
      <c r="II664" s="17"/>
      <c r="IJ664" s="17" t="s">
        <v>165</v>
      </c>
      <c r="IK664" s="80"/>
      <c r="IM664" s="112"/>
      <c r="IN664" s="90"/>
      <c r="IP664" s="90"/>
      <c r="IR664" s="111"/>
    </row>
    <row r="665" spans="1:252" s="12" customFormat="1" ht="15" x14ac:dyDescent="0.25">
      <c r="A665" s="137"/>
      <c r="B665" s="136" t="s">
        <v>677</v>
      </c>
      <c r="C665" s="485" t="s">
        <v>676</v>
      </c>
      <c r="D665" s="485"/>
      <c r="E665" s="485"/>
      <c r="F665" s="485"/>
      <c r="G665" s="485"/>
      <c r="H665" s="135" t="s">
        <v>161</v>
      </c>
      <c r="I665" s="134">
        <v>97</v>
      </c>
      <c r="J665" s="62"/>
      <c r="K665" s="134">
        <v>97</v>
      </c>
      <c r="L665" s="59"/>
      <c r="M665" s="62"/>
      <c r="N665" s="59"/>
      <c r="O665" s="62"/>
      <c r="P665" s="133">
        <v>22631.439999999999</v>
      </c>
      <c r="HY665" s="111"/>
      <c r="HZ665" s="80"/>
      <c r="IA665" s="80"/>
      <c r="IB665" s="80"/>
      <c r="IC665" s="80"/>
      <c r="ID665" s="80"/>
      <c r="IF665" s="17"/>
      <c r="IG665" s="17"/>
      <c r="IH665" s="80"/>
      <c r="II665" s="17"/>
      <c r="IJ665" s="17" t="s">
        <v>676</v>
      </c>
      <c r="IK665" s="80"/>
      <c r="IM665" s="112"/>
      <c r="IN665" s="90"/>
      <c r="IP665" s="90"/>
      <c r="IR665" s="111"/>
    </row>
    <row r="666" spans="1:252" s="12" customFormat="1" ht="15" x14ac:dyDescent="0.25">
      <c r="A666" s="137"/>
      <c r="B666" s="136" t="s">
        <v>675</v>
      </c>
      <c r="C666" s="485" t="s">
        <v>674</v>
      </c>
      <c r="D666" s="485"/>
      <c r="E666" s="485"/>
      <c r="F666" s="485"/>
      <c r="G666" s="485"/>
      <c r="H666" s="135" t="s">
        <v>161</v>
      </c>
      <c r="I666" s="134">
        <v>51</v>
      </c>
      <c r="J666" s="62"/>
      <c r="K666" s="134">
        <v>51</v>
      </c>
      <c r="L666" s="59"/>
      <c r="M666" s="62"/>
      <c r="N666" s="59"/>
      <c r="O666" s="62"/>
      <c r="P666" s="133">
        <v>11899</v>
      </c>
      <c r="HY666" s="111"/>
      <c r="HZ666" s="80"/>
      <c r="IA666" s="80"/>
      <c r="IB666" s="80"/>
      <c r="IC666" s="80"/>
      <c r="ID666" s="80"/>
      <c r="IF666" s="17"/>
      <c r="IG666" s="17"/>
      <c r="IH666" s="80"/>
      <c r="II666" s="17"/>
      <c r="IJ666" s="17" t="s">
        <v>674</v>
      </c>
      <c r="IK666" s="80"/>
      <c r="IM666" s="112"/>
      <c r="IN666" s="90"/>
      <c r="IP666" s="90"/>
      <c r="IR666" s="111"/>
    </row>
    <row r="667" spans="1:252" s="12" customFormat="1" ht="15" x14ac:dyDescent="0.25">
      <c r="A667" s="124"/>
      <c r="B667" s="123"/>
      <c r="C667" s="516" t="s">
        <v>154</v>
      </c>
      <c r="D667" s="516"/>
      <c r="E667" s="516"/>
      <c r="F667" s="516"/>
      <c r="G667" s="516"/>
      <c r="H667" s="121"/>
      <c r="I667" s="119"/>
      <c r="J667" s="119"/>
      <c r="K667" s="119"/>
      <c r="L667" s="120"/>
      <c r="M667" s="119"/>
      <c r="N667" s="129">
        <v>5957.25</v>
      </c>
      <c r="O667" s="119"/>
      <c r="P667" s="118">
        <v>59572.5</v>
      </c>
      <c r="HY667" s="111"/>
      <c r="HZ667" s="80"/>
      <c r="IA667" s="80"/>
      <c r="IB667" s="80"/>
      <c r="IC667" s="80"/>
      <c r="ID667" s="80"/>
      <c r="IF667" s="17"/>
      <c r="IG667" s="17"/>
      <c r="IH667" s="80"/>
      <c r="II667" s="17"/>
      <c r="IJ667" s="17"/>
      <c r="IK667" s="80" t="s">
        <v>154</v>
      </c>
      <c r="IM667" s="112"/>
      <c r="IN667" s="90"/>
      <c r="IP667" s="90"/>
      <c r="IR667" s="111"/>
    </row>
    <row r="668" spans="1:252" s="12" customFormat="1" ht="56.25" x14ac:dyDescent="0.25">
      <c r="A668" s="132" t="s">
        <v>471</v>
      </c>
      <c r="B668" s="122" t="s">
        <v>1153</v>
      </c>
      <c r="C668" s="506" t="s">
        <v>1152</v>
      </c>
      <c r="D668" s="506"/>
      <c r="E668" s="506"/>
      <c r="F668" s="506"/>
      <c r="G668" s="506"/>
      <c r="H668" s="121" t="s">
        <v>194</v>
      </c>
      <c r="I668" s="119">
        <v>10</v>
      </c>
      <c r="J668" s="131">
        <v>1</v>
      </c>
      <c r="K668" s="131">
        <v>10</v>
      </c>
      <c r="L668" s="129">
        <v>1331.01</v>
      </c>
      <c r="M668" s="128">
        <v>1.75</v>
      </c>
      <c r="N668" s="127">
        <v>2329.27</v>
      </c>
      <c r="O668" s="119"/>
      <c r="P668" s="118">
        <v>23292.7</v>
      </c>
      <c r="HY668" s="111"/>
      <c r="HZ668" s="80" t="s">
        <v>1152</v>
      </c>
      <c r="IA668" s="80" t="s">
        <v>78</v>
      </c>
      <c r="IB668" s="80" t="s">
        <v>78</v>
      </c>
      <c r="IC668" s="80" t="s">
        <v>78</v>
      </c>
      <c r="ID668" s="80" t="s">
        <v>78</v>
      </c>
      <c r="IF668" s="17"/>
      <c r="IG668" s="17"/>
      <c r="IH668" s="80"/>
      <c r="II668" s="17"/>
      <c r="IJ668" s="17"/>
      <c r="IK668" s="80"/>
      <c r="IM668" s="112"/>
      <c r="IN668" s="90"/>
      <c r="IP668" s="90"/>
      <c r="IR668" s="111"/>
    </row>
    <row r="669" spans="1:252" s="12" customFormat="1" ht="15" x14ac:dyDescent="0.25">
      <c r="A669" s="124"/>
      <c r="B669" s="123"/>
      <c r="C669" s="516" t="s">
        <v>154</v>
      </c>
      <c r="D669" s="516"/>
      <c r="E669" s="516"/>
      <c r="F669" s="516"/>
      <c r="G669" s="516"/>
      <c r="H669" s="121"/>
      <c r="I669" s="119"/>
      <c r="J669" s="119"/>
      <c r="K669" s="119"/>
      <c r="L669" s="120"/>
      <c r="M669" s="119"/>
      <c r="N669" s="120"/>
      <c r="O669" s="119"/>
      <c r="P669" s="118">
        <v>23292.7</v>
      </c>
      <c r="HY669" s="111"/>
      <c r="HZ669" s="80"/>
      <c r="IA669" s="80"/>
      <c r="IB669" s="80"/>
      <c r="IC669" s="80"/>
      <c r="ID669" s="80"/>
      <c r="IF669" s="17"/>
      <c r="IG669" s="17"/>
      <c r="IH669" s="80"/>
      <c r="II669" s="17"/>
      <c r="IJ669" s="17"/>
      <c r="IK669" s="80" t="s">
        <v>154</v>
      </c>
      <c r="IM669" s="112"/>
      <c r="IN669" s="90"/>
      <c r="IP669" s="90"/>
      <c r="IR669" s="111"/>
    </row>
    <row r="670" spans="1:252" s="12" customFormat="1" ht="1.5" customHeight="1" x14ac:dyDescent="0.25">
      <c r="A670" s="117"/>
      <c r="B670" s="87"/>
      <c r="C670" s="87"/>
      <c r="D670" s="87"/>
      <c r="E670" s="87"/>
      <c r="F670" s="116"/>
      <c r="G670" s="116"/>
      <c r="H670" s="116"/>
      <c r="I670" s="116"/>
      <c r="J670" s="88"/>
      <c r="K670" s="116"/>
      <c r="L670" s="88"/>
      <c r="M670" s="115"/>
      <c r="N670" s="88"/>
      <c r="O670" s="114"/>
      <c r="P670" s="113"/>
      <c r="Q670" s="105"/>
      <c r="R670" s="104"/>
      <c r="HY670" s="111"/>
      <c r="HZ670" s="80"/>
      <c r="IA670" s="80"/>
      <c r="IB670" s="80"/>
      <c r="IC670" s="80"/>
      <c r="ID670" s="80"/>
      <c r="IF670" s="17"/>
      <c r="IG670" s="17"/>
      <c r="IH670" s="80"/>
      <c r="II670" s="17"/>
      <c r="IJ670" s="17"/>
      <c r="IK670" s="80"/>
      <c r="IM670" s="112"/>
      <c r="IN670" s="90"/>
      <c r="IP670" s="90"/>
      <c r="IR670" s="111"/>
    </row>
    <row r="671" spans="1:252" s="12" customFormat="1" ht="15" x14ac:dyDescent="0.25">
      <c r="A671" s="99"/>
      <c r="B671" s="103"/>
      <c r="C671" s="518" t="s">
        <v>1151</v>
      </c>
      <c r="D671" s="518"/>
      <c r="E671" s="518"/>
      <c r="F671" s="518"/>
      <c r="G671" s="518"/>
      <c r="H671" s="518"/>
      <c r="I671" s="518"/>
      <c r="J671" s="518"/>
      <c r="K671" s="518"/>
      <c r="L671" s="518"/>
      <c r="M671" s="518"/>
      <c r="N671" s="518"/>
      <c r="O671" s="518"/>
      <c r="P671" s="106"/>
      <c r="Q671" s="105"/>
      <c r="R671" s="104"/>
      <c r="HY671" s="111"/>
      <c r="HZ671" s="80"/>
      <c r="IA671" s="80"/>
      <c r="IB671" s="80"/>
      <c r="IC671" s="80"/>
      <c r="ID671" s="80"/>
      <c r="IF671" s="17"/>
      <c r="IG671" s="17"/>
      <c r="IH671" s="80"/>
      <c r="II671" s="17"/>
      <c r="IJ671" s="17"/>
      <c r="IK671" s="80"/>
      <c r="IM671" s="112"/>
      <c r="IN671" s="90" t="s">
        <v>1151</v>
      </c>
      <c r="IP671" s="90"/>
      <c r="IR671" s="111"/>
    </row>
    <row r="672" spans="1:252" s="12" customFormat="1" ht="15" x14ac:dyDescent="0.25">
      <c r="A672" s="99"/>
      <c r="B672" s="98"/>
      <c r="C672" s="481" t="s">
        <v>149</v>
      </c>
      <c r="D672" s="481"/>
      <c r="E672" s="481"/>
      <c r="F672" s="481"/>
      <c r="G672" s="481"/>
      <c r="H672" s="481"/>
      <c r="I672" s="481"/>
      <c r="J672" s="481"/>
      <c r="K672" s="481"/>
      <c r="L672" s="481"/>
      <c r="M672" s="481"/>
      <c r="N672" s="481"/>
      <c r="O672" s="481"/>
      <c r="P672" s="101">
        <v>251183.01</v>
      </c>
      <c r="Q672" s="105"/>
      <c r="R672" s="104"/>
      <c r="HY672" s="111"/>
      <c r="HZ672" s="80"/>
      <c r="IA672" s="80"/>
      <c r="IB672" s="80"/>
      <c r="IC672" s="80"/>
      <c r="ID672" s="80"/>
      <c r="IF672" s="17"/>
      <c r="IG672" s="17"/>
      <c r="IH672" s="80"/>
      <c r="II672" s="17"/>
      <c r="IJ672" s="17"/>
      <c r="IK672" s="80"/>
      <c r="IM672" s="112"/>
      <c r="IN672" s="90"/>
      <c r="IO672" s="51" t="s">
        <v>149</v>
      </c>
      <c r="IP672" s="90"/>
      <c r="IR672" s="111"/>
    </row>
    <row r="673" spans="1:252" s="12" customFormat="1" ht="15" x14ac:dyDescent="0.25">
      <c r="A673" s="99"/>
      <c r="B673" s="98"/>
      <c r="C673" s="481" t="s">
        <v>143</v>
      </c>
      <c r="D673" s="481"/>
      <c r="E673" s="481"/>
      <c r="F673" s="481"/>
      <c r="G673" s="481"/>
      <c r="H673" s="481"/>
      <c r="I673" s="481"/>
      <c r="J673" s="481"/>
      <c r="K673" s="481"/>
      <c r="L673" s="481"/>
      <c r="M673" s="481"/>
      <c r="N673" s="481"/>
      <c r="O673" s="481"/>
      <c r="P673" s="93"/>
      <c r="Q673" s="105"/>
      <c r="R673" s="104"/>
      <c r="HY673" s="111"/>
      <c r="HZ673" s="80"/>
      <c r="IA673" s="80"/>
      <c r="IB673" s="80"/>
      <c r="IC673" s="80"/>
      <c r="ID673" s="80"/>
      <c r="IF673" s="17"/>
      <c r="IG673" s="17"/>
      <c r="IH673" s="80"/>
      <c r="II673" s="17"/>
      <c r="IJ673" s="17"/>
      <c r="IK673" s="80"/>
      <c r="IM673" s="112"/>
      <c r="IN673" s="90"/>
      <c r="IO673" s="51" t="s">
        <v>143</v>
      </c>
      <c r="IP673" s="90"/>
      <c r="IR673" s="111"/>
    </row>
    <row r="674" spans="1:252" s="12" customFormat="1" ht="15" x14ac:dyDescent="0.25">
      <c r="A674" s="99"/>
      <c r="B674" s="98"/>
      <c r="C674" s="481" t="s">
        <v>148</v>
      </c>
      <c r="D674" s="481"/>
      <c r="E674" s="481"/>
      <c r="F674" s="481"/>
      <c r="G674" s="481"/>
      <c r="H674" s="481"/>
      <c r="I674" s="481"/>
      <c r="J674" s="481"/>
      <c r="K674" s="481"/>
      <c r="L674" s="481"/>
      <c r="M674" s="481"/>
      <c r="N674" s="481"/>
      <c r="O674" s="481"/>
      <c r="P674" s="101">
        <v>52489.09</v>
      </c>
      <c r="Q674" s="105"/>
      <c r="R674" s="104"/>
      <c r="HY674" s="111"/>
      <c r="HZ674" s="80"/>
      <c r="IA674" s="80"/>
      <c r="IB674" s="80"/>
      <c r="IC674" s="80"/>
      <c r="ID674" s="80"/>
      <c r="IF674" s="17"/>
      <c r="IG674" s="17"/>
      <c r="IH674" s="80"/>
      <c r="II674" s="17"/>
      <c r="IJ674" s="17"/>
      <c r="IK674" s="80"/>
      <c r="IM674" s="112"/>
      <c r="IN674" s="90"/>
      <c r="IO674" s="51" t="s">
        <v>148</v>
      </c>
      <c r="IP674" s="90"/>
      <c r="IR674" s="111"/>
    </row>
    <row r="675" spans="1:252" s="12" customFormat="1" ht="15" x14ac:dyDescent="0.25">
      <c r="A675" s="99"/>
      <c r="B675" s="98"/>
      <c r="C675" s="481" t="s">
        <v>147</v>
      </c>
      <c r="D675" s="481"/>
      <c r="E675" s="481"/>
      <c r="F675" s="481"/>
      <c r="G675" s="481"/>
      <c r="H675" s="481"/>
      <c r="I675" s="481"/>
      <c r="J675" s="481"/>
      <c r="K675" s="481"/>
      <c r="L675" s="481"/>
      <c r="M675" s="481"/>
      <c r="N675" s="481"/>
      <c r="O675" s="481"/>
      <c r="P675" s="101">
        <v>1457.39</v>
      </c>
      <c r="Q675" s="105"/>
      <c r="R675" s="104"/>
      <c r="HY675" s="111"/>
      <c r="HZ675" s="80"/>
      <c r="IA675" s="80"/>
      <c r="IB675" s="80"/>
      <c r="IC675" s="80"/>
      <c r="ID675" s="80"/>
      <c r="IF675" s="17"/>
      <c r="IG675" s="17"/>
      <c r="IH675" s="80"/>
      <c r="II675" s="17"/>
      <c r="IJ675" s="17"/>
      <c r="IK675" s="80"/>
      <c r="IM675" s="112"/>
      <c r="IN675" s="90"/>
      <c r="IO675" s="51" t="s">
        <v>147</v>
      </c>
      <c r="IP675" s="90"/>
      <c r="IR675" s="111"/>
    </row>
    <row r="676" spans="1:252" s="12" customFormat="1" ht="15" x14ac:dyDescent="0.25">
      <c r="A676" s="99"/>
      <c r="B676" s="98"/>
      <c r="C676" s="481" t="s">
        <v>146</v>
      </c>
      <c r="D676" s="481"/>
      <c r="E676" s="481"/>
      <c r="F676" s="481"/>
      <c r="G676" s="481"/>
      <c r="H676" s="481"/>
      <c r="I676" s="481"/>
      <c r="J676" s="481"/>
      <c r="K676" s="481"/>
      <c r="L676" s="481"/>
      <c r="M676" s="481"/>
      <c r="N676" s="481"/>
      <c r="O676" s="481"/>
      <c r="P676" s="201">
        <v>729.3</v>
      </c>
      <c r="Q676" s="105"/>
      <c r="R676" s="104"/>
      <c r="HY676" s="111"/>
      <c r="HZ676" s="80"/>
      <c r="IA676" s="80"/>
      <c r="IB676" s="80"/>
      <c r="IC676" s="80"/>
      <c r="ID676" s="80"/>
      <c r="IF676" s="17"/>
      <c r="IG676" s="17"/>
      <c r="IH676" s="80"/>
      <c r="II676" s="17"/>
      <c r="IJ676" s="17"/>
      <c r="IK676" s="80"/>
      <c r="IM676" s="112"/>
      <c r="IN676" s="90"/>
      <c r="IO676" s="51" t="s">
        <v>146</v>
      </c>
      <c r="IP676" s="90"/>
      <c r="IR676" s="111"/>
    </row>
    <row r="677" spans="1:252" s="12" customFormat="1" ht="15" x14ac:dyDescent="0.25">
      <c r="A677" s="99"/>
      <c r="B677" s="98"/>
      <c r="C677" s="481" t="s">
        <v>145</v>
      </c>
      <c r="D677" s="481"/>
      <c r="E677" s="481"/>
      <c r="F677" s="481"/>
      <c r="G677" s="481"/>
      <c r="H677" s="481"/>
      <c r="I677" s="481"/>
      <c r="J677" s="481"/>
      <c r="K677" s="481"/>
      <c r="L677" s="481"/>
      <c r="M677" s="481"/>
      <c r="N677" s="481"/>
      <c r="O677" s="481"/>
      <c r="P677" s="101">
        <v>196507.23</v>
      </c>
      <c r="Q677" s="105"/>
      <c r="R677" s="104"/>
      <c r="HY677" s="111"/>
      <c r="HZ677" s="80"/>
      <c r="IA677" s="80"/>
      <c r="IB677" s="80"/>
      <c r="IC677" s="80"/>
      <c r="ID677" s="80"/>
      <c r="IF677" s="17"/>
      <c r="IG677" s="17"/>
      <c r="IH677" s="80"/>
      <c r="II677" s="17"/>
      <c r="IJ677" s="17"/>
      <c r="IK677" s="80"/>
      <c r="IM677" s="112"/>
      <c r="IN677" s="90"/>
      <c r="IO677" s="51" t="s">
        <v>145</v>
      </c>
      <c r="IP677" s="90"/>
      <c r="IR677" s="111"/>
    </row>
    <row r="678" spans="1:252" s="12" customFormat="1" ht="15" x14ac:dyDescent="0.25">
      <c r="A678" s="99"/>
      <c r="B678" s="98"/>
      <c r="C678" s="481" t="s">
        <v>144</v>
      </c>
      <c r="D678" s="481"/>
      <c r="E678" s="481"/>
      <c r="F678" s="481"/>
      <c r="G678" s="481"/>
      <c r="H678" s="481"/>
      <c r="I678" s="481"/>
      <c r="J678" s="481"/>
      <c r="K678" s="481"/>
      <c r="L678" s="481"/>
      <c r="M678" s="481"/>
      <c r="N678" s="481"/>
      <c r="O678" s="481"/>
      <c r="P678" s="101">
        <v>4917.1499999999996</v>
      </c>
      <c r="Q678" s="105"/>
      <c r="R678" s="104"/>
      <c r="HY678" s="111"/>
      <c r="HZ678" s="80"/>
      <c r="IA678" s="80"/>
      <c r="IB678" s="80"/>
      <c r="IC678" s="80"/>
      <c r="ID678" s="80"/>
      <c r="IF678" s="17"/>
      <c r="IG678" s="17"/>
      <c r="IH678" s="80"/>
      <c r="II678" s="17"/>
      <c r="IJ678" s="17"/>
      <c r="IK678" s="80"/>
      <c r="IM678" s="112"/>
      <c r="IN678" s="90"/>
      <c r="IO678" s="51" t="s">
        <v>144</v>
      </c>
      <c r="IP678" s="90"/>
      <c r="IR678" s="111"/>
    </row>
    <row r="679" spans="1:252" s="12" customFormat="1" ht="15" x14ac:dyDescent="0.25">
      <c r="A679" s="99"/>
      <c r="B679" s="98"/>
      <c r="C679" s="481" t="s">
        <v>143</v>
      </c>
      <c r="D679" s="481"/>
      <c r="E679" s="481"/>
      <c r="F679" s="481"/>
      <c r="G679" s="481"/>
      <c r="H679" s="481"/>
      <c r="I679" s="481"/>
      <c r="J679" s="481"/>
      <c r="K679" s="481"/>
      <c r="L679" s="481"/>
      <c r="M679" s="481"/>
      <c r="N679" s="481"/>
      <c r="O679" s="481"/>
      <c r="P679" s="93"/>
      <c r="Q679" s="105"/>
      <c r="R679" s="104"/>
      <c r="HY679" s="111"/>
      <c r="HZ679" s="80"/>
      <c r="IA679" s="80"/>
      <c r="IB679" s="80"/>
      <c r="IC679" s="80"/>
      <c r="ID679" s="80"/>
      <c r="IF679" s="17"/>
      <c r="IG679" s="17"/>
      <c r="IH679" s="80"/>
      <c r="II679" s="17"/>
      <c r="IJ679" s="17"/>
      <c r="IK679" s="80"/>
      <c r="IM679" s="112"/>
      <c r="IN679" s="90"/>
      <c r="IO679" s="51" t="s">
        <v>143</v>
      </c>
      <c r="IP679" s="90"/>
      <c r="IR679" s="111"/>
    </row>
    <row r="680" spans="1:252" s="12" customFormat="1" ht="15" x14ac:dyDescent="0.25">
      <c r="A680" s="99"/>
      <c r="B680" s="98"/>
      <c r="C680" s="481" t="s">
        <v>142</v>
      </c>
      <c r="D680" s="481"/>
      <c r="E680" s="481"/>
      <c r="F680" s="481"/>
      <c r="G680" s="481"/>
      <c r="H680" s="481"/>
      <c r="I680" s="481"/>
      <c r="J680" s="481"/>
      <c r="K680" s="481"/>
      <c r="L680" s="481"/>
      <c r="M680" s="481"/>
      <c r="N680" s="481"/>
      <c r="O680" s="481"/>
      <c r="P680" s="101">
        <v>1220.27</v>
      </c>
      <c r="Q680" s="105"/>
      <c r="R680" s="104"/>
      <c r="HY680" s="111"/>
      <c r="HZ680" s="80"/>
      <c r="IA680" s="80"/>
      <c r="IB680" s="80"/>
      <c r="IC680" s="80"/>
      <c r="ID680" s="80"/>
      <c r="IF680" s="17"/>
      <c r="IG680" s="17"/>
      <c r="IH680" s="80"/>
      <c r="II680" s="17"/>
      <c r="IJ680" s="17"/>
      <c r="IK680" s="80"/>
      <c r="IM680" s="112"/>
      <c r="IN680" s="90"/>
      <c r="IO680" s="51" t="s">
        <v>142</v>
      </c>
      <c r="IP680" s="90"/>
      <c r="IR680" s="111"/>
    </row>
    <row r="681" spans="1:252" s="12" customFormat="1" ht="15" x14ac:dyDescent="0.25">
      <c r="A681" s="99"/>
      <c r="B681" s="98"/>
      <c r="C681" s="481" t="s">
        <v>141</v>
      </c>
      <c r="D681" s="481"/>
      <c r="E681" s="481"/>
      <c r="F681" s="481"/>
      <c r="G681" s="481"/>
      <c r="H681" s="481"/>
      <c r="I681" s="481"/>
      <c r="J681" s="481"/>
      <c r="K681" s="481"/>
      <c r="L681" s="481"/>
      <c r="M681" s="481"/>
      <c r="N681" s="481"/>
      <c r="O681" s="481"/>
      <c r="P681" s="201">
        <v>16.59</v>
      </c>
      <c r="Q681" s="105"/>
      <c r="R681" s="104"/>
      <c r="HY681" s="111"/>
      <c r="HZ681" s="80"/>
      <c r="IA681" s="80"/>
      <c r="IB681" s="80"/>
      <c r="IC681" s="80"/>
      <c r="ID681" s="80"/>
      <c r="IF681" s="17"/>
      <c r="IG681" s="17"/>
      <c r="IH681" s="80"/>
      <c r="II681" s="17"/>
      <c r="IJ681" s="17"/>
      <c r="IK681" s="80"/>
      <c r="IM681" s="112"/>
      <c r="IN681" s="90"/>
      <c r="IO681" s="51" t="s">
        <v>141</v>
      </c>
      <c r="IP681" s="90"/>
      <c r="IR681" s="111"/>
    </row>
    <row r="682" spans="1:252" s="12" customFormat="1" ht="15" x14ac:dyDescent="0.25">
      <c r="A682" s="99"/>
      <c r="B682" s="98"/>
      <c r="C682" s="481" t="s">
        <v>140</v>
      </c>
      <c r="D682" s="481"/>
      <c r="E682" s="481"/>
      <c r="F682" s="481"/>
      <c r="G682" s="481"/>
      <c r="H682" s="481"/>
      <c r="I682" s="481"/>
      <c r="J682" s="481"/>
      <c r="K682" s="481"/>
      <c r="L682" s="481"/>
      <c r="M682" s="481"/>
      <c r="N682" s="481"/>
      <c r="O682" s="481"/>
      <c r="P682" s="201">
        <v>7.7</v>
      </c>
      <c r="Q682" s="105"/>
      <c r="R682" s="104"/>
      <c r="HY682" s="111"/>
      <c r="HZ682" s="80"/>
      <c r="IA682" s="80"/>
      <c r="IB682" s="80"/>
      <c r="IC682" s="80"/>
      <c r="ID682" s="80"/>
      <c r="IF682" s="17"/>
      <c r="IG682" s="17"/>
      <c r="IH682" s="80"/>
      <c r="II682" s="17"/>
      <c r="IJ682" s="17"/>
      <c r="IK682" s="80"/>
      <c r="IM682" s="112"/>
      <c r="IN682" s="90"/>
      <c r="IO682" s="51" t="s">
        <v>140</v>
      </c>
      <c r="IP682" s="90"/>
      <c r="IR682" s="111"/>
    </row>
    <row r="683" spans="1:252" s="12" customFormat="1" ht="15" x14ac:dyDescent="0.25">
      <c r="A683" s="99"/>
      <c r="B683" s="98"/>
      <c r="C683" s="481" t="s">
        <v>139</v>
      </c>
      <c r="D683" s="481"/>
      <c r="E683" s="481"/>
      <c r="F683" s="481"/>
      <c r="G683" s="481"/>
      <c r="H683" s="481"/>
      <c r="I683" s="481"/>
      <c r="J683" s="481"/>
      <c r="K683" s="481"/>
      <c r="L683" s="481"/>
      <c r="M683" s="481"/>
      <c r="N683" s="481"/>
      <c r="O683" s="481"/>
      <c r="P683" s="101">
        <v>1671</v>
      </c>
      <c r="Q683" s="105"/>
      <c r="R683" s="104"/>
      <c r="HY683" s="111"/>
      <c r="HZ683" s="80"/>
      <c r="IA683" s="80"/>
      <c r="IB683" s="80"/>
      <c r="IC683" s="80"/>
      <c r="ID683" s="80"/>
      <c r="IF683" s="17"/>
      <c r="IG683" s="17"/>
      <c r="IH683" s="80"/>
      <c r="II683" s="17"/>
      <c r="IJ683" s="17"/>
      <c r="IK683" s="80"/>
      <c r="IM683" s="112"/>
      <c r="IN683" s="90"/>
      <c r="IO683" s="51" t="s">
        <v>139</v>
      </c>
      <c r="IP683" s="90"/>
      <c r="IR683" s="111"/>
    </row>
    <row r="684" spans="1:252" s="12" customFormat="1" ht="15" x14ac:dyDescent="0.25">
      <c r="A684" s="99"/>
      <c r="B684" s="98"/>
      <c r="C684" s="481" t="s">
        <v>138</v>
      </c>
      <c r="D684" s="481"/>
      <c r="E684" s="481"/>
      <c r="F684" s="481"/>
      <c r="G684" s="481"/>
      <c r="H684" s="481"/>
      <c r="I684" s="481"/>
      <c r="J684" s="481"/>
      <c r="K684" s="481"/>
      <c r="L684" s="481"/>
      <c r="M684" s="481"/>
      <c r="N684" s="481"/>
      <c r="O684" s="481"/>
      <c r="P684" s="101">
        <v>1264.81</v>
      </c>
      <c r="Q684" s="105"/>
      <c r="R684" s="104"/>
      <c r="HY684" s="111"/>
      <c r="HZ684" s="80"/>
      <c r="IA684" s="80"/>
      <c r="IB684" s="80"/>
      <c r="IC684" s="80"/>
      <c r="ID684" s="80"/>
      <c r="IF684" s="17"/>
      <c r="IG684" s="17"/>
      <c r="IH684" s="80"/>
      <c r="II684" s="17"/>
      <c r="IJ684" s="17"/>
      <c r="IK684" s="80"/>
      <c r="IM684" s="112"/>
      <c r="IN684" s="90"/>
      <c r="IO684" s="51" t="s">
        <v>138</v>
      </c>
      <c r="IP684" s="90"/>
      <c r="IR684" s="111"/>
    </row>
    <row r="685" spans="1:252" s="12" customFormat="1" ht="15" x14ac:dyDescent="0.25">
      <c r="A685" s="99"/>
      <c r="B685" s="98"/>
      <c r="C685" s="481" t="s">
        <v>137</v>
      </c>
      <c r="D685" s="481"/>
      <c r="E685" s="481"/>
      <c r="F685" s="481"/>
      <c r="G685" s="481"/>
      <c r="H685" s="481"/>
      <c r="I685" s="481"/>
      <c r="J685" s="481"/>
      <c r="K685" s="481"/>
      <c r="L685" s="481"/>
      <c r="M685" s="481"/>
      <c r="N685" s="481"/>
      <c r="O685" s="481"/>
      <c r="P685" s="201">
        <v>736.78</v>
      </c>
      <c r="Q685" s="105"/>
      <c r="R685" s="104"/>
      <c r="HY685" s="111"/>
      <c r="HZ685" s="80"/>
      <c r="IA685" s="80"/>
      <c r="IB685" s="80"/>
      <c r="IC685" s="80"/>
      <c r="ID685" s="80"/>
      <c r="IF685" s="17"/>
      <c r="IG685" s="17"/>
      <c r="IH685" s="80"/>
      <c r="II685" s="17"/>
      <c r="IJ685" s="17"/>
      <c r="IK685" s="80"/>
      <c r="IM685" s="112"/>
      <c r="IN685" s="90"/>
      <c r="IO685" s="51" t="s">
        <v>137</v>
      </c>
      <c r="IP685" s="90"/>
      <c r="IR685" s="111"/>
    </row>
    <row r="686" spans="1:252" s="12" customFormat="1" ht="15" x14ac:dyDescent="0.25">
      <c r="A686" s="99"/>
      <c r="B686" s="98"/>
      <c r="C686" s="481" t="s">
        <v>652</v>
      </c>
      <c r="D686" s="481"/>
      <c r="E686" s="481"/>
      <c r="F686" s="481"/>
      <c r="G686" s="481"/>
      <c r="H686" s="481"/>
      <c r="I686" s="481"/>
      <c r="J686" s="481"/>
      <c r="K686" s="481"/>
      <c r="L686" s="481"/>
      <c r="M686" s="481"/>
      <c r="N686" s="481"/>
      <c r="O686" s="481"/>
      <c r="P686" s="101">
        <v>325213.27</v>
      </c>
      <c r="Q686" s="105"/>
      <c r="R686" s="104"/>
      <c r="HY686" s="111"/>
      <c r="HZ686" s="80"/>
      <c r="IA686" s="80"/>
      <c r="IB686" s="80"/>
      <c r="IC686" s="80"/>
      <c r="ID686" s="80"/>
      <c r="IF686" s="17"/>
      <c r="IG686" s="17"/>
      <c r="IH686" s="80"/>
      <c r="II686" s="17"/>
      <c r="IJ686" s="17"/>
      <c r="IK686" s="80"/>
      <c r="IM686" s="112"/>
      <c r="IN686" s="90"/>
      <c r="IO686" s="51" t="s">
        <v>652</v>
      </c>
      <c r="IP686" s="90"/>
      <c r="IR686" s="111"/>
    </row>
    <row r="687" spans="1:252" s="12" customFormat="1" ht="15" x14ac:dyDescent="0.25">
      <c r="A687" s="99"/>
      <c r="B687" s="98"/>
      <c r="C687" s="481" t="s">
        <v>143</v>
      </c>
      <c r="D687" s="481"/>
      <c r="E687" s="481"/>
      <c r="F687" s="481"/>
      <c r="G687" s="481"/>
      <c r="H687" s="481"/>
      <c r="I687" s="481"/>
      <c r="J687" s="481"/>
      <c r="K687" s="481"/>
      <c r="L687" s="481"/>
      <c r="M687" s="481"/>
      <c r="N687" s="481"/>
      <c r="O687" s="481"/>
      <c r="P687" s="93"/>
      <c r="Q687" s="105"/>
      <c r="R687" s="104"/>
      <c r="HY687" s="111"/>
      <c r="HZ687" s="80"/>
      <c r="IA687" s="80"/>
      <c r="IB687" s="80"/>
      <c r="IC687" s="80"/>
      <c r="ID687" s="80"/>
      <c r="IF687" s="17"/>
      <c r="IG687" s="17"/>
      <c r="IH687" s="80"/>
      <c r="II687" s="17"/>
      <c r="IJ687" s="17"/>
      <c r="IK687" s="80"/>
      <c r="IM687" s="112"/>
      <c r="IN687" s="90"/>
      <c r="IO687" s="51" t="s">
        <v>143</v>
      </c>
      <c r="IP687" s="90"/>
      <c r="IR687" s="111"/>
    </row>
    <row r="688" spans="1:252" s="12" customFormat="1" ht="15" x14ac:dyDescent="0.25">
      <c r="A688" s="99"/>
      <c r="B688" s="98"/>
      <c r="C688" s="481" t="s">
        <v>142</v>
      </c>
      <c r="D688" s="481"/>
      <c r="E688" s="481"/>
      <c r="F688" s="481"/>
      <c r="G688" s="481"/>
      <c r="H688" s="481"/>
      <c r="I688" s="481"/>
      <c r="J688" s="481"/>
      <c r="K688" s="481"/>
      <c r="L688" s="481"/>
      <c r="M688" s="481"/>
      <c r="N688" s="481"/>
      <c r="O688" s="481"/>
      <c r="P688" s="101">
        <v>51268.82</v>
      </c>
      <c r="Q688" s="105"/>
      <c r="R688" s="104"/>
      <c r="HY688" s="111"/>
      <c r="HZ688" s="80"/>
      <c r="IA688" s="80"/>
      <c r="IB688" s="80"/>
      <c r="IC688" s="80"/>
      <c r="ID688" s="80"/>
      <c r="IF688" s="17"/>
      <c r="IG688" s="17"/>
      <c r="IH688" s="80"/>
      <c r="II688" s="17"/>
      <c r="IJ688" s="17"/>
      <c r="IK688" s="80"/>
      <c r="IM688" s="112"/>
      <c r="IN688" s="90"/>
      <c r="IO688" s="51" t="s">
        <v>142</v>
      </c>
      <c r="IP688" s="90"/>
      <c r="IR688" s="111"/>
    </row>
    <row r="689" spans="1:268" s="12" customFormat="1" ht="15" x14ac:dyDescent="0.25">
      <c r="A689" s="99"/>
      <c r="B689" s="98"/>
      <c r="C689" s="481" t="s">
        <v>141</v>
      </c>
      <c r="D689" s="481"/>
      <c r="E689" s="481"/>
      <c r="F689" s="481"/>
      <c r="G689" s="481"/>
      <c r="H689" s="481"/>
      <c r="I689" s="481"/>
      <c r="J689" s="481"/>
      <c r="K689" s="481"/>
      <c r="L689" s="481"/>
      <c r="M689" s="481"/>
      <c r="N689" s="481"/>
      <c r="O689" s="481"/>
      <c r="P689" s="101">
        <v>1440.8</v>
      </c>
      <c r="Q689" s="105"/>
      <c r="R689" s="104"/>
      <c r="HY689" s="111"/>
      <c r="HZ689" s="80"/>
      <c r="IA689" s="80"/>
      <c r="IB689" s="80"/>
      <c r="IC689" s="80"/>
      <c r="ID689" s="80"/>
      <c r="IF689" s="17"/>
      <c r="IG689" s="17"/>
      <c r="IH689" s="80"/>
      <c r="II689" s="17"/>
      <c r="IJ689" s="17"/>
      <c r="IK689" s="80"/>
      <c r="IM689" s="112"/>
      <c r="IN689" s="90"/>
      <c r="IO689" s="51" t="s">
        <v>141</v>
      </c>
      <c r="IP689" s="90"/>
      <c r="IR689" s="111"/>
    </row>
    <row r="690" spans="1:268" s="12" customFormat="1" ht="15" x14ac:dyDescent="0.25">
      <c r="A690" s="99"/>
      <c r="B690" s="98"/>
      <c r="C690" s="481" t="s">
        <v>140</v>
      </c>
      <c r="D690" s="481"/>
      <c r="E690" s="481"/>
      <c r="F690" s="481"/>
      <c r="G690" s="481"/>
      <c r="H690" s="481"/>
      <c r="I690" s="481"/>
      <c r="J690" s="481"/>
      <c r="K690" s="481"/>
      <c r="L690" s="481"/>
      <c r="M690" s="481"/>
      <c r="N690" s="481"/>
      <c r="O690" s="481"/>
      <c r="P690" s="201">
        <v>721.6</v>
      </c>
      <c r="Q690" s="105"/>
      <c r="R690" s="104"/>
      <c r="HY690" s="111"/>
      <c r="HZ690" s="80"/>
      <c r="IA690" s="80"/>
      <c r="IB690" s="80"/>
      <c r="IC690" s="80"/>
      <c r="ID690" s="80"/>
      <c r="IF690" s="17"/>
      <c r="IG690" s="17"/>
      <c r="IH690" s="80"/>
      <c r="II690" s="17"/>
      <c r="IJ690" s="17"/>
      <c r="IK690" s="80"/>
      <c r="IM690" s="112"/>
      <c r="IN690" s="90"/>
      <c r="IO690" s="51" t="s">
        <v>140</v>
      </c>
      <c r="IP690" s="90"/>
      <c r="IR690" s="111"/>
    </row>
    <row r="691" spans="1:268" s="12" customFormat="1" ht="15" x14ac:dyDescent="0.25">
      <c r="A691" s="99"/>
      <c r="B691" s="98"/>
      <c r="C691" s="481" t="s">
        <v>139</v>
      </c>
      <c r="D691" s="481"/>
      <c r="E691" s="481"/>
      <c r="F691" s="481"/>
      <c r="G691" s="481"/>
      <c r="H691" s="481"/>
      <c r="I691" s="481"/>
      <c r="J691" s="481"/>
      <c r="K691" s="481"/>
      <c r="L691" s="481"/>
      <c r="M691" s="481"/>
      <c r="N691" s="481"/>
      <c r="O691" s="481"/>
      <c r="P691" s="101">
        <v>194836.23</v>
      </c>
      <c r="Q691" s="105"/>
      <c r="R691" s="104"/>
      <c r="HY691" s="111"/>
      <c r="HZ691" s="80"/>
      <c r="IA691" s="80"/>
      <c r="IB691" s="80"/>
      <c r="IC691" s="80"/>
      <c r="ID691" s="80"/>
      <c r="IF691" s="17"/>
      <c r="IG691" s="17"/>
      <c r="IH691" s="80"/>
      <c r="II691" s="17"/>
      <c r="IJ691" s="17"/>
      <c r="IK691" s="80"/>
      <c r="IM691" s="112"/>
      <c r="IN691" s="90"/>
      <c r="IO691" s="51" t="s">
        <v>139</v>
      </c>
      <c r="IP691" s="90"/>
      <c r="IR691" s="111"/>
    </row>
    <row r="692" spans="1:268" s="12" customFormat="1" ht="15" x14ac:dyDescent="0.25">
      <c r="A692" s="99"/>
      <c r="B692" s="98"/>
      <c r="C692" s="481" t="s">
        <v>138</v>
      </c>
      <c r="D692" s="481"/>
      <c r="E692" s="481"/>
      <c r="F692" s="481"/>
      <c r="G692" s="481"/>
      <c r="H692" s="481"/>
      <c r="I692" s="481"/>
      <c r="J692" s="481"/>
      <c r="K692" s="481"/>
      <c r="L692" s="481"/>
      <c r="M692" s="481"/>
      <c r="N692" s="481"/>
      <c r="O692" s="481"/>
      <c r="P692" s="101">
        <v>50430.71</v>
      </c>
      <c r="Q692" s="105"/>
      <c r="R692" s="104"/>
      <c r="HY692" s="111"/>
      <c r="HZ692" s="80"/>
      <c r="IA692" s="80"/>
      <c r="IB692" s="80"/>
      <c r="IC692" s="80"/>
      <c r="ID692" s="80"/>
      <c r="IF692" s="17"/>
      <c r="IG692" s="17"/>
      <c r="IH692" s="80"/>
      <c r="II692" s="17"/>
      <c r="IJ692" s="17"/>
      <c r="IK692" s="80"/>
      <c r="IM692" s="112"/>
      <c r="IN692" s="90"/>
      <c r="IO692" s="51" t="s">
        <v>138</v>
      </c>
      <c r="IP692" s="90"/>
      <c r="IR692" s="111"/>
    </row>
    <row r="693" spans="1:268" s="12" customFormat="1" ht="15" x14ac:dyDescent="0.25">
      <c r="A693" s="99"/>
      <c r="B693" s="98"/>
      <c r="C693" s="481" t="s">
        <v>137</v>
      </c>
      <c r="D693" s="481"/>
      <c r="E693" s="481"/>
      <c r="F693" s="481"/>
      <c r="G693" s="481"/>
      <c r="H693" s="481"/>
      <c r="I693" s="481"/>
      <c r="J693" s="481"/>
      <c r="K693" s="481"/>
      <c r="L693" s="481"/>
      <c r="M693" s="481"/>
      <c r="N693" s="481"/>
      <c r="O693" s="481"/>
      <c r="P693" s="101">
        <v>26515.11</v>
      </c>
      <c r="Q693" s="105"/>
      <c r="R693" s="104"/>
      <c r="HY693" s="111"/>
      <c r="HZ693" s="80"/>
      <c r="IA693" s="80"/>
      <c r="IB693" s="80"/>
      <c r="IC693" s="80"/>
      <c r="ID693" s="80"/>
      <c r="IF693" s="17"/>
      <c r="IG693" s="17"/>
      <c r="IH693" s="80"/>
      <c r="II693" s="17"/>
      <c r="IJ693" s="17"/>
      <c r="IK693" s="80"/>
      <c r="IM693" s="112"/>
      <c r="IN693" s="90"/>
      <c r="IO693" s="51" t="s">
        <v>137</v>
      </c>
      <c r="IP693" s="90"/>
      <c r="IR693" s="111"/>
    </row>
    <row r="694" spans="1:268" s="12" customFormat="1" ht="15" x14ac:dyDescent="0.25">
      <c r="A694" s="99"/>
      <c r="B694" s="98"/>
      <c r="C694" s="481" t="s">
        <v>134</v>
      </c>
      <c r="D694" s="481"/>
      <c r="E694" s="481"/>
      <c r="F694" s="481"/>
      <c r="G694" s="481"/>
      <c r="H694" s="481"/>
      <c r="I694" s="481"/>
      <c r="J694" s="481"/>
      <c r="K694" s="481"/>
      <c r="L694" s="481"/>
      <c r="M694" s="481"/>
      <c r="N694" s="481"/>
      <c r="O694" s="481"/>
      <c r="P694" s="101">
        <v>53218.39</v>
      </c>
      <c r="Q694" s="105"/>
      <c r="R694" s="104"/>
      <c r="HY694" s="111"/>
      <c r="HZ694" s="80"/>
      <c r="IA694" s="80"/>
      <c r="IB694" s="80"/>
      <c r="IC694" s="80"/>
      <c r="ID694" s="80"/>
      <c r="IF694" s="17"/>
      <c r="IG694" s="17"/>
      <c r="IH694" s="80"/>
      <c r="II694" s="17"/>
      <c r="IJ694" s="17"/>
      <c r="IK694" s="80"/>
      <c r="IM694" s="112"/>
      <c r="IN694" s="90"/>
      <c r="IO694" s="51" t="s">
        <v>134</v>
      </c>
      <c r="IP694" s="90"/>
      <c r="IR694" s="111"/>
    </row>
    <row r="695" spans="1:268" s="12" customFormat="1" ht="15" x14ac:dyDescent="0.25">
      <c r="A695" s="99"/>
      <c r="B695" s="98"/>
      <c r="C695" s="481" t="s">
        <v>133</v>
      </c>
      <c r="D695" s="481"/>
      <c r="E695" s="481"/>
      <c r="F695" s="481"/>
      <c r="G695" s="481"/>
      <c r="H695" s="481"/>
      <c r="I695" s="481"/>
      <c r="J695" s="481"/>
      <c r="K695" s="481"/>
      <c r="L695" s="481"/>
      <c r="M695" s="481"/>
      <c r="N695" s="481"/>
      <c r="O695" s="481"/>
      <c r="P695" s="101">
        <v>51695.519999999997</v>
      </c>
      <c r="Q695" s="105"/>
      <c r="R695" s="104"/>
      <c r="HY695" s="111"/>
      <c r="HZ695" s="80"/>
      <c r="IA695" s="80"/>
      <c r="IB695" s="80"/>
      <c r="IC695" s="80"/>
      <c r="ID695" s="80"/>
      <c r="IF695" s="17"/>
      <c r="IG695" s="17"/>
      <c r="IH695" s="80"/>
      <c r="II695" s="17"/>
      <c r="IJ695" s="17"/>
      <c r="IK695" s="80"/>
      <c r="IM695" s="112"/>
      <c r="IN695" s="90"/>
      <c r="IO695" s="51" t="s">
        <v>133</v>
      </c>
      <c r="IP695" s="90"/>
      <c r="IR695" s="111"/>
    </row>
    <row r="696" spans="1:268" s="12" customFormat="1" ht="15" x14ac:dyDescent="0.25">
      <c r="A696" s="99"/>
      <c r="B696" s="98"/>
      <c r="C696" s="481" t="s">
        <v>132</v>
      </c>
      <c r="D696" s="481"/>
      <c r="E696" s="481"/>
      <c r="F696" s="481"/>
      <c r="G696" s="481"/>
      <c r="H696" s="481"/>
      <c r="I696" s="481"/>
      <c r="J696" s="481"/>
      <c r="K696" s="481"/>
      <c r="L696" s="481"/>
      <c r="M696" s="481"/>
      <c r="N696" s="481"/>
      <c r="O696" s="481"/>
      <c r="P696" s="101">
        <v>27251.89</v>
      </c>
      <c r="Q696" s="105"/>
      <c r="R696" s="104"/>
      <c r="HY696" s="111"/>
      <c r="HZ696" s="80"/>
      <c r="IA696" s="80"/>
      <c r="IB696" s="80"/>
      <c r="IC696" s="80"/>
      <c r="ID696" s="80"/>
      <c r="IF696" s="17"/>
      <c r="IG696" s="17"/>
      <c r="IH696" s="80"/>
      <c r="II696" s="17"/>
      <c r="IJ696" s="17"/>
      <c r="IK696" s="80"/>
      <c r="IM696" s="112"/>
      <c r="IN696" s="90"/>
      <c r="IO696" s="51" t="s">
        <v>132</v>
      </c>
      <c r="IP696" s="90"/>
      <c r="IR696" s="111"/>
    </row>
    <row r="697" spans="1:268" s="12" customFormat="1" ht="15" x14ac:dyDescent="0.25">
      <c r="A697" s="99"/>
      <c r="B697" s="103"/>
      <c r="C697" s="518" t="s">
        <v>1150</v>
      </c>
      <c r="D697" s="518"/>
      <c r="E697" s="518"/>
      <c r="F697" s="518"/>
      <c r="G697" s="518"/>
      <c r="H697" s="518"/>
      <c r="I697" s="518"/>
      <c r="J697" s="518"/>
      <c r="K697" s="518"/>
      <c r="L697" s="518"/>
      <c r="M697" s="518"/>
      <c r="N697" s="518"/>
      <c r="O697" s="518"/>
      <c r="P697" s="102">
        <v>330130.42</v>
      </c>
      <c r="Q697" s="105"/>
      <c r="R697" s="104"/>
      <c r="HY697" s="111"/>
      <c r="HZ697" s="80"/>
      <c r="IA697" s="80"/>
      <c r="IB697" s="80"/>
      <c r="IC697" s="80"/>
      <c r="ID697" s="80"/>
      <c r="IF697" s="17"/>
      <c r="IG697" s="17"/>
      <c r="IH697" s="80"/>
      <c r="II697" s="17"/>
      <c r="IJ697" s="17"/>
      <c r="IK697" s="80"/>
      <c r="IM697" s="112"/>
      <c r="IN697" s="90"/>
      <c r="IP697" s="90" t="s">
        <v>1150</v>
      </c>
      <c r="IR697" s="111"/>
    </row>
    <row r="698" spans="1:268" s="12" customFormat="1" ht="15" x14ac:dyDescent="0.25">
      <c r="A698" s="99"/>
      <c r="B698" s="98"/>
      <c r="C698" s="481" t="s">
        <v>130</v>
      </c>
      <c r="D698" s="481"/>
      <c r="E698" s="481"/>
      <c r="F698" s="481"/>
      <c r="G698" s="481"/>
      <c r="H698" s="481"/>
      <c r="I698" s="481"/>
      <c r="J698" s="481"/>
      <c r="K698" s="481"/>
      <c r="L698" s="481"/>
      <c r="M698" s="481"/>
      <c r="N698" s="481"/>
      <c r="O698" s="481"/>
      <c r="P698" s="93"/>
      <c r="Q698" s="105"/>
      <c r="R698" s="104"/>
      <c r="HY698" s="111"/>
      <c r="HZ698" s="80"/>
      <c r="IA698" s="80"/>
      <c r="IB698" s="80"/>
      <c r="IC698" s="80"/>
      <c r="ID698" s="80"/>
      <c r="IF698" s="17"/>
      <c r="IG698" s="17"/>
      <c r="IH698" s="80"/>
      <c r="II698" s="17"/>
      <c r="IJ698" s="17"/>
      <c r="IK698" s="80"/>
      <c r="IM698" s="112"/>
      <c r="IN698" s="90"/>
      <c r="IO698" s="51" t="s">
        <v>130</v>
      </c>
      <c r="IP698" s="90"/>
      <c r="IR698" s="111"/>
    </row>
    <row r="699" spans="1:268" s="12" customFormat="1" ht="15" x14ac:dyDescent="0.25">
      <c r="A699" s="99"/>
      <c r="B699" s="98"/>
      <c r="C699" s="481" t="s">
        <v>127</v>
      </c>
      <c r="D699" s="481"/>
      <c r="E699" s="481"/>
      <c r="F699" s="481"/>
      <c r="G699" s="481"/>
      <c r="H699" s="481"/>
      <c r="I699" s="481"/>
      <c r="J699" s="481"/>
      <c r="K699" s="96" t="s">
        <v>1149</v>
      </c>
      <c r="L699" s="95"/>
      <c r="M699" s="95"/>
      <c r="O699" s="94"/>
      <c r="P699" s="93"/>
      <c r="Q699" s="105"/>
      <c r="R699" s="104"/>
      <c r="HY699" s="111"/>
      <c r="HZ699" s="80"/>
      <c r="IA699" s="80"/>
      <c r="IB699" s="80"/>
      <c r="IC699" s="80"/>
      <c r="ID699" s="80"/>
      <c r="IF699" s="17"/>
      <c r="IG699" s="17"/>
      <c r="IH699" s="80"/>
      <c r="II699" s="17"/>
      <c r="IJ699" s="17"/>
      <c r="IK699" s="80"/>
      <c r="IM699" s="112"/>
      <c r="IN699" s="90"/>
      <c r="IP699" s="90"/>
      <c r="IQ699" s="51" t="s">
        <v>127</v>
      </c>
      <c r="IR699" s="111"/>
    </row>
    <row r="700" spans="1:268" s="12" customFormat="1" ht="15" x14ac:dyDescent="0.25">
      <c r="A700" s="99"/>
      <c r="B700" s="98"/>
      <c r="C700" s="481" t="s">
        <v>125</v>
      </c>
      <c r="D700" s="481"/>
      <c r="E700" s="481"/>
      <c r="F700" s="481"/>
      <c r="G700" s="481"/>
      <c r="H700" s="481"/>
      <c r="I700" s="481"/>
      <c r="J700" s="481"/>
      <c r="K700" s="96" t="s">
        <v>1148</v>
      </c>
      <c r="L700" s="95"/>
      <c r="M700" s="95"/>
      <c r="O700" s="94"/>
      <c r="P700" s="93"/>
      <c r="Q700" s="105"/>
      <c r="R700" s="104"/>
      <c r="HY700" s="111"/>
      <c r="HZ700" s="80"/>
      <c r="IA700" s="80"/>
      <c r="IB700" s="80"/>
      <c r="IC700" s="80"/>
      <c r="ID700" s="80"/>
      <c r="IF700" s="17"/>
      <c r="IG700" s="17"/>
      <c r="IH700" s="80"/>
      <c r="II700" s="17"/>
      <c r="IJ700" s="17"/>
      <c r="IK700" s="80"/>
      <c r="IM700" s="112"/>
      <c r="IN700" s="90"/>
      <c r="IP700" s="90"/>
      <c r="IQ700" s="51" t="s">
        <v>125</v>
      </c>
      <c r="IR700" s="111"/>
    </row>
    <row r="701" spans="1:268" s="12" customFormat="1" ht="1.5" customHeight="1" x14ac:dyDescent="0.25">
      <c r="A701" s="89"/>
      <c r="B701" s="110"/>
      <c r="C701" s="110"/>
      <c r="D701" s="110"/>
      <c r="E701" s="110"/>
      <c r="F701" s="110"/>
      <c r="G701" s="110"/>
      <c r="H701" s="110"/>
      <c r="I701" s="110"/>
      <c r="J701" s="110"/>
      <c r="K701" s="110"/>
      <c r="L701" s="110"/>
      <c r="M701" s="110"/>
      <c r="N701" s="109"/>
      <c r="O701" s="108"/>
      <c r="P701" s="107"/>
      <c r="Q701" s="105"/>
      <c r="R701" s="104"/>
    </row>
    <row r="702" spans="1:268" s="12" customFormat="1" ht="15" x14ac:dyDescent="0.25">
      <c r="A702" s="99"/>
      <c r="B702" s="103"/>
      <c r="C702" s="518" t="s">
        <v>21</v>
      </c>
      <c r="D702" s="518"/>
      <c r="E702" s="518"/>
      <c r="F702" s="518"/>
      <c r="G702" s="518"/>
      <c r="H702" s="518"/>
      <c r="I702" s="518"/>
      <c r="J702" s="518"/>
      <c r="K702" s="518"/>
      <c r="L702" s="518"/>
      <c r="M702" s="518"/>
      <c r="N702" s="518"/>
      <c r="O702" s="518"/>
      <c r="P702" s="106"/>
      <c r="Q702" s="105"/>
      <c r="R702" s="104"/>
      <c r="JG702" s="90" t="s">
        <v>21</v>
      </c>
    </row>
    <row r="703" spans="1:268" s="12" customFormat="1" ht="15" x14ac:dyDescent="0.25">
      <c r="A703" s="99"/>
      <c r="B703" s="98"/>
      <c r="C703" s="481" t="s">
        <v>149</v>
      </c>
      <c r="D703" s="481"/>
      <c r="E703" s="481"/>
      <c r="F703" s="481"/>
      <c r="G703" s="481"/>
      <c r="H703" s="481"/>
      <c r="I703" s="481"/>
      <c r="J703" s="481"/>
      <c r="K703" s="481"/>
      <c r="L703" s="481"/>
      <c r="M703" s="481"/>
      <c r="N703" s="481"/>
      <c r="O703" s="481"/>
      <c r="P703" s="101">
        <v>2008949.52</v>
      </c>
      <c r="Q703" s="92"/>
      <c r="R703" s="100"/>
      <c r="JG703" s="90"/>
      <c r="JH703" s="51" t="s">
        <v>149</v>
      </c>
    </row>
    <row r="704" spans="1:268" s="12" customFormat="1" ht="15" x14ac:dyDescent="0.25">
      <c r="A704" s="99"/>
      <c r="B704" s="98"/>
      <c r="C704" s="481" t="s">
        <v>143</v>
      </c>
      <c r="D704" s="481"/>
      <c r="E704" s="481"/>
      <c r="F704" s="481"/>
      <c r="G704" s="481"/>
      <c r="H704" s="481"/>
      <c r="I704" s="481"/>
      <c r="J704" s="481"/>
      <c r="K704" s="481"/>
      <c r="L704" s="481"/>
      <c r="M704" s="481"/>
      <c r="N704" s="481"/>
      <c r="O704" s="481"/>
      <c r="P704" s="93"/>
      <c r="Q704" s="92"/>
      <c r="R704" s="100"/>
      <c r="JG704" s="90"/>
      <c r="JH704" s="51" t="s">
        <v>143</v>
      </c>
    </row>
    <row r="705" spans="1:268" s="12" customFormat="1" ht="15" x14ac:dyDescent="0.25">
      <c r="A705" s="99"/>
      <c r="B705" s="98"/>
      <c r="C705" s="481" t="s">
        <v>148</v>
      </c>
      <c r="D705" s="481"/>
      <c r="E705" s="481"/>
      <c r="F705" s="481"/>
      <c r="G705" s="481"/>
      <c r="H705" s="481"/>
      <c r="I705" s="481"/>
      <c r="J705" s="481"/>
      <c r="K705" s="481"/>
      <c r="L705" s="481"/>
      <c r="M705" s="481"/>
      <c r="N705" s="481"/>
      <c r="O705" s="481"/>
      <c r="P705" s="101">
        <v>555613.49</v>
      </c>
      <c r="Q705" s="92"/>
      <c r="R705" s="100"/>
      <c r="JG705" s="90"/>
      <c r="JH705" s="51" t="s">
        <v>148</v>
      </c>
    </row>
    <row r="706" spans="1:268" s="12" customFormat="1" ht="15" x14ac:dyDescent="0.25">
      <c r="A706" s="99"/>
      <c r="B706" s="98"/>
      <c r="C706" s="481" t="s">
        <v>147</v>
      </c>
      <c r="D706" s="481"/>
      <c r="E706" s="481"/>
      <c r="F706" s="481"/>
      <c r="G706" s="481"/>
      <c r="H706" s="481"/>
      <c r="I706" s="481"/>
      <c r="J706" s="481"/>
      <c r="K706" s="481"/>
      <c r="L706" s="481"/>
      <c r="M706" s="481"/>
      <c r="N706" s="481"/>
      <c r="O706" s="481"/>
      <c r="P706" s="101">
        <v>237049.86</v>
      </c>
      <c r="Q706" s="92"/>
      <c r="R706" s="100"/>
      <c r="JG706" s="90"/>
      <c r="JH706" s="51" t="s">
        <v>147</v>
      </c>
    </row>
    <row r="707" spans="1:268" s="12" customFormat="1" ht="15" x14ac:dyDescent="0.25">
      <c r="A707" s="99"/>
      <c r="B707" s="98"/>
      <c r="C707" s="481" t="s">
        <v>146</v>
      </c>
      <c r="D707" s="481"/>
      <c r="E707" s="481"/>
      <c r="F707" s="481"/>
      <c r="G707" s="481"/>
      <c r="H707" s="481"/>
      <c r="I707" s="481"/>
      <c r="J707" s="481"/>
      <c r="K707" s="481"/>
      <c r="L707" s="481"/>
      <c r="M707" s="481"/>
      <c r="N707" s="481"/>
      <c r="O707" s="481"/>
      <c r="P707" s="101">
        <v>99713.94</v>
      </c>
      <c r="Q707" s="92"/>
      <c r="R707" s="100"/>
      <c r="JG707" s="90"/>
      <c r="JH707" s="51" t="s">
        <v>146</v>
      </c>
    </row>
    <row r="708" spans="1:268" s="12" customFormat="1" ht="15" x14ac:dyDescent="0.25">
      <c r="A708" s="99"/>
      <c r="B708" s="98"/>
      <c r="C708" s="481" t="s">
        <v>145</v>
      </c>
      <c r="D708" s="481"/>
      <c r="E708" s="481"/>
      <c r="F708" s="481"/>
      <c r="G708" s="481"/>
      <c r="H708" s="481"/>
      <c r="I708" s="481"/>
      <c r="J708" s="481"/>
      <c r="K708" s="481"/>
      <c r="L708" s="481"/>
      <c r="M708" s="481"/>
      <c r="N708" s="481"/>
      <c r="O708" s="481"/>
      <c r="P708" s="101">
        <v>1055338.5</v>
      </c>
      <c r="Q708" s="92"/>
      <c r="R708" s="100"/>
      <c r="JG708" s="90"/>
      <c r="JH708" s="51" t="s">
        <v>145</v>
      </c>
    </row>
    <row r="709" spans="1:268" s="12" customFormat="1" ht="15" x14ac:dyDescent="0.25">
      <c r="A709" s="99"/>
      <c r="B709" s="98"/>
      <c r="C709" s="481" t="s">
        <v>663</v>
      </c>
      <c r="D709" s="481"/>
      <c r="E709" s="481"/>
      <c r="F709" s="481"/>
      <c r="G709" s="481"/>
      <c r="H709" s="481"/>
      <c r="I709" s="481"/>
      <c r="J709" s="481"/>
      <c r="K709" s="481"/>
      <c r="L709" s="481"/>
      <c r="M709" s="481"/>
      <c r="N709" s="481"/>
      <c r="O709" s="481"/>
      <c r="P709" s="101">
        <v>61233.73</v>
      </c>
      <c r="Q709" s="92"/>
      <c r="R709" s="100"/>
      <c r="JG709" s="90"/>
      <c r="JH709" s="51" t="s">
        <v>663</v>
      </c>
    </row>
    <row r="710" spans="1:268" s="12" customFormat="1" ht="15" x14ac:dyDescent="0.25">
      <c r="A710" s="99"/>
      <c r="B710" s="98"/>
      <c r="C710" s="481" t="s">
        <v>144</v>
      </c>
      <c r="D710" s="481"/>
      <c r="E710" s="481"/>
      <c r="F710" s="481"/>
      <c r="G710" s="481"/>
      <c r="H710" s="481"/>
      <c r="I710" s="481"/>
      <c r="J710" s="481"/>
      <c r="K710" s="481"/>
      <c r="L710" s="481"/>
      <c r="M710" s="481"/>
      <c r="N710" s="481"/>
      <c r="O710" s="481"/>
      <c r="P710" s="101">
        <v>1780797.48</v>
      </c>
      <c r="Q710" s="92"/>
      <c r="R710" s="100"/>
      <c r="JG710" s="90"/>
      <c r="JH710" s="51" t="s">
        <v>144</v>
      </c>
    </row>
    <row r="711" spans="1:268" s="12" customFormat="1" ht="15" x14ac:dyDescent="0.25">
      <c r="A711" s="99"/>
      <c r="B711" s="98"/>
      <c r="C711" s="481" t="s">
        <v>662</v>
      </c>
      <c r="D711" s="481"/>
      <c r="E711" s="481"/>
      <c r="F711" s="481"/>
      <c r="G711" s="481"/>
      <c r="H711" s="481"/>
      <c r="I711" s="481"/>
      <c r="J711" s="481"/>
      <c r="K711" s="481"/>
      <c r="L711" s="481"/>
      <c r="M711" s="481"/>
      <c r="N711" s="481"/>
      <c r="O711" s="481"/>
      <c r="P711" s="101">
        <v>1715816.76</v>
      </c>
      <c r="Q711" s="92"/>
      <c r="R711" s="100"/>
      <c r="JG711" s="90"/>
      <c r="JH711" s="51" t="s">
        <v>662</v>
      </c>
    </row>
    <row r="712" spans="1:268" s="12" customFormat="1" ht="15" x14ac:dyDescent="0.25">
      <c r="A712" s="99"/>
      <c r="B712" s="98"/>
      <c r="C712" s="481" t="s">
        <v>659</v>
      </c>
      <c r="D712" s="481"/>
      <c r="E712" s="481"/>
      <c r="F712" s="481"/>
      <c r="G712" s="481"/>
      <c r="H712" s="481"/>
      <c r="I712" s="481"/>
      <c r="J712" s="481"/>
      <c r="K712" s="481"/>
      <c r="L712" s="481"/>
      <c r="M712" s="481"/>
      <c r="N712" s="481"/>
      <c r="O712" s="481"/>
      <c r="P712" s="93"/>
      <c r="Q712" s="92"/>
      <c r="R712" s="100"/>
      <c r="JG712" s="90"/>
      <c r="JH712" s="51" t="s">
        <v>659</v>
      </c>
    </row>
    <row r="713" spans="1:268" s="12" customFormat="1" ht="15" x14ac:dyDescent="0.25">
      <c r="A713" s="99"/>
      <c r="B713" s="98"/>
      <c r="C713" s="481" t="s">
        <v>658</v>
      </c>
      <c r="D713" s="481"/>
      <c r="E713" s="481"/>
      <c r="F713" s="481"/>
      <c r="G713" s="481"/>
      <c r="H713" s="481"/>
      <c r="I713" s="481"/>
      <c r="J713" s="481"/>
      <c r="K713" s="481"/>
      <c r="L713" s="481"/>
      <c r="M713" s="481"/>
      <c r="N713" s="481"/>
      <c r="O713" s="481"/>
      <c r="P713" s="101">
        <v>210021.16</v>
      </c>
      <c r="Q713" s="92"/>
      <c r="R713" s="100"/>
      <c r="JG713" s="90"/>
      <c r="JH713" s="51" t="s">
        <v>658</v>
      </c>
    </row>
    <row r="714" spans="1:268" s="12" customFormat="1" ht="15" x14ac:dyDescent="0.25">
      <c r="A714" s="99"/>
      <c r="B714" s="98"/>
      <c r="C714" s="481" t="s">
        <v>657</v>
      </c>
      <c r="D714" s="481"/>
      <c r="E714" s="481"/>
      <c r="F714" s="481"/>
      <c r="G714" s="481"/>
      <c r="H714" s="481"/>
      <c r="I714" s="481"/>
      <c r="J714" s="481"/>
      <c r="K714" s="481"/>
      <c r="L714" s="481"/>
      <c r="M714" s="481"/>
      <c r="N714" s="481"/>
      <c r="O714" s="481"/>
      <c r="P714" s="101">
        <v>160781.59</v>
      </c>
      <c r="Q714" s="92"/>
      <c r="R714" s="100"/>
      <c r="JG714" s="90"/>
      <c r="JH714" s="51" t="s">
        <v>657</v>
      </c>
    </row>
    <row r="715" spans="1:268" s="12" customFormat="1" ht="15" x14ac:dyDescent="0.25">
      <c r="A715" s="99"/>
      <c r="B715" s="98"/>
      <c r="C715" s="481" t="s">
        <v>656</v>
      </c>
      <c r="D715" s="481"/>
      <c r="E715" s="481"/>
      <c r="F715" s="481"/>
      <c r="G715" s="481"/>
      <c r="H715" s="481"/>
      <c r="I715" s="481"/>
      <c r="J715" s="481"/>
      <c r="K715" s="481"/>
      <c r="L715" s="481"/>
      <c r="M715" s="481"/>
      <c r="N715" s="481"/>
      <c r="O715" s="481"/>
      <c r="P715" s="101">
        <v>60745.15</v>
      </c>
      <c r="Q715" s="92"/>
      <c r="R715" s="100"/>
      <c r="JG715" s="90"/>
      <c r="JH715" s="51" t="s">
        <v>656</v>
      </c>
    </row>
    <row r="716" spans="1:268" s="12" customFormat="1" ht="15" x14ac:dyDescent="0.25">
      <c r="A716" s="99"/>
      <c r="B716" s="98"/>
      <c r="C716" s="481" t="s">
        <v>655</v>
      </c>
      <c r="D716" s="481"/>
      <c r="E716" s="481"/>
      <c r="F716" s="481"/>
      <c r="G716" s="481"/>
      <c r="H716" s="481"/>
      <c r="I716" s="481"/>
      <c r="J716" s="481"/>
      <c r="K716" s="481"/>
      <c r="L716" s="481"/>
      <c r="M716" s="481"/>
      <c r="N716" s="481"/>
      <c r="O716" s="481"/>
      <c r="P716" s="101">
        <v>800054.97</v>
      </c>
      <c r="Q716" s="92"/>
      <c r="R716" s="100"/>
      <c r="JG716" s="90"/>
      <c r="JH716" s="51" t="s">
        <v>655</v>
      </c>
    </row>
    <row r="717" spans="1:268" s="12" customFormat="1" ht="15" x14ac:dyDescent="0.25">
      <c r="A717" s="99"/>
      <c r="B717" s="98"/>
      <c r="C717" s="481" t="s">
        <v>654</v>
      </c>
      <c r="D717" s="481"/>
      <c r="E717" s="481"/>
      <c r="F717" s="481"/>
      <c r="G717" s="481"/>
      <c r="H717" s="481"/>
      <c r="I717" s="481"/>
      <c r="J717" s="481"/>
      <c r="K717" s="481"/>
      <c r="L717" s="481"/>
      <c r="M717" s="481"/>
      <c r="N717" s="481"/>
      <c r="O717" s="481"/>
      <c r="P717" s="101">
        <v>289611.38</v>
      </c>
      <c r="Q717" s="92"/>
      <c r="R717" s="100"/>
      <c r="JG717" s="90"/>
      <c r="JH717" s="51" t="s">
        <v>654</v>
      </c>
    </row>
    <row r="718" spans="1:268" s="12" customFormat="1" ht="15" x14ac:dyDescent="0.25">
      <c r="A718" s="99"/>
      <c r="B718" s="98"/>
      <c r="C718" s="481" t="s">
        <v>653</v>
      </c>
      <c r="D718" s="481"/>
      <c r="E718" s="481"/>
      <c r="F718" s="481"/>
      <c r="G718" s="481"/>
      <c r="H718" s="481"/>
      <c r="I718" s="481"/>
      <c r="J718" s="481"/>
      <c r="K718" s="481"/>
      <c r="L718" s="481"/>
      <c r="M718" s="481"/>
      <c r="N718" s="481"/>
      <c r="O718" s="481"/>
      <c r="P718" s="101">
        <v>194602.51</v>
      </c>
      <c r="Q718" s="92"/>
      <c r="R718" s="100"/>
      <c r="JG718" s="90"/>
      <c r="JH718" s="51" t="s">
        <v>653</v>
      </c>
    </row>
    <row r="719" spans="1:268" s="12" customFormat="1" ht="15" x14ac:dyDescent="0.25">
      <c r="A719" s="99"/>
      <c r="B719" s="98"/>
      <c r="C719" s="481" t="s">
        <v>661</v>
      </c>
      <c r="D719" s="481"/>
      <c r="E719" s="481"/>
      <c r="F719" s="481"/>
      <c r="G719" s="481"/>
      <c r="H719" s="481"/>
      <c r="I719" s="481"/>
      <c r="J719" s="481"/>
      <c r="K719" s="481"/>
      <c r="L719" s="481"/>
      <c r="M719" s="481"/>
      <c r="N719" s="481"/>
      <c r="O719" s="481"/>
      <c r="P719" s="101">
        <v>61233.73</v>
      </c>
      <c r="Q719" s="92"/>
      <c r="R719" s="100"/>
      <c r="JG719" s="90"/>
      <c r="JH719" s="51" t="s">
        <v>661</v>
      </c>
    </row>
    <row r="720" spans="1:268" s="12" customFormat="1" ht="15" x14ac:dyDescent="0.25">
      <c r="A720" s="99"/>
      <c r="B720" s="98"/>
      <c r="C720" s="481" t="s">
        <v>660</v>
      </c>
      <c r="D720" s="481"/>
      <c r="E720" s="481"/>
      <c r="F720" s="481"/>
      <c r="G720" s="481"/>
      <c r="H720" s="481"/>
      <c r="I720" s="481"/>
      <c r="J720" s="481"/>
      <c r="K720" s="481"/>
      <c r="L720" s="481"/>
      <c r="M720" s="481"/>
      <c r="N720" s="481"/>
      <c r="O720" s="481"/>
      <c r="P720" s="101">
        <v>3746.99</v>
      </c>
      <c r="Q720" s="92"/>
      <c r="R720" s="100"/>
      <c r="JG720" s="90"/>
      <c r="JH720" s="51" t="s">
        <v>660</v>
      </c>
    </row>
    <row r="721" spans="1:268" s="12" customFormat="1" ht="15" x14ac:dyDescent="0.25">
      <c r="A721" s="99"/>
      <c r="B721" s="98"/>
      <c r="C721" s="481" t="s">
        <v>659</v>
      </c>
      <c r="D721" s="481"/>
      <c r="E721" s="481"/>
      <c r="F721" s="481"/>
      <c r="G721" s="481"/>
      <c r="H721" s="481"/>
      <c r="I721" s="481"/>
      <c r="J721" s="481"/>
      <c r="K721" s="481"/>
      <c r="L721" s="481"/>
      <c r="M721" s="481"/>
      <c r="N721" s="481"/>
      <c r="O721" s="481"/>
      <c r="P721" s="93"/>
      <c r="Q721" s="92"/>
      <c r="R721" s="100"/>
      <c r="JG721" s="90"/>
      <c r="JH721" s="51" t="s">
        <v>659</v>
      </c>
    </row>
    <row r="722" spans="1:268" s="12" customFormat="1" ht="15" x14ac:dyDescent="0.25">
      <c r="A722" s="99"/>
      <c r="B722" s="98"/>
      <c r="C722" s="481" t="s">
        <v>658</v>
      </c>
      <c r="D722" s="481"/>
      <c r="E722" s="481"/>
      <c r="F722" s="481"/>
      <c r="G722" s="481"/>
      <c r="H722" s="481"/>
      <c r="I722" s="481"/>
      <c r="J722" s="481"/>
      <c r="K722" s="481"/>
      <c r="L722" s="481"/>
      <c r="M722" s="481"/>
      <c r="N722" s="481"/>
      <c r="O722" s="481"/>
      <c r="P722" s="101">
        <v>1003.29</v>
      </c>
      <c r="Q722" s="92"/>
      <c r="R722" s="100"/>
      <c r="JG722" s="90"/>
      <c r="JH722" s="51" t="s">
        <v>658</v>
      </c>
    </row>
    <row r="723" spans="1:268" s="12" customFormat="1" ht="15" x14ac:dyDescent="0.25">
      <c r="A723" s="99"/>
      <c r="B723" s="98"/>
      <c r="C723" s="481" t="s">
        <v>657</v>
      </c>
      <c r="D723" s="481"/>
      <c r="E723" s="481"/>
      <c r="F723" s="481"/>
      <c r="G723" s="481"/>
      <c r="H723" s="481"/>
      <c r="I723" s="481"/>
      <c r="J723" s="481"/>
      <c r="K723" s="481"/>
      <c r="L723" s="481"/>
      <c r="M723" s="481"/>
      <c r="N723" s="481"/>
      <c r="O723" s="481"/>
      <c r="P723" s="201">
        <v>129.69</v>
      </c>
      <c r="Q723" s="92"/>
      <c r="R723" s="100"/>
      <c r="JG723" s="90"/>
      <c r="JH723" s="51" t="s">
        <v>657</v>
      </c>
    </row>
    <row r="724" spans="1:268" s="12" customFormat="1" ht="15" x14ac:dyDescent="0.25">
      <c r="A724" s="99"/>
      <c r="B724" s="98"/>
      <c r="C724" s="481" t="s">
        <v>656</v>
      </c>
      <c r="D724" s="481"/>
      <c r="E724" s="481"/>
      <c r="F724" s="481"/>
      <c r="G724" s="481"/>
      <c r="H724" s="481"/>
      <c r="I724" s="481"/>
      <c r="J724" s="481"/>
      <c r="K724" s="481"/>
      <c r="L724" s="481"/>
      <c r="M724" s="481"/>
      <c r="N724" s="481"/>
      <c r="O724" s="481"/>
      <c r="P724" s="201">
        <v>2.04</v>
      </c>
      <c r="Q724" s="92"/>
      <c r="R724" s="100"/>
      <c r="JG724" s="90"/>
      <c r="JH724" s="51" t="s">
        <v>656</v>
      </c>
    </row>
    <row r="725" spans="1:268" s="12" customFormat="1" ht="15" x14ac:dyDescent="0.25">
      <c r="A725" s="99"/>
      <c r="B725" s="98"/>
      <c r="C725" s="481" t="s">
        <v>655</v>
      </c>
      <c r="D725" s="481"/>
      <c r="E725" s="481"/>
      <c r="F725" s="481"/>
      <c r="G725" s="481"/>
      <c r="H725" s="481"/>
      <c r="I725" s="481"/>
      <c r="J725" s="481"/>
      <c r="K725" s="481"/>
      <c r="L725" s="481"/>
      <c r="M725" s="481"/>
      <c r="N725" s="481"/>
      <c r="O725" s="481"/>
      <c r="P725" s="101">
        <v>1536.27</v>
      </c>
      <c r="Q725" s="92"/>
      <c r="R725" s="100"/>
      <c r="JG725" s="90"/>
      <c r="JH725" s="51" t="s">
        <v>655</v>
      </c>
    </row>
    <row r="726" spans="1:268" s="12" customFormat="1" ht="15" x14ac:dyDescent="0.25">
      <c r="A726" s="99"/>
      <c r="B726" s="98"/>
      <c r="C726" s="481" t="s">
        <v>654</v>
      </c>
      <c r="D726" s="481"/>
      <c r="E726" s="481"/>
      <c r="F726" s="481"/>
      <c r="G726" s="481"/>
      <c r="H726" s="481"/>
      <c r="I726" s="481"/>
      <c r="J726" s="481"/>
      <c r="K726" s="481"/>
      <c r="L726" s="481"/>
      <c r="M726" s="481"/>
      <c r="N726" s="481"/>
      <c r="O726" s="481"/>
      <c r="P726" s="201">
        <v>733.89</v>
      </c>
      <c r="Q726" s="92"/>
      <c r="R726" s="100"/>
      <c r="JG726" s="90"/>
      <c r="JH726" s="51" t="s">
        <v>654</v>
      </c>
    </row>
    <row r="727" spans="1:268" s="12" customFormat="1" ht="15" x14ac:dyDescent="0.25">
      <c r="A727" s="99"/>
      <c r="B727" s="98"/>
      <c r="C727" s="481" t="s">
        <v>653</v>
      </c>
      <c r="D727" s="481"/>
      <c r="E727" s="481"/>
      <c r="F727" s="481"/>
      <c r="G727" s="481"/>
      <c r="H727" s="481"/>
      <c r="I727" s="481"/>
      <c r="J727" s="481"/>
      <c r="K727" s="481"/>
      <c r="L727" s="481"/>
      <c r="M727" s="481"/>
      <c r="N727" s="481"/>
      <c r="O727" s="481"/>
      <c r="P727" s="201">
        <v>341.81</v>
      </c>
      <c r="Q727" s="92"/>
      <c r="R727" s="100"/>
      <c r="JG727" s="90"/>
      <c r="JH727" s="51" t="s">
        <v>653</v>
      </c>
    </row>
    <row r="728" spans="1:268" s="12" customFormat="1" ht="15" x14ac:dyDescent="0.25">
      <c r="A728" s="99"/>
      <c r="B728" s="98"/>
      <c r="C728" s="481" t="s">
        <v>652</v>
      </c>
      <c r="D728" s="481"/>
      <c r="E728" s="481"/>
      <c r="F728" s="481"/>
      <c r="G728" s="481"/>
      <c r="H728" s="481"/>
      <c r="I728" s="481"/>
      <c r="J728" s="481"/>
      <c r="K728" s="481"/>
      <c r="L728" s="481"/>
      <c r="M728" s="481"/>
      <c r="N728" s="481"/>
      <c r="O728" s="481"/>
      <c r="P728" s="101">
        <v>1270796.8899999999</v>
      </c>
      <c r="Q728" s="92"/>
      <c r="R728" s="100"/>
      <c r="JG728" s="90"/>
      <c r="JH728" s="51" t="s">
        <v>652</v>
      </c>
    </row>
    <row r="729" spans="1:268" s="12" customFormat="1" ht="15" x14ac:dyDescent="0.25">
      <c r="A729" s="99"/>
      <c r="B729" s="98"/>
      <c r="C729" s="481" t="s">
        <v>143</v>
      </c>
      <c r="D729" s="481"/>
      <c r="E729" s="481"/>
      <c r="F729" s="481"/>
      <c r="G729" s="481"/>
      <c r="H729" s="481"/>
      <c r="I729" s="481"/>
      <c r="J729" s="481"/>
      <c r="K729" s="481"/>
      <c r="L729" s="481"/>
      <c r="M729" s="481"/>
      <c r="N729" s="481"/>
      <c r="O729" s="481"/>
      <c r="P729" s="93"/>
      <c r="Q729" s="92"/>
      <c r="R729" s="100"/>
      <c r="JG729" s="90"/>
      <c r="JH729" s="51" t="s">
        <v>143</v>
      </c>
    </row>
    <row r="730" spans="1:268" s="12" customFormat="1" ht="15" x14ac:dyDescent="0.25">
      <c r="A730" s="99"/>
      <c r="B730" s="98"/>
      <c r="C730" s="481" t="s">
        <v>142</v>
      </c>
      <c r="D730" s="481"/>
      <c r="E730" s="481"/>
      <c r="F730" s="481"/>
      <c r="G730" s="481"/>
      <c r="H730" s="481"/>
      <c r="I730" s="481"/>
      <c r="J730" s="481"/>
      <c r="K730" s="481"/>
      <c r="L730" s="481"/>
      <c r="M730" s="481"/>
      <c r="N730" s="481"/>
      <c r="O730" s="481"/>
      <c r="P730" s="101">
        <v>344589.04</v>
      </c>
      <c r="Q730" s="92"/>
      <c r="R730" s="100"/>
      <c r="JG730" s="90"/>
      <c r="JH730" s="51" t="s">
        <v>142</v>
      </c>
    </row>
    <row r="731" spans="1:268" s="12" customFormat="1" ht="15" x14ac:dyDescent="0.25">
      <c r="A731" s="99"/>
      <c r="B731" s="98"/>
      <c r="C731" s="481" t="s">
        <v>141</v>
      </c>
      <c r="D731" s="481"/>
      <c r="E731" s="481"/>
      <c r="F731" s="481"/>
      <c r="G731" s="481"/>
      <c r="H731" s="481"/>
      <c r="I731" s="481"/>
      <c r="J731" s="481"/>
      <c r="K731" s="481"/>
      <c r="L731" s="481"/>
      <c r="M731" s="481"/>
      <c r="N731" s="481"/>
      <c r="O731" s="481"/>
      <c r="P731" s="101">
        <v>76138.58</v>
      </c>
      <c r="Q731" s="92"/>
      <c r="R731" s="100"/>
      <c r="JG731" s="90"/>
      <c r="JH731" s="51" t="s">
        <v>141</v>
      </c>
    </row>
    <row r="732" spans="1:268" s="12" customFormat="1" ht="15" x14ac:dyDescent="0.25">
      <c r="A732" s="99"/>
      <c r="B732" s="98"/>
      <c r="C732" s="481" t="s">
        <v>140</v>
      </c>
      <c r="D732" s="481"/>
      <c r="E732" s="481"/>
      <c r="F732" s="481"/>
      <c r="G732" s="481"/>
      <c r="H732" s="481"/>
      <c r="I732" s="481"/>
      <c r="J732" s="481"/>
      <c r="K732" s="481"/>
      <c r="L732" s="481"/>
      <c r="M732" s="481"/>
      <c r="N732" s="481"/>
      <c r="O732" s="481"/>
      <c r="P732" s="101">
        <v>38966.75</v>
      </c>
      <c r="Q732" s="92"/>
      <c r="R732" s="100"/>
      <c r="JG732" s="90"/>
      <c r="JH732" s="51" t="s">
        <v>140</v>
      </c>
    </row>
    <row r="733" spans="1:268" s="12" customFormat="1" ht="15" x14ac:dyDescent="0.25">
      <c r="A733" s="99"/>
      <c r="B733" s="98"/>
      <c r="C733" s="481" t="s">
        <v>139</v>
      </c>
      <c r="D733" s="481"/>
      <c r="E733" s="481"/>
      <c r="F733" s="481"/>
      <c r="G733" s="481"/>
      <c r="H733" s="481"/>
      <c r="I733" s="481"/>
      <c r="J733" s="481"/>
      <c r="K733" s="481"/>
      <c r="L733" s="481"/>
      <c r="M733" s="481"/>
      <c r="N733" s="481"/>
      <c r="O733" s="481"/>
      <c r="P733" s="101">
        <v>253747.26</v>
      </c>
      <c r="Q733" s="92"/>
      <c r="R733" s="100"/>
      <c r="JG733" s="90"/>
      <c r="JH733" s="51" t="s">
        <v>139</v>
      </c>
    </row>
    <row r="734" spans="1:268" s="12" customFormat="1" ht="15" x14ac:dyDescent="0.25">
      <c r="A734" s="99"/>
      <c r="B734" s="98"/>
      <c r="C734" s="481" t="s">
        <v>138</v>
      </c>
      <c r="D734" s="481"/>
      <c r="E734" s="481"/>
      <c r="F734" s="481"/>
      <c r="G734" s="481"/>
      <c r="H734" s="481"/>
      <c r="I734" s="481"/>
      <c r="J734" s="481"/>
      <c r="K734" s="481"/>
      <c r="L734" s="481"/>
      <c r="M734" s="481"/>
      <c r="N734" s="481"/>
      <c r="O734" s="481"/>
      <c r="P734" s="101">
        <v>364686.76</v>
      </c>
      <c r="Q734" s="92"/>
      <c r="R734" s="100"/>
      <c r="JG734" s="90"/>
      <c r="JH734" s="51" t="s">
        <v>138</v>
      </c>
    </row>
    <row r="735" spans="1:268" s="12" customFormat="1" ht="15" x14ac:dyDescent="0.25">
      <c r="A735" s="99"/>
      <c r="B735" s="98"/>
      <c r="C735" s="481" t="s">
        <v>137</v>
      </c>
      <c r="D735" s="481"/>
      <c r="E735" s="481"/>
      <c r="F735" s="481"/>
      <c r="G735" s="481"/>
      <c r="H735" s="481"/>
      <c r="I735" s="481"/>
      <c r="J735" s="481"/>
      <c r="K735" s="481"/>
      <c r="L735" s="481"/>
      <c r="M735" s="481"/>
      <c r="N735" s="481"/>
      <c r="O735" s="481"/>
      <c r="P735" s="101">
        <v>192668.5</v>
      </c>
      <c r="Q735" s="92"/>
      <c r="R735" s="100"/>
      <c r="JG735" s="90"/>
      <c r="JH735" s="51" t="s">
        <v>137</v>
      </c>
    </row>
    <row r="736" spans="1:268" s="12" customFormat="1" ht="15" x14ac:dyDescent="0.25">
      <c r="A736" s="99"/>
      <c r="B736" s="98"/>
      <c r="C736" s="481" t="s">
        <v>136</v>
      </c>
      <c r="D736" s="481"/>
      <c r="E736" s="481"/>
      <c r="F736" s="481"/>
      <c r="G736" s="481"/>
      <c r="H736" s="481"/>
      <c r="I736" s="481"/>
      <c r="J736" s="481"/>
      <c r="K736" s="481"/>
      <c r="L736" s="481"/>
      <c r="M736" s="481"/>
      <c r="N736" s="481"/>
      <c r="O736" s="481"/>
      <c r="P736" s="101">
        <v>20433000</v>
      </c>
      <c r="Q736" s="92"/>
      <c r="R736" s="100"/>
      <c r="JG736" s="90"/>
      <c r="JH736" s="51" t="s">
        <v>136</v>
      </c>
    </row>
    <row r="737" spans="1:294" s="12" customFormat="1" ht="15" x14ac:dyDescent="0.25">
      <c r="A737" s="99"/>
      <c r="B737" s="98"/>
      <c r="C737" s="481" t="s">
        <v>134</v>
      </c>
      <c r="D737" s="481"/>
      <c r="E737" s="481"/>
      <c r="F737" s="481"/>
      <c r="G737" s="481"/>
      <c r="H737" s="481"/>
      <c r="I737" s="481"/>
      <c r="J737" s="481"/>
      <c r="K737" s="481"/>
      <c r="L737" s="481"/>
      <c r="M737" s="481"/>
      <c r="N737" s="481"/>
      <c r="O737" s="481"/>
      <c r="P737" s="101">
        <v>655327.43000000005</v>
      </c>
      <c r="Q737" s="92"/>
      <c r="R737" s="100"/>
      <c r="JG737" s="90"/>
      <c r="JH737" s="51" t="s">
        <v>134</v>
      </c>
    </row>
    <row r="738" spans="1:294" s="12" customFormat="1" ht="15" x14ac:dyDescent="0.25">
      <c r="A738" s="99"/>
      <c r="B738" s="98"/>
      <c r="C738" s="481" t="s">
        <v>133</v>
      </c>
      <c r="D738" s="481"/>
      <c r="E738" s="481"/>
      <c r="F738" s="481"/>
      <c r="G738" s="481"/>
      <c r="H738" s="481"/>
      <c r="I738" s="481"/>
      <c r="J738" s="481"/>
      <c r="K738" s="481"/>
      <c r="L738" s="481"/>
      <c r="M738" s="481"/>
      <c r="N738" s="481"/>
      <c r="O738" s="481"/>
      <c r="P738" s="101">
        <v>655032.03</v>
      </c>
      <c r="Q738" s="92"/>
      <c r="R738" s="100"/>
      <c r="JG738" s="90"/>
      <c r="JH738" s="51" t="s">
        <v>133</v>
      </c>
    </row>
    <row r="739" spans="1:294" s="12" customFormat="1" ht="15" x14ac:dyDescent="0.25">
      <c r="A739" s="99"/>
      <c r="B739" s="98"/>
      <c r="C739" s="481" t="s">
        <v>132</v>
      </c>
      <c r="D739" s="481"/>
      <c r="E739" s="481"/>
      <c r="F739" s="481"/>
      <c r="G739" s="481"/>
      <c r="H739" s="481"/>
      <c r="I739" s="481"/>
      <c r="J739" s="481"/>
      <c r="K739" s="481"/>
      <c r="L739" s="481"/>
      <c r="M739" s="481"/>
      <c r="N739" s="481"/>
      <c r="O739" s="481"/>
      <c r="P739" s="101">
        <v>387612.82</v>
      </c>
      <c r="Q739" s="92"/>
      <c r="R739" s="100"/>
      <c r="JG739" s="90"/>
      <c r="JH739" s="51" t="s">
        <v>132</v>
      </c>
    </row>
    <row r="740" spans="1:294" s="12" customFormat="1" ht="15" x14ac:dyDescent="0.25">
      <c r="A740" s="99"/>
      <c r="B740" s="103"/>
      <c r="C740" s="518" t="s">
        <v>131</v>
      </c>
      <c r="D740" s="518"/>
      <c r="E740" s="518"/>
      <c r="F740" s="518"/>
      <c r="G740" s="518"/>
      <c r="H740" s="518"/>
      <c r="I740" s="518"/>
      <c r="J740" s="518"/>
      <c r="K740" s="518"/>
      <c r="L740" s="518"/>
      <c r="M740" s="518"/>
      <c r="N740" s="518"/>
      <c r="O740" s="518"/>
      <c r="P740" s="102">
        <v>23484594.370000001</v>
      </c>
      <c r="Q740" s="92"/>
      <c r="R740" s="91"/>
      <c r="JG740" s="90"/>
      <c r="JI740" s="90" t="s">
        <v>131</v>
      </c>
    </row>
    <row r="741" spans="1:294" s="12" customFormat="1" ht="15" x14ac:dyDescent="0.25">
      <c r="A741" s="99"/>
      <c r="B741" s="98"/>
      <c r="C741" s="481" t="s">
        <v>130</v>
      </c>
      <c r="D741" s="481"/>
      <c r="E741" s="481"/>
      <c r="F741" s="481"/>
      <c r="G741" s="481"/>
      <c r="H741" s="481"/>
      <c r="I741" s="481"/>
      <c r="J741" s="481"/>
      <c r="K741" s="481"/>
      <c r="L741" s="481"/>
      <c r="M741" s="481"/>
      <c r="N741" s="481"/>
      <c r="O741" s="481"/>
      <c r="P741" s="93"/>
      <c r="Q741" s="92"/>
      <c r="R741" s="100"/>
      <c r="JG741" s="90"/>
      <c r="JH741" s="51" t="s">
        <v>130</v>
      </c>
      <c r="JI741" s="90"/>
    </row>
    <row r="742" spans="1:294" s="12" customFormat="1" ht="15" x14ac:dyDescent="0.25">
      <c r="A742" s="99"/>
      <c r="B742" s="98"/>
      <c r="C742" s="481" t="s">
        <v>649</v>
      </c>
      <c r="D742" s="481"/>
      <c r="E742" s="481"/>
      <c r="F742" s="481"/>
      <c r="G742" s="481"/>
      <c r="H742" s="481"/>
      <c r="I742" s="481"/>
      <c r="J742" s="481"/>
      <c r="K742" s="481"/>
      <c r="L742" s="481"/>
      <c r="M742" s="481"/>
      <c r="N742" s="481"/>
      <c r="O742" s="481"/>
      <c r="P742" s="101">
        <v>20433000</v>
      </c>
      <c r="Q742" s="92"/>
      <c r="R742" s="100"/>
      <c r="JG742" s="90"/>
      <c r="JH742" s="51" t="s">
        <v>649</v>
      </c>
      <c r="JI742" s="90"/>
    </row>
    <row r="743" spans="1:294" s="12" customFormat="1" ht="15" x14ac:dyDescent="0.25">
      <c r="A743" s="99"/>
      <c r="B743" s="98"/>
      <c r="C743" s="481" t="s">
        <v>127</v>
      </c>
      <c r="D743" s="481"/>
      <c r="E743" s="481"/>
      <c r="F743" s="481"/>
      <c r="G743" s="481"/>
      <c r="H743" s="481"/>
      <c r="I743" s="481"/>
      <c r="J743" s="481"/>
      <c r="K743" s="96" t="s">
        <v>1147</v>
      </c>
      <c r="L743" s="95"/>
      <c r="M743" s="95"/>
      <c r="O743" s="94"/>
      <c r="P743" s="93"/>
      <c r="Q743" s="92"/>
      <c r="R743" s="91"/>
      <c r="JG743" s="90"/>
      <c r="JI743" s="90"/>
      <c r="JJ743" s="51" t="s">
        <v>127</v>
      </c>
    </row>
    <row r="744" spans="1:294" s="12" customFormat="1" ht="15" x14ac:dyDescent="0.25">
      <c r="A744" s="99"/>
      <c r="B744" s="98"/>
      <c r="C744" s="481" t="s">
        <v>125</v>
      </c>
      <c r="D744" s="481"/>
      <c r="E744" s="481"/>
      <c r="F744" s="481"/>
      <c r="G744" s="481"/>
      <c r="H744" s="481"/>
      <c r="I744" s="481"/>
      <c r="J744" s="481"/>
      <c r="K744" s="96" t="s">
        <v>1146</v>
      </c>
      <c r="L744" s="95"/>
      <c r="M744" s="95"/>
      <c r="O744" s="94"/>
      <c r="P744" s="93"/>
      <c r="Q744" s="92"/>
      <c r="R744" s="91"/>
      <c r="JG744" s="90"/>
      <c r="JI744" s="90"/>
      <c r="JJ744" s="51" t="s">
        <v>125</v>
      </c>
    </row>
    <row r="745" spans="1:294" s="21" customFormat="1" ht="1.5" customHeight="1" x14ac:dyDescent="0.2">
      <c r="A745" s="89"/>
      <c r="B745" s="88"/>
      <c r="C745" s="87"/>
      <c r="D745" s="87"/>
      <c r="E745" s="87"/>
      <c r="F745" s="87"/>
      <c r="G745" s="87"/>
      <c r="H745" s="87"/>
      <c r="I745" s="87"/>
      <c r="J745" s="87"/>
      <c r="K745" s="87"/>
      <c r="L745" s="86"/>
      <c r="M745" s="85"/>
      <c r="N745" s="84"/>
      <c r="O745" s="83"/>
      <c r="P745" s="82"/>
      <c r="Q745" s="76"/>
      <c r="R745" s="76"/>
      <c r="AB745" s="52"/>
      <c r="AC745" s="52"/>
      <c r="AD745" s="52"/>
      <c r="AE745" s="52"/>
      <c r="AF745" s="52"/>
      <c r="AG745" s="51"/>
      <c r="AH745" s="51"/>
      <c r="AI745" s="51"/>
      <c r="AJ745" s="51"/>
      <c r="AK745" s="52"/>
      <c r="AL745" s="52"/>
      <c r="AM745" s="52"/>
      <c r="AN745" s="52"/>
      <c r="AO745" s="52"/>
      <c r="AP745" s="51"/>
      <c r="AQ745" s="51"/>
      <c r="AR745" s="51"/>
      <c r="AS745" s="51"/>
      <c r="AT745" s="75"/>
      <c r="AU745" s="75"/>
      <c r="AV745" s="75"/>
      <c r="AW745" s="75"/>
      <c r="AX745" s="75"/>
      <c r="AY745" s="75"/>
      <c r="AZ745" s="75"/>
      <c r="BA745" s="75"/>
      <c r="BB745" s="75"/>
      <c r="BC745" s="73"/>
      <c r="BD745" s="73"/>
      <c r="BE745" s="73"/>
      <c r="BF745" s="73"/>
      <c r="BG745" s="73"/>
      <c r="BH745" s="75"/>
      <c r="BI745" s="75"/>
      <c r="BJ745" s="75"/>
      <c r="BK745" s="75"/>
      <c r="BL745" s="52"/>
      <c r="BM745" s="52"/>
      <c r="BN745" s="52"/>
      <c r="BO745" s="52"/>
      <c r="BP745" s="52"/>
      <c r="BQ745" s="52"/>
      <c r="BR745" s="10"/>
      <c r="BS745" s="10"/>
      <c r="BT745" s="10"/>
      <c r="BU745" s="10"/>
      <c r="BV745" s="10"/>
      <c r="BW745" s="10"/>
      <c r="BX745" s="10"/>
      <c r="BY745" s="10"/>
      <c r="BZ745" s="10"/>
      <c r="CA745" s="10"/>
      <c r="CB745" s="52"/>
      <c r="CC745" s="52"/>
      <c r="CD745" s="52"/>
      <c r="CE745" s="52"/>
      <c r="CF745" s="52"/>
      <c r="CG745" s="52"/>
      <c r="CH745" s="10"/>
      <c r="CI745" s="10"/>
      <c r="CJ745" s="10"/>
      <c r="CK745" s="10"/>
      <c r="CL745" s="10"/>
      <c r="CM745" s="10"/>
      <c r="CN745" s="10"/>
      <c r="CO745" s="10"/>
      <c r="CP745" s="10"/>
      <c r="CQ745" s="10"/>
      <c r="CR745" s="52"/>
      <c r="CS745" s="52"/>
      <c r="CT745" s="52"/>
      <c r="CU745" s="52"/>
      <c r="CV745" s="52"/>
      <c r="CW745" s="52"/>
      <c r="CX745" s="10"/>
      <c r="CY745" s="10"/>
      <c r="CZ745" s="10"/>
      <c r="DA745" s="10"/>
      <c r="DB745" s="10"/>
      <c r="DC745" s="10"/>
      <c r="DD745" s="10"/>
      <c r="DE745" s="10"/>
      <c r="DF745" s="10"/>
      <c r="DG745" s="10"/>
      <c r="DH745" s="52"/>
      <c r="DI745" s="52"/>
      <c r="DJ745" s="52"/>
      <c r="DK745" s="52"/>
      <c r="DL745" s="52"/>
      <c r="DM745" s="52"/>
      <c r="DN745" s="10"/>
      <c r="DO745" s="10"/>
      <c r="DP745" s="10"/>
      <c r="DQ745" s="10"/>
      <c r="DR745" s="10"/>
      <c r="DS745" s="10"/>
      <c r="DT745" s="10"/>
      <c r="DU745" s="10"/>
      <c r="DV745" s="10"/>
      <c r="DW745" s="10"/>
      <c r="DX745" s="52"/>
      <c r="DY745" s="52"/>
      <c r="DZ745" s="52"/>
      <c r="EA745" s="52"/>
      <c r="EB745" s="52"/>
      <c r="EC745" s="52"/>
      <c r="ED745" s="10"/>
      <c r="EE745" s="10"/>
      <c r="EF745" s="10"/>
      <c r="EG745" s="10"/>
      <c r="EH745" s="10"/>
      <c r="EI745" s="10"/>
      <c r="EJ745" s="10"/>
      <c r="EK745" s="10"/>
      <c r="EL745" s="10"/>
      <c r="EM745" s="10"/>
      <c r="EN745" s="52"/>
      <c r="EO745" s="52"/>
      <c r="EP745" s="52"/>
      <c r="EQ745" s="52"/>
      <c r="ER745" s="52"/>
      <c r="ES745" s="52"/>
      <c r="ET745" s="10"/>
      <c r="EU745" s="10"/>
      <c r="EV745" s="10"/>
      <c r="EW745" s="10"/>
      <c r="EX745" s="10"/>
      <c r="EY745" s="10"/>
      <c r="EZ745" s="10"/>
      <c r="FA745" s="10"/>
      <c r="FB745" s="10"/>
      <c r="FC745" s="10"/>
      <c r="FD745" s="52"/>
      <c r="FE745" s="52"/>
      <c r="FF745" s="52"/>
      <c r="FG745" s="52"/>
      <c r="FH745" s="52"/>
      <c r="FI745" s="52"/>
      <c r="FJ745" s="10"/>
      <c r="FK745" s="10"/>
      <c r="FL745" s="10"/>
      <c r="FM745" s="10"/>
      <c r="FN745" s="10"/>
      <c r="FO745" s="10"/>
      <c r="FP745" s="10"/>
      <c r="FQ745" s="10"/>
      <c r="FR745" s="10"/>
      <c r="FS745" s="10"/>
      <c r="FT745" s="74"/>
      <c r="FU745" s="74"/>
      <c r="FV745" s="74"/>
      <c r="FW745" s="74"/>
      <c r="FX745" s="74"/>
      <c r="FY745" s="74"/>
      <c r="FZ745" s="74"/>
      <c r="GA745" s="74"/>
      <c r="GB745" s="74"/>
      <c r="GC745" s="74"/>
      <c r="GD745" s="74"/>
      <c r="GE745" s="74"/>
      <c r="GF745" s="74"/>
      <c r="GG745" s="74"/>
      <c r="GH745" s="74"/>
      <c r="GI745" s="74"/>
      <c r="GJ745" s="74"/>
      <c r="GK745" s="74"/>
      <c r="GL745" s="74"/>
      <c r="GM745" s="74"/>
      <c r="GN745" s="74"/>
      <c r="GO745" s="74"/>
      <c r="GP745" s="74"/>
      <c r="GQ745" s="74"/>
      <c r="GR745" s="74"/>
      <c r="GS745" s="74"/>
      <c r="GT745" s="74"/>
      <c r="GU745" s="74"/>
      <c r="GV745" s="74"/>
      <c r="GW745" s="74"/>
      <c r="GX745" s="74"/>
      <c r="GY745" s="74"/>
      <c r="GZ745" s="74"/>
      <c r="HA745" s="74"/>
      <c r="HB745" s="74"/>
      <c r="HC745" s="74"/>
      <c r="HD745" s="74"/>
      <c r="HE745" s="74"/>
      <c r="HF745" s="74"/>
      <c r="HG745" s="74"/>
      <c r="HH745" s="74"/>
      <c r="HI745" s="74"/>
      <c r="HJ745" s="74"/>
      <c r="HK745" s="74"/>
      <c r="HL745" s="74"/>
      <c r="HM745" s="74"/>
      <c r="HN745" s="74"/>
      <c r="HO745" s="74"/>
      <c r="HP745" s="10"/>
      <c r="HQ745" s="10"/>
      <c r="HR745" s="10"/>
      <c r="HS745" s="10"/>
      <c r="HT745" s="10"/>
      <c r="HU745" s="73"/>
      <c r="HV745" s="73"/>
      <c r="HW745" s="73"/>
      <c r="HX745" s="73"/>
      <c r="HY745" s="10"/>
      <c r="HZ745" s="52"/>
      <c r="IA745" s="52"/>
      <c r="IB745" s="52"/>
      <c r="IC745" s="52"/>
      <c r="ID745" s="52"/>
      <c r="IE745" s="52"/>
      <c r="IF745" s="52"/>
      <c r="IG745" s="52"/>
      <c r="IH745" s="52"/>
      <c r="II745" s="52"/>
      <c r="IJ745" s="52"/>
      <c r="IK745" s="52"/>
      <c r="IL745" s="52"/>
      <c r="IM745" s="52"/>
      <c r="IN745" s="51"/>
      <c r="IO745" s="51"/>
      <c r="IP745" s="51"/>
      <c r="IQ745" s="51"/>
      <c r="IR745" s="10"/>
      <c r="IS745" s="52"/>
      <c r="IT745" s="52"/>
      <c r="IU745" s="52"/>
      <c r="IV745" s="52"/>
      <c r="IW745" s="52"/>
      <c r="IX745" s="52"/>
      <c r="IY745" s="52"/>
      <c r="IZ745" s="52"/>
      <c r="JA745" s="52"/>
      <c r="JB745" s="52"/>
      <c r="JC745" s="52"/>
      <c r="JD745" s="52"/>
      <c r="JE745" s="52"/>
      <c r="JF745" s="52"/>
      <c r="JG745" s="51"/>
      <c r="JH745" s="51"/>
      <c r="JI745" s="51"/>
      <c r="JJ745" s="51"/>
      <c r="JK745" s="51"/>
      <c r="JL745" s="51"/>
      <c r="JM745" s="51"/>
      <c r="JN745" s="51"/>
      <c r="JO745" s="51"/>
      <c r="JP745" s="51"/>
      <c r="JQ745" s="50"/>
      <c r="JR745" s="50"/>
      <c r="JS745" s="50"/>
      <c r="JT745" s="50"/>
      <c r="JU745" s="50"/>
      <c r="JV745" s="50"/>
      <c r="JW745" s="51"/>
      <c r="JX745" s="51"/>
      <c r="JY745" s="51"/>
      <c r="JZ745" s="51"/>
      <c r="KA745" s="51"/>
      <c r="KB745" s="51"/>
      <c r="KC745" s="50"/>
      <c r="KD745" s="50"/>
      <c r="KE745" s="50"/>
      <c r="KF745" s="50"/>
      <c r="KG745" s="50"/>
      <c r="KH745" s="50"/>
    </row>
    <row r="746" spans="1:294" s="21" customFormat="1" ht="14.25" customHeight="1" x14ac:dyDescent="0.2">
      <c r="A746" s="58"/>
      <c r="B746" s="81"/>
      <c r="C746" s="80"/>
      <c r="D746" s="80"/>
      <c r="E746" s="80"/>
      <c r="F746" s="80"/>
      <c r="G746" s="80"/>
      <c r="H746" s="80"/>
      <c r="I746" s="80"/>
      <c r="J746" s="80"/>
      <c r="K746" s="80"/>
      <c r="L746" s="79"/>
      <c r="M746" s="78"/>
      <c r="N746" s="77"/>
      <c r="O746" s="58"/>
      <c r="P746" s="58"/>
      <c r="Q746" s="76"/>
      <c r="R746" s="76"/>
      <c r="AB746" s="52"/>
      <c r="AC746" s="52"/>
      <c r="AD746" s="52"/>
      <c r="AE746" s="52"/>
      <c r="AF746" s="52"/>
      <c r="AG746" s="51"/>
      <c r="AH746" s="51"/>
      <c r="AI746" s="51"/>
      <c r="AJ746" s="51"/>
      <c r="AK746" s="52"/>
      <c r="AL746" s="52"/>
      <c r="AM746" s="52"/>
      <c r="AN746" s="52"/>
      <c r="AO746" s="52"/>
      <c r="AP746" s="51"/>
      <c r="AQ746" s="51"/>
      <c r="AR746" s="51"/>
      <c r="AS746" s="51"/>
      <c r="AT746" s="75"/>
      <c r="AU746" s="75"/>
      <c r="AV746" s="75"/>
      <c r="AW746" s="75"/>
      <c r="AX746" s="75"/>
      <c r="AY746" s="75"/>
      <c r="AZ746" s="75"/>
      <c r="BA746" s="75"/>
      <c r="BB746" s="75"/>
      <c r="BC746" s="73"/>
      <c r="BD746" s="73"/>
      <c r="BE746" s="73"/>
      <c r="BF746" s="73"/>
      <c r="BG746" s="73"/>
      <c r="BH746" s="75"/>
      <c r="BI746" s="75"/>
      <c r="BJ746" s="75"/>
      <c r="BK746" s="75"/>
      <c r="BL746" s="52"/>
      <c r="BM746" s="52"/>
      <c r="BN746" s="52"/>
      <c r="BO746" s="52"/>
      <c r="BP746" s="52"/>
      <c r="BQ746" s="52"/>
      <c r="BR746" s="10"/>
      <c r="BS746" s="10"/>
      <c r="BT746" s="10"/>
      <c r="BU746" s="10"/>
      <c r="BV746" s="10"/>
      <c r="BW746" s="10"/>
      <c r="BX746" s="10"/>
      <c r="BY746" s="10"/>
      <c r="BZ746" s="10"/>
      <c r="CA746" s="10"/>
      <c r="CB746" s="52"/>
      <c r="CC746" s="52"/>
      <c r="CD746" s="52"/>
      <c r="CE746" s="52"/>
      <c r="CF746" s="52"/>
      <c r="CG746" s="52"/>
      <c r="CH746" s="10"/>
      <c r="CI746" s="10"/>
      <c r="CJ746" s="10"/>
      <c r="CK746" s="10"/>
      <c r="CL746" s="10"/>
      <c r="CM746" s="10"/>
      <c r="CN746" s="10"/>
      <c r="CO746" s="10"/>
      <c r="CP746" s="10"/>
      <c r="CQ746" s="10"/>
      <c r="CR746" s="52"/>
      <c r="CS746" s="52"/>
      <c r="CT746" s="52"/>
      <c r="CU746" s="52"/>
      <c r="CV746" s="52"/>
      <c r="CW746" s="52"/>
      <c r="CX746" s="10"/>
      <c r="CY746" s="10"/>
      <c r="CZ746" s="10"/>
      <c r="DA746" s="10"/>
      <c r="DB746" s="10"/>
      <c r="DC746" s="10"/>
      <c r="DD746" s="10"/>
      <c r="DE746" s="10"/>
      <c r="DF746" s="10"/>
      <c r="DG746" s="10"/>
      <c r="DH746" s="52"/>
      <c r="DI746" s="52"/>
      <c r="DJ746" s="52"/>
      <c r="DK746" s="52"/>
      <c r="DL746" s="52"/>
      <c r="DM746" s="52"/>
      <c r="DN746" s="10"/>
      <c r="DO746" s="10"/>
      <c r="DP746" s="10"/>
      <c r="DQ746" s="10"/>
      <c r="DR746" s="10"/>
      <c r="DS746" s="10"/>
      <c r="DT746" s="10"/>
      <c r="DU746" s="10"/>
      <c r="DV746" s="10"/>
      <c r="DW746" s="10"/>
      <c r="DX746" s="52"/>
      <c r="DY746" s="52"/>
      <c r="DZ746" s="52"/>
      <c r="EA746" s="52"/>
      <c r="EB746" s="52"/>
      <c r="EC746" s="52"/>
      <c r="ED746" s="10"/>
      <c r="EE746" s="10"/>
      <c r="EF746" s="10"/>
      <c r="EG746" s="10"/>
      <c r="EH746" s="10"/>
      <c r="EI746" s="10"/>
      <c r="EJ746" s="10"/>
      <c r="EK746" s="10"/>
      <c r="EL746" s="10"/>
      <c r="EM746" s="10"/>
      <c r="EN746" s="52"/>
      <c r="EO746" s="52"/>
      <c r="EP746" s="52"/>
      <c r="EQ746" s="52"/>
      <c r="ER746" s="52"/>
      <c r="ES746" s="52"/>
      <c r="ET746" s="10"/>
      <c r="EU746" s="10"/>
      <c r="EV746" s="10"/>
      <c r="EW746" s="10"/>
      <c r="EX746" s="10"/>
      <c r="EY746" s="10"/>
      <c r="EZ746" s="10"/>
      <c r="FA746" s="10"/>
      <c r="FB746" s="10"/>
      <c r="FC746" s="10"/>
      <c r="FD746" s="52"/>
      <c r="FE746" s="52"/>
      <c r="FF746" s="52"/>
      <c r="FG746" s="52"/>
      <c r="FH746" s="52"/>
      <c r="FI746" s="52"/>
      <c r="FJ746" s="10"/>
      <c r="FK746" s="10"/>
      <c r="FL746" s="10"/>
      <c r="FM746" s="10"/>
      <c r="FN746" s="10"/>
      <c r="FO746" s="10"/>
      <c r="FP746" s="10"/>
      <c r="FQ746" s="10"/>
      <c r="FR746" s="10"/>
      <c r="FS746" s="10"/>
      <c r="FT746" s="74"/>
      <c r="FU746" s="74"/>
      <c r="FV746" s="74"/>
      <c r="FW746" s="74"/>
      <c r="FX746" s="74"/>
      <c r="FY746" s="74"/>
      <c r="FZ746" s="74"/>
      <c r="GA746" s="74"/>
      <c r="GB746" s="74"/>
      <c r="GC746" s="74"/>
      <c r="GD746" s="74"/>
      <c r="GE746" s="74"/>
      <c r="GF746" s="74"/>
      <c r="GG746" s="74"/>
      <c r="GH746" s="74"/>
      <c r="GI746" s="74"/>
      <c r="GJ746" s="74"/>
      <c r="GK746" s="74"/>
      <c r="GL746" s="74"/>
      <c r="GM746" s="74"/>
      <c r="GN746" s="74"/>
      <c r="GO746" s="74"/>
      <c r="GP746" s="74"/>
      <c r="GQ746" s="74"/>
      <c r="GR746" s="74"/>
      <c r="GS746" s="74"/>
      <c r="GT746" s="74"/>
      <c r="GU746" s="74"/>
      <c r="GV746" s="74"/>
      <c r="GW746" s="74"/>
      <c r="GX746" s="74"/>
      <c r="GY746" s="74"/>
      <c r="GZ746" s="74"/>
      <c r="HA746" s="74"/>
      <c r="HB746" s="74"/>
      <c r="HC746" s="74"/>
      <c r="HD746" s="74"/>
      <c r="HE746" s="74"/>
      <c r="HF746" s="74"/>
      <c r="HG746" s="74"/>
      <c r="HH746" s="74"/>
      <c r="HI746" s="74"/>
      <c r="HJ746" s="74"/>
      <c r="HK746" s="74"/>
      <c r="HL746" s="74"/>
      <c r="HM746" s="74"/>
      <c r="HN746" s="74"/>
      <c r="HO746" s="74"/>
      <c r="HP746" s="10"/>
      <c r="HQ746" s="10"/>
      <c r="HR746" s="10"/>
      <c r="HS746" s="10"/>
      <c r="HT746" s="10"/>
      <c r="HU746" s="73"/>
      <c r="HV746" s="73"/>
      <c r="HW746" s="73"/>
      <c r="HX746" s="73"/>
      <c r="HY746" s="10"/>
      <c r="HZ746" s="52"/>
      <c r="IA746" s="52"/>
      <c r="IB746" s="52"/>
      <c r="IC746" s="52"/>
      <c r="ID746" s="52"/>
      <c r="IE746" s="52"/>
      <c r="IF746" s="52"/>
      <c r="IG746" s="52"/>
      <c r="IH746" s="52"/>
      <c r="II746" s="52"/>
      <c r="IJ746" s="52"/>
      <c r="IK746" s="52"/>
      <c r="IL746" s="52"/>
      <c r="IM746" s="52"/>
      <c r="IN746" s="51"/>
      <c r="IO746" s="51"/>
      <c r="IP746" s="51"/>
      <c r="IQ746" s="51"/>
      <c r="IR746" s="10"/>
      <c r="IS746" s="52"/>
      <c r="IT746" s="52"/>
      <c r="IU746" s="52"/>
      <c r="IV746" s="52"/>
      <c r="IW746" s="52"/>
      <c r="IX746" s="52"/>
      <c r="IY746" s="52"/>
      <c r="IZ746" s="52"/>
      <c r="JA746" s="52"/>
      <c r="JB746" s="52"/>
      <c r="JC746" s="52"/>
      <c r="JD746" s="52"/>
      <c r="JE746" s="52"/>
      <c r="JF746" s="52"/>
      <c r="JG746" s="51"/>
      <c r="JH746" s="51"/>
      <c r="JI746" s="51"/>
      <c r="JJ746" s="51"/>
      <c r="JK746" s="51"/>
      <c r="JL746" s="51"/>
      <c r="JM746" s="51"/>
      <c r="JN746" s="51"/>
      <c r="JO746" s="51"/>
      <c r="JP746" s="51"/>
      <c r="JQ746" s="50"/>
      <c r="JR746" s="50"/>
      <c r="JS746" s="50"/>
      <c r="JT746" s="50"/>
      <c r="JU746" s="50"/>
      <c r="JV746" s="50"/>
      <c r="JW746" s="51"/>
      <c r="JX746" s="51"/>
      <c r="JY746" s="51"/>
      <c r="JZ746" s="51"/>
      <c r="KA746" s="51"/>
      <c r="KB746" s="51"/>
      <c r="KC746" s="50"/>
      <c r="KD746" s="50"/>
      <c r="KE746" s="50"/>
      <c r="KF746" s="50"/>
      <c r="KG746" s="50"/>
      <c r="KH746" s="50"/>
    </row>
    <row r="747" spans="1:294" s="47" customFormat="1" ht="26.25" customHeight="1" x14ac:dyDescent="0.25">
      <c r="A747" s="12"/>
      <c r="B747" s="72" t="s">
        <v>124</v>
      </c>
      <c r="C747" s="71"/>
      <c r="D747" s="12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7"/>
      <c r="AC747" s="17"/>
      <c r="AD747" s="17"/>
      <c r="AE747" s="17"/>
      <c r="AF747" s="17"/>
      <c r="AG747" s="60"/>
      <c r="AH747" s="60"/>
      <c r="AI747" s="60"/>
      <c r="AJ747" s="60"/>
      <c r="AK747" s="17"/>
      <c r="AL747" s="17"/>
      <c r="AM747" s="17"/>
      <c r="AN747" s="17"/>
      <c r="AO747" s="17"/>
      <c r="AP747" s="60"/>
      <c r="AQ747" s="60"/>
      <c r="AR747" s="60"/>
      <c r="AS747" s="60"/>
      <c r="AT747" s="68"/>
      <c r="AU747" s="68"/>
      <c r="AV747" s="68"/>
      <c r="AW747" s="68"/>
      <c r="AX747" s="68"/>
      <c r="AY747" s="68"/>
      <c r="AZ747" s="68"/>
      <c r="BA747" s="68"/>
      <c r="BB747" s="68"/>
      <c r="BC747" s="65"/>
      <c r="BD747" s="65"/>
      <c r="BE747" s="65"/>
      <c r="BF747" s="65"/>
      <c r="BG747" s="65"/>
      <c r="BH747" s="68"/>
      <c r="BI747" s="68"/>
      <c r="BJ747" s="68"/>
      <c r="BK747" s="68"/>
      <c r="BL747" s="17"/>
      <c r="BM747" s="17"/>
      <c r="BN747" s="17"/>
      <c r="BO747" s="17"/>
      <c r="BP747" s="17"/>
      <c r="BQ747" s="17"/>
      <c r="BR747" s="66"/>
      <c r="BS747" s="66"/>
      <c r="BT747" s="66"/>
      <c r="BU747" s="66"/>
      <c r="BV747" s="66"/>
      <c r="BW747" s="66"/>
      <c r="BX747" s="66"/>
      <c r="BY747" s="66"/>
      <c r="BZ747" s="66"/>
      <c r="CA747" s="66"/>
      <c r="CB747" s="17"/>
      <c r="CC747" s="17"/>
      <c r="CD747" s="17"/>
      <c r="CE747" s="17"/>
      <c r="CF747" s="17"/>
      <c r="CG747" s="17"/>
      <c r="CH747" s="66"/>
      <c r="CI747" s="66"/>
      <c r="CJ747" s="66"/>
      <c r="CK747" s="66"/>
      <c r="CL747" s="66"/>
      <c r="CM747" s="66"/>
      <c r="CN747" s="66"/>
      <c r="CO747" s="66"/>
      <c r="CP747" s="66"/>
      <c r="CQ747" s="66"/>
      <c r="CR747" s="17"/>
      <c r="CS747" s="17"/>
      <c r="CT747" s="17"/>
      <c r="CU747" s="17"/>
      <c r="CV747" s="17"/>
      <c r="CW747" s="17"/>
      <c r="CX747" s="66"/>
      <c r="CY747" s="66"/>
      <c r="CZ747" s="66"/>
      <c r="DA747" s="66"/>
      <c r="DB747" s="66"/>
      <c r="DC747" s="66"/>
      <c r="DD747" s="66"/>
      <c r="DE747" s="66"/>
      <c r="DF747" s="66"/>
      <c r="DG747" s="66"/>
      <c r="DH747" s="17"/>
      <c r="DI747" s="17"/>
      <c r="DJ747" s="17"/>
      <c r="DK747" s="17"/>
      <c r="DL747" s="17"/>
      <c r="DM747" s="17"/>
      <c r="DN747" s="66"/>
      <c r="DO747" s="66"/>
      <c r="DP747" s="66"/>
      <c r="DQ747" s="66"/>
      <c r="DR747" s="66"/>
      <c r="DS747" s="66"/>
      <c r="DT747" s="66"/>
      <c r="DU747" s="66"/>
      <c r="DV747" s="66"/>
      <c r="DW747" s="66"/>
      <c r="DX747" s="17"/>
      <c r="DY747" s="17"/>
      <c r="DZ747" s="17"/>
      <c r="EA747" s="17"/>
      <c r="EB747" s="17"/>
      <c r="EC747" s="17"/>
      <c r="ED747" s="66"/>
      <c r="EE747" s="66"/>
      <c r="EF747" s="66"/>
      <c r="EG747" s="66"/>
      <c r="EH747" s="66"/>
      <c r="EI747" s="66"/>
      <c r="EJ747" s="66"/>
      <c r="EK747" s="66"/>
      <c r="EL747" s="66"/>
      <c r="EM747" s="66"/>
      <c r="EN747" s="17"/>
      <c r="EO747" s="17"/>
      <c r="EP747" s="17"/>
      <c r="EQ747" s="17"/>
      <c r="ER747" s="17"/>
      <c r="ES747" s="17"/>
      <c r="ET747" s="66"/>
      <c r="EU747" s="66"/>
      <c r="EV747" s="66"/>
      <c r="EW747" s="66"/>
      <c r="EX747" s="66"/>
      <c r="EY747" s="66"/>
      <c r="EZ747" s="66"/>
      <c r="FA747" s="66"/>
      <c r="FB747" s="66"/>
      <c r="FC747" s="66"/>
      <c r="FD747" s="17"/>
      <c r="FE747" s="17"/>
      <c r="FF747" s="17"/>
      <c r="FG747" s="17"/>
      <c r="FH747" s="17"/>
      <c r="FI747" s="17"/>
      <c r="FJ747" s="66"/>
      <c r="FK747" s="66"/>
      <c r="FL747" s="66"/>
      <c r="FM747" s="66"/>
      <c r="FN747" s="66"/>
      <c r="FO747" s="66"/>
      <c r="FP747" s="66"/>
      <c r="FQ747" s="66"/>
      <c r="FR747" s="66"/>
      <c r="FS747" s="66"/>
      <c r="FT747" s="67"/>
      <c r="FU747" s="67"/>
      <c r="FV747" s="67"/>
      <c r="FW747" s="67"/>
      <c r="FX747" s="67"/>
      <c r="FY747" s="67"/>
      <c r="FZ747" s="67"/>
      <c r="GA747" s="67"/>
      <c r="GB747" s="67"/>
      <c r="GC747" s="67"/>
      <c r="GD747" s="67"/>
      <c r="GE747" s="67"/>
      <c r="GF747" s="67"/>
      <c r="GG747" s="67"/>
      <c r="GH747" s="67"/>
      <c r="GI747" s="67"/>
      <c r="GJ747" s="67"/>
      <c r="GK747" s="67"/>
      <c r="GL747" s="67"/>
      <c r="GM747" s="67"/>
      <c r="GN747" s="67"/>
      <c r="GO747" s="67"/>
      <c r="GP747" s="67"/>
      <c r="GQ747" s="67"/>
      <c r="GR747" s="67"/>
      <c r="GS747" s="67"/>
      <c r="GT747" s="67"/>
      <c r="GU747" s="67"/>
      <c r="GV747" s="67"/>
      <c r="GW747" s="67"/>
      <c r="GX747" s="67"/>
      <c r="GY747" s="67"/>
      <c r="GZ747" s="67"/>
      <c r="HA747" s="67"/>
      <c r="HB747" s="67"/>
      <c r="HC747" s="67"/>
      <c r="HD747" s="67"/>
      <c r="HE747" s="67"/>
      <c r="HF747" s="67"/>
      <c r="HG747" s="67"/>
      <c r="HH747" s="67"/>
      <c r="HI747" s="67"/>
      <c r="HJ747" s="67"/>
      <c r="HK747" s="67"/>
      <c r="HL747" s="67"/>
      <c r="HM747" s="67"/>
      <c r="HN747" s="67"/>
      <c r="HO747" s="67"/>
      <c r="HP747" s="66"/>
      <c r="HQ747" s="66"/>
      <c r="HR747" s="66"/>
      <c r="HS747" s="66"/>
      <c r="HT747" s="66"/>
      <c r="HU747" s="65"/>
      <c r="HV747" s="65"/>
      <c r="HW747" s="65"/>
      <c r="HX747" s="65"/>
      <c r="HY747" s="61"/>
      <c r="HZ747" s="17"/>
      <c r="IA747" s="17"/>
      <c r="IB747" s="17"/>
      <c r="IC747" s="17"/>
      <c r="ID747" s="17"/>
      <c r="IE747" s="17"/>
      <c r="IF747" s="17"/>
      <c r="IG747" s="17"/>
      <c r="IH747" s="17"/>
      <c r="II747" s="17"/>
      <c r="IJ747" s="17"/>
      <c r="IK747" s="17"/>
      <c r="IL747" s="17"/>
      <c r="IM747" s="17"/>
      <c r="IN747" s="60"/>
      <c r="IO747" s="60"/>
      <c r="IP747" s="60"/>
      <c r="IQ747" s="60"/>
      <c r="IR747" s="61"/>
      <c r="IS747" s="17"/>
      <c r="IT747" s="17"/>
      <c r="IU747" s="17"/>
      <c r="IV747" s="17"/>
      <c r="IW747" s="17"/>
      <c r="IX747" s="17"/>
      <c r="IY747" s="17"/>
      <c r="IZ747" s="17"/>
      <c r="JA747" s="17"/>
      <c r="JB747" s="17"/>
      <c r="JC747" s="17"/>
      <c r="JD747" s="17"/>
      <c r="JE747" s="17"/>
      <c r="JF747" s="17"/>
      <c r="JG747" s="60"/>
      <c r="JH747" s="60"/>
      <c r="JI747" s="60"/>
      <c r="JJ747" s="60"/>
      <c r="JK747" s="60"/>
      <c r="JL747" s="60"/>
      <c r="JM747" s="60"/>
      <c r="JN747" s="60"/>
      <c r="JO747" s="60"/>
      <c r="JP747" s="60"/>
      <c r="JQ747" s="59"/>
      <c r="JR747" s="59"/>
      <c r="JS747" s="59"/>
      <c r="JT747" s="59"/>
      <c r="JU747" s="59"/>
      <c r="JV747" s="59"/>
      <c r="JW747" s="60"/>
      <c r="JX747" s="60"/>
      <c r="JY747" s="60"/>
      <c r="JZ747" s="60"/>
      <c r="KA747" s="60"/>
      <c r="KB747" s="60"/>
      <c r="KC747" s="59"/>
      <c r="KD747" s="59"/>
      <c r="KE747" s="59"/>
      <c r="KF747" s="59"/>
      <c r="KG747" s="59"/>
      <c r="KH747" s="59"/>
    </row>
    <row r="748" spans="1:294" s="47" customFormat="1" ht="12" customHeight="1" x14ac:dyDescent="0.25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9"/>
      <c r="P748" s="9"/>
      <c r="Q748" s="57"/>
      <c r="R748" s="57"/>
      <c r="S748" s="12"/>
      <c r="T748" s="12"/>
      <c r="U748" s="12"/>
      <c r="V748" s="12"/>
      <c r="W748" s="12"/>
      <c r="X748" s="12"/>
      <c r="Y748" s="12"/>
      <c r="Z748" s="12"/>
      <c r="AA748" s="12"/>
      <c r="AB748" s="17"/>
      <c r="AC748" s="17"/>
      <c r="AD748" s="17"/>
      <c r="AE748" s="17"/>
      <c r="AF748" s="17"/>
      <c r="AG748" s="60"/>
      <c r="AH748" s="60"/>
      <c r="AI748" s="60"/>
      <c r="AJ748" s="60"/>
      <c r="AK748" s="17"/>
      <c r="AL748" s="17"/>
      <c r="AM748" s="17"/>
      <c r="AN748" s="17"/>
      <c r="AO748" s="17"/>
      <c r="AP748" s="60"/>
      <c r="AQ748" s="60"/>
      <c r="AR748" s="60"/>
      <c r="AS748" s="60"/>
      <c r="AT748" s="68"/>
      <c r="AU748" s="68"/>
      <c r="AV748" s="68"/>
      <c r="AW748" s="68"/>
      <c r="AX748" s="68"/>
      <c r="AY748" s="68"/>
      <c r="AZ748" s="68"/>
      <c r="BA748" s="68"/>
      <c r="BB748" s="68"/>
      <c r="BC748" s="65"/>
      <c r="BD748" s="65"/>
      <c r="BE748" s="65"/>
      <c r="BF748" s="65"/>
      <c r="BG748" s="65"/>
      <c r="BH748" s="68"/>
      <c r="BI748" s="68"/>
      <c r="BJ748" s="68"/>
      <c r="BK748" s="68"/>
      <c r="BL748" s="17"/>
      <c r="BM748" s="17"/>
      <c r="BN748" s="17"/>
      <c r="BO748" s="17"/>
      <c r="BP748" s="17"/>
      <c r="BQ748" s="17"/>
      <c r="BR748" s="66"/>
      <c r="BS748" s="66"/>
      <c r="BT748" s="66"/>
      <c r="BU748" s="66"/>
      <c r="BV748" s="66"/>
      <c r="BW748" s="66"/>
      <c r="BX748" s="66"/>
      <c r="BY748" s="66"/>
      <c r="BZ748" s="66"/>
      <c r="CA748" s="66"/>
      <c r="CB748" s="17"/>
      <c r="CC748" s="17"/>
      <c r="CD748" s="17"/>
      <c r="CE748" s="17"/>
      <c r="CF748" s="17"/>
      <c r="CG748" s="17"/>
      <c r="CH748" s="66"/>
      <c r="CI748" s="66"/>
      <c r="CJ748" s="66"/>
      <c r="CK748" s="66"/>
      <c r="CL748" s="66"/>
      <c r="CM748" s="66"/>
      <c r="CN748" s="66"/>
      <c r="CO748" s="66"/>
      <c r="CP748" s="66"/>
      <c r="CQ748" s="66"/>
      <c r="CR748" s="17"/>
      <c r="CS748" s="17"/>
      <c r="CT748" s="17"/>
      <c r="CU748" s="17"/>
      <c r="CV748" s="17"/>
      <c r="CW748" s="17"/>
      <c r="CX748" s="66"/>
      <c r="CY748" s="66"/>
      <c r="CZ748" s="66"/>
      <c r="DA748" s="66"/>
      <c r="DB748" s="66"/>
      <c r="DC748" s="66"/>
      <c r="DD748" s="66"/>
      <c r="DE748" s="66"/>
      <c r="DF748" s="66"/>
      <c r="DG748" s="66"/>
      <c r="DH748" s="17"/>
      <c r="DI748" s="17"/>
      <c r="DJ748" s="17"/>
      <c r="DK748" s="17"/>
      <c r="DL748" s="17"/>
      <c r="DM748" s="17"/>
      <c r="DN748" s="66"/>
      <c r="DO748" s="66"/>
      <c r="DP748" s="66"/>
      <c r="DQ748" s="66"/>
      <c r="DR748" s="66"/>
      <c r="DS748" s="66"/>
      <c r="DT748" s="66"/>
      <c r="DU748" s="66"/>
      <c r="DV748" s="66"/>
      <c r="DW748" s="66"/>
      <c r="DX748" s="17"/>
      <c r="DY748" s="17"/>
      <c r="DZ748" s="17"/>
      <c r="EA748" s="17"/>
      <c r="EB748" s="17"/>
      <c r="EC748" s="17"/>
      <c r="ED748" s="66"/>
      <c r="EE748" s="66"/>
      <c r="EF748" s="66"/>
      <c r="EG748" s="66"/>
      <c r="EH748" s="66"/>
      <c r="EI748" s="66"/>
      <c r="EJ748" s="66"/>
      <c r="EK748" s="66"/>
      <c r="EL748" s="66"/>
      <c r="EM748" s="66"/>
      <c r="EN748" s="17"/>
      <c r="EO748" s="17"/>
      <c r="EP748" s="17"/>
      <c r="EQ748" s="17"/>
      <c r="ER748" s="17"/>
      <c r="ES748" s="17"/>
      <c r="ET748" s="66"/>
      <c r="EU748" s="66"/>
      <c r="EV748" s="66"/>
      <c r="EW748" s="66"/>
      <c r="EX748" s="66"/>
      <c r="EY748" s="66"/>
      <c r="EZ748" s="66"/>
      <c r="FA748" s="66"/>
      <c r="FB748" s="66"/>
      <c r="FC748" s="66"/>
      <c r="FD748" s="17"/>
      <c r="FE748" s="17"/>
      <c r="FF748" s="17"/>
      <c r="FG748" s="17"/>
      <c r="FH748" s="17"/>
      <c r="FI748" s="17"/>
      <c r="FJ748" s="66"/>
      <c r="FK748" s="66"/>
      <c r="FL748" s="66"/>
      <c r="FM748" s="66"/>
      <c r="FN748" s="66"/>
      <c r="FO748" s="66"/>
      <c r="FP748" s="66"/>
      <c r="FQ748" s="66"/>
      <c r="FR748" s="66"/>
      <c r="FS748" s="66"/>
      <c r="FT748" s="67"/>
      <c r="FU748" s="67"/>
      <c r="FV748" s="67"/>
      <c r="FW748" s="67"/>
      <c r="FX748" s="67"/>
      <c r="FY748" s="67"/>
      <c r="FZ748" s="67"/>
      <c r="GA748" s="67"/>
      <c r="GB748" s="67"/>
      <c r="GC748" s="67"/>
      <c r="GD748" s="67"/>
      <c r="GE748" s="67"/>
      <c r="GF748" s="67"/>
      <c r="GG748" s="67"/>
      <c r="GH748" s="67"/>
      <c r="GI748" s="67"/>
      <c r="GJ748" s="67"/>
      <c r="GK748" s="67"/>
      <c r="GL748" s="67"/>
      <c r="GM748" s="67"/>
      <c r="GN748" s="67"/>
      <c r="GO748" s="67"/>
      <c r="GP748" s="67"/>
      <c r="GQ748" s="67"/>
      <c r="GR748" s="67"/>
      <c r="GS748" s="67"/>
      <c r="GT748" s="67"/>
      <c r="GU748" s="67"/>
      <c r="GV748" s="67"/>
      <c r="GW748" s="67"/>
      <c r="GX748" s="67"/>
      <c r="GY748" s="67"/>
      <c r="GZ748" s="67"/>
      <c r="HA748" s="67"/>
      <c r="HB748" s="67"/>
      <c r="HC748" s="67"/>
      <c r="HD748" s="67"/>
      <c r="HE748" s="67"/>
      <c r="HF748" s="67"/>
      <c r="HG748" s="67"/>
      <c r="HH748" s="67"/>
      <c r="HI748" s="67"/>
      <c r="HJ748" s="67"/>
      <c r="HK748" s="67"/>
      <c r="HL748" s="67"/>
      <c r="HM748" s="67"/>
      <c r="HN748" s="67"/>
      <c r="HO748" s="67"/>
      <c r="HP748" s="66"/>
      <c r="HQ748" s="66"/>
      <c r="HR748" s="66"/>
      <c r="HS748" s="66"/>
      <c r="HT748" s="66"/>
      <c r="HU748" s="65"/>
      <c r="HV748" s="65"/>
      <c r="HW748" s="65"/>
      <c r="HX748" s="65"/>
      <c r="HY748" s="61"/>
      <c r="HZ748" s="17"/>
      <c r="IA748" s="17"/>
      <c r="IB748" s="17"/>
      <c r="IC748" s="17"/>
      <c r="ID748" s="17"/>
      <c r="IE748" s="17"/>
      <c r="IF748" s="17"/>
      <c r="IG748" s="17"/>
      <c r="IH748" s="17"/>
      <c r="II748" s="17"/>
      <c r="IJ748" s="17"/>
      <c r="IK748" s="17"/>
      <c r="IL748" s="17"/>
      <c r="IM748" s="17"/>
      <c r="IN748" s="60"/>
      <c r="IO748" s="60"/>
      <c r="IP748" s="60"/>
      <c r="IQ748" s="60"/>
      <c r="IR748" s="61"/>
      <c r="IS748" s="17"/>
      <c r="IT748" s="17"/>
      <c r="IU748" s="17"/>
      <c r="IV748" s="17"/>
      <c r="IW748" s="17"/>
      <c r="IX748" s="17"/>
      <c r="IY748" s="17"/>
      <c r="IZ748" s="17"/>
      <c r="JA748" s="17"/>
      <c r="JB748" s="17"/>
      <c r="JC748" s="17"/>
      <c r="JD748" s="17"/>
      <c r="JE748" s="17"/>
      <c r="JF748" s="17"/>
      <c r="JG748" s="60"/>
      <c r="JH748" s="60"/>
      <c r="JI748" s="60"/>
      <c r="JJ748" s="60"/>
      <c r="JK748" s="60"/>
      <c r="JL748" s="60"/>
      <c r="JM748" s="60"/>
      <c r="JN748" s="60"/>
      <c r="JO748" s="60"/>
      <c r="JP748" s="60"/>
      <c r="JQ748" s="59"/>
      <c r="JR748" s="59"/>
      <c r="JS748" s="59"/>
      <c r="JT748" s="59"/>
      <c r="JU748" s="59"/>
      <c r="JV748" s="59"/>
      <c r="JW748" s="60"/>
      <c r="JX748" s="60"/>
      <c r="JY748" s="60"/>
      <c r="JZ748" s="60"/>
      <c r="KA748" s="60"/>
      <c r="KB748" s="60"/>
      <c r="KC748" s="59"/>
      <c r="KD748" s="59"/>
      <c r="KE748" s="59"/>
      <c r="KF748" s="59"/>
      <c r="KG748" s="59"/>
      <c r="KH748" s="59"/>
    </row>
    <row r="749" spans="1:294" s="47" customFormat="1" ht="15" x14ac:dyDescent="0.25">
      <c r="A749" s="70"/>
      <c r="B749" s="69" t="s">
        <v>123</v>
      </c>
      <c r="C749" s="520"/>
      <c r="D749" s="520"/>
      <c r="E749" s="520"/>
      <c r="F749" s="520"/>
      <c r="G749" s="520"/>
      <c r="H749" s="520"/>
      <c r="I749" s="521"/>
      <c r="J749" s="521"/>
      <c r="K749" s="521"/>
      <c r="L749" s="521"/>
      <c r="M749" s="521"/>
      <c r="N749" s="521"/>
      <c r="O749" s="12"/>
      <c r="P749" s="12"/>
      <c r="Q749" s="57"/>
      <c r="R749" s="57"/>
      <c r="S749" s="12"/>
      <c r="T749" s="12"/>
      <c r="U749" s="12"/>
      <c r="V749" s="12"/>
      <c r="W749" s="12"/>
      <c r="X749" s="12"/>
      <c r="Y749" s="12"/>
      <c r="Z749" s="12"/>
      <c r="AA749" s="12"/>
      <c r="AB749" s="17"/>
      <c r="AC749" s="17"/>
      <c r="AD749" s="17"/>
      <c r="AE749" s="17"/>
      <c r="AF749" s="17"/>
      <c r="AG749" s="60"/>
      <c r="AH749" s="60"/>
      <c r="AI749" s="60"/>
      <c r="AJ749" s="60"/>
      <c r="AK749" s="17"/>
      <c r="AL749" s="17"/>
      <c r="AM749" s="17"/>
      <c r="AN749" s="17"/>
      <c r="AO749" s="17"/>
      <c r="AP749" s="60"/>
      <c r="AQ749" s="60"/>
      <c r="AR749" s="60"/>
      <c r="AS749" s="60"/>
      <c r="AT749" s="68"/>
      <c r="AU749" s="68"/>
      <c r="AV749" s="68"/>
      <c r="AW749" s="68"/>
      <c r="AX749" s="68"/>
      <c r="AY749" s="68"/>
      <c r="AZ749" s="68"/>
      <c r="BA749" s="68"/>
      <c r="BB749" s="68"/>
      <c r="BC749" s="65"/>
      <c r="BD749" s="65"/>
      <c r="BE749" s="65"/>
      <c r="BF749" s="65"/>
      <c r="BG749" s="65"/>
      <c r="BH749" s="68"/>
      <c r="BI749" s="68"/>
      <c r="BJ749" s="68"/>
      <c r="BK749" s="68"/>
      <c r="BL749" s="17"/>
      <c r="BM749" s="17"/>
      <c r="BN749" s="17"/>
      <c r="BO749" s="17"/>
      <c r="BP749" s="17"/>
      <c r="BQ749" s="17"/>
      <c r="BR749" s="66"/>
      <c r="BS749" s="66"/>
      <c r="BT749" s="66"/>
      <c r="BU749" s="66"/>
      <c r="BV749" s="66"/>
      <c r="BW749" s="66"/>
      <c r="BX749" s="66"/>
      <c r="BY749" s="66"/>
      <c r="BZ749" s="66"/>
      <c r="CA749" s="66"/>
      <c r="CB749" s="17"/>
      <c r="CC749" s="17"/>
      <c r="CD749" s="17"/>
      <c r="CE749" s="17"/>
      <c r="CF749" s="17"/>
      <c r="CG749" s="17"/>
      <c r="CH749" s="66"/>
      <c r="CI749" s="66"/>
      <c r="CJ749" s="66"/>
      <c r="CK749" s="66"/>
      <c r="CL749" s="66"/>
      <c r="CM749" s="66"/>
      <c r="CN749" s="66"/>
      <c r="CO749" s="66"/>
      <c r="CP749" s="66"/>
      <c r="CQ749" s="66"/>
      <c r="CR749" s="17"/>
      <c r="CS749" s="17"/>
      <c r="CT749" s="17"/>
      <c r="CU749" s="17"/>
      <c r="CV749" s="17"/>
      <c r="CW749" s="17"/>
      <c r="CX749" s="66"/>
      <c r="CY749" s="66"/>
      <c r="CZ749" s="66"/>
      <c r="DA749" s="66"/>
      <c r="DB749" s="66"/>
      <c r="DC749" s="66"/>
      <c r="DD749" s="66"/>
      <c r="DE749" s="66"/>
      <c r="DF749" s="66"/>
      <c r="DG749" s="66"/>
      <c r="DH749" s="17"/>
      <c r="DI749" s="17"/>
      <c r="DJ749" s="17"/>
      <c r="DK749" s="17"/>
      <c r="DL749" s="17"/>
      <c r="DM749" s="17"/>
      <c r="DN749" s="66"/>
      <c r="DO749" s="66"/>
      <c r="DP749" s="66"/>
      <c r="DQ749" s="66"/>
      <c r="DR749" s="66"/>
      <c r="DS749" s="66"/>
      <c r="DT749" s="66"/>
      <c r="DU749" s="66"/>
      <c r="DV749" s="66"/>
      <c r="DW749" s="66"/>
      <c r="DX749" s="17"/>
      <c r="DY749" s="17"/>
      <c r="DZ749" s="17"/>
      <c r="EA749" s="17"/>
      <c r="EB749" s="17"/>
      <c r="EC749" s="17"/>
      <c r="ED749" s="66"/>
      <c r="EE749" s="66"/>
      <c r="EF749" s="66"/>
      <c r="EG749" s="66"/>
      <c r="EH749" s="66"/>
      <c r="EI749" s="66"/>
      <c r="EJ749" s="66"/>
      <c r="EK749" s="66"/>
      <c r="EL749" s="66"/>
      <c r="EM749" s="66"/>
      <c r="EN749" s="17"/>
      <c r="EO749" s="17"/>
      <c r="EP749" s="17"/>
      <c r="EQ749" s="17"/>
      <c r="ER749" s="17"/>
      <c r="ES749" s="17"/>
      <c r="ET749" s="66"/>
      <c r="EU749" s="66"/>
      <c r="EV749" s="66"/>
      <c r="EW749" s="66"/>
      <c r="EX749" s="66"/>
      <c r="EY749" s="66"/>
      <c r="EZ749" s="66"/>
      <c r="FA749" s="66"/>
      <c r="FB749" s="66"/>
      <c r="FC749" s="66"/>
      <c r="FD749" s="17"/>
      <c r="FE749" s="17"/>
      <c r="FF749" s="17"/>
      <c r="FG749" s="17"/>
      <c r="FH749" s="17"/>
      <c r="FI749" s="17"/>
      <c r="FJ749" s="66"/>
      <c r="FK749" s="66"/>
      <c r="FL749" s="66"/>
      <c r="FM749" s="66"/>
      <c r="FN749" s="66"/>
      <c r="FO749" s="66"/>
      <c r="FP749" s="66"/>
      <c r="FQ749" s="66"/>
      <c r="FR749" s="66"/>
      <c r="FS749" s="66"/>
      <c r="FT749" s="67"/>
      <c r="FU749" s="67"/>
      <c r="FV749" s="67"/>
      <c r="FW749" s="67"/>
      <c r="FX749" s="67"/>
      <c r="FY749" s="67"/>
      <c r="FZ749" s="67"/>
      <c r="GA749" s="67"/>
      <c r="GB749" s="67"/>
      <c r="GC749" s="67"/>
      <c r="GD749" s="67"/>
      <c r="GE749" s="67"/>
      <c r="GF749" s="67"/>
      <c r="GG749" s="67"/>
      <c r="GH749" s="67"/>
      <c r="GI749" s="67"/>
      <c r="GJ749" s="67"/>
      <c r="GK749" s="67"/>
      <c r="GL749" s="67"/>
      <c r="GM749" s="67"/>
      <c r="GN749" s="67"/>
      <c r="GO749" s="67"/>
      <c r="GP749" s="67"/>
      <c r="GQ749" s="67"/>
      <c r="GR749" s="67"/>
      <c r="GS749" s="67"/>
      <c r="GT749" s="67"/>
      <c r="GU749" s="67"/>
      <c r="GV749" s="67"/>
      <c r="GW749" s="67"/>
      <c r="GX749" s="67"/>
      <c r="GY749" s="67"/>
      <c r="GZ749" s="67"/>
      <c r="HA749" s="67"/>
      <c r="HB749" s="67"/>
      <c r="HC749" s="67"/>
      <c r="HD749" s="67"/>
      <c r="HE749" s="67"/>
      <c r="HF749" s="67"/>
      <c r="HG749" s="67"/>
      <c r="HH749" s="67"/>
      <c r="HI749" s="67"/>
      <c r="HJ749" s="67"/>
      <c r="HK749" s="67"/>
      <c r="HL749" s="67"/>
      <c r="HM749" s="67"/>
      <c r="HN749" s="67"/>
      <c r="HO749" s="67"/>
      <c r="HP749" s="66"/>
      <c r="HQ749" s="66"/>
      <c r="HR749" s="66"/>
      <c r="HS749" s="66"/>
      <c r="HT749" s="66"/>
      <c r="HU749" s="65"/>
      <c r="HV749" s="65"/>
      <c r="HW749" s="65"/>
      <c r="HX749" s="65"/>
      <c r="HY749" s="61"/>
      <c r="HZ749" s="17"/>
      <c r="IA749" s="17"/>
      <c r="IB749" s="17"/>
      <c r="IC749" s="17"/>
      <c r="ID749" s="17"/>
      <c r="IE749" s="17"/>
      <c r="IF749" s="17"/>
      <c r="IG749" s="17"/>
      <c r="IH749" s="17"/>
      <c r="II749" s="17"/>
      <c r="IJ749" s="17"/>
      <c r="IK749" s="17"/>
      <c r="IL749" s="17"/>
      <c r="IM749" s="17"/>
      <c r="IN749" s="60"/>
      <c r="IO749" s="60"/>
      <c r="IP749" s="60"/>
      <c r="IQ749" s="60"/>
      <c r="IR749" s="61"/>
      <c r="IS749" s="17"/>
      <c r="IT749" s="17"/>
      <c r="IU749" s="17"/>
      <c r="IV749" s="17"/>
      <c r="IW749" s="17"/>
      <c r="IX749" s="17"/>
      <c r="IY749" s="17"/>
      <c r="IZ749" s="17"/>
      <c r="JA749" s="17"/>
      <c r="JB749" s="17"/>
      <c r="JC749" s="17"/>
      <c r="JD749" s="17"/>
      <c r="JE749" s="17"/>
      <c r="JF749" s="17"/>
      <c r="JG749" s="60"/>
      <c r="JH749" s="60"/>
      <c r="JI749" s="60"/>
      <c r="JJ749" s="60"/>
      <c r="JK749" s="60" t="s">
        <v>78</v>
      </c>
      <c r="JL749" s="60" t="s">
        <v>78</v>
      </c>
      <c r="JM749" s="60" t="s">
        <v>78</v>
      </c>
      <c r="JN749" s="60" t="s">
        <v>78</v>
      </c>
      <c r="JO749" s="60" t="s">
        <v>78</v>
      </c>
      <c r="JP749" s="60" t="s">
        <v>78</v>
      </c>
      <c r="JQ749" s="59" t="s">
        <v>78</v>
      </c>
      <c r="JR749" s="59" t="s">
        <v>78</v>
      </c>
      <c r="JS749" s="59" t="s">
        <v>78</v>
      </c>
      <c r="JT749" s="59" t="s">
        <v>78</v>
      </c>
      <c r="JU749" s="59" t="s">
        <v>78</v>
      </c>
      <c r="JV749" s="59" t="s">
        <v>78</v>
      </c>
      <c r="JW749" s="60"/>
      <c r="JX749" s="60"/>
      <c r="JY749" s="60"/>
      <c r="JZ749" s="60"/>
      <c r="KA749" s="60"/>
      <c r="KB749" s="60"/>
      <c r="KC749" s="59"/>
      <c r="KD749" s="59"/>
      <c r="KE749" s="59"/>
      <c r="KF749" s="59"/>
      <c r="KG749" s="59"/>
      <c r="KH749" s="59"/>
    </row>
    <row r="750" spans="1:294" s="48" customFormat="1" ht="16.5" customHeight="1" x14ac:dyDescent="0.25">
      <c r="A750" s="64"/>
      <c r="B750" s="69"/>
      <c r="C750" s="519" t="s">
        <v>121</v>
      </c>
      <c r="D750" s="519"/>
      <c r="E750" s="519"/>
      <c r="F750" s="519"/>
      <c r="G750" s="519"/>
      <c r="H750" s="519"/>
      <c r="I750" s="519"/>
      <c r="J750" s="519"/>
      <c r="K750" s="519"/>
      <c r="L750" s="519"/>
      <c r="M750" s="519"/>
      <c r="N750" s="519"/>
      <c r="Q750" s="63"/>
      <c r="R750" s="63"/>
      <c r="AB750" s="17"/>
      <c r="AC750" s="17"/>
      <c r="AD750" s="17"/>
      <c r="AE750" s="17"/>
      <c r="AF750" s="17"/>
      <c r="AG750" s="60"/>
      <c r="AH750" s="60"/>
      <c r="AI750" s="60"/>
      <c r="AJ750" s="60"/>
      <c r="AK750" s="17"/>
      <c r="AL750" s="17"/>
      <c r="AM750" s="17"/>
      <c r="AN750" s="17"/>
      <c r="AO750" s="17"/>
      <c r="AP750" s="60"/>
      <c r="AQ750" s="60"/>
      <c r="AR750" s="60"/>
      <c r="AS750" s="60"/>
      <c r="AT750" s="59"/>
      <c r="AU750" s="59"/>
      <c r="AV750" s="59"/>
      <c r="AW750" s="59"/>
      <c r="AX750" s="59"/>
      <c r="AY750" s="59"/>
      <c r="AZ750" s="59"/>
      <c r="BA750" s="59"/>
      <c r="BB750" s="59"/>
      <c r="BC750" s="60"/>
      <c r="BD750" s="60"/>
      <c r="BE750" s="60"/>
      <c r="BF750" s="60"/>
      <c r="BG750" s="60"/>
      <c r="BH750" s="59"/>
      <c r="BI750" s="59"/>
      <c r="BJ750" s="59"/>
      <c r="BK750" s="59"/>
      <c r="BL750" s="17"/>
      <c r="BM750" s="17"/>
      <c r="BN750" s="17"/>
      <c r="BO750" s="17"/>
      <c r="BP750" s="17"/>
      <c r="BQ750" s="17"/>
      <c r="BR750" s="17"/>
      <c r="BS750" s="17"/>
      <c r="BT750" s="17"/>
      <c r="BU750" s="17"/>
      <c r="BV750" s="17"/>
      <c r="BW750" s="17"/>
      <c r="BX750" s="17"/>
      <c r="BY750" s="17"/>
      <c r="BZ750" s="17"/>
      <c r="CA750" s="17"/>
      <c r="CB750" s="17"/>
      <c r="CC750" s="17"/>
      <c r="CD750" s="17"/>
      <c r="CE750" s="17"/>
      <c r="CF750" s="17"/>
      <c r="CG750" s="17"/>
      <c r="CH750" s="17"/>
      <c r="CI750" s="17"/>
      <c r="CJ750" s="17"/>
      <c r="CK750" s="17"/>
      <c r="CL750" s="17"/>
      <c r="CM750" s="17"/>
      <c r="CN750" s="17"/>
      <c r="CO750" s="17"/>
      <c r="CP750" s="17"/>
      <c r="CQ750" s="17"/>
      <c r="CR750" s="17"/>
      <c r="CS750" s="17"/>
      <c r="CT750" s="17"/>
      <c r="CU750" s="17"/>
      <c r="CV750" s="17"/>
      <c r="CW750" s="17"/>
      <c r="CX750" s="17"/>
      <c r="CY750" s="17"/>
      <c r="CZ750" s="17"/>
      <c r="DA750" s="17"/>
      <c r="DB750" s="17"/>
      <c r="DC750" s="17"/>
      <c r="DD750" s="17"/>
      <c r="DE750" s="17"/>
      <c r="DF750" s="17"/>
      <c r="DG750" s="17"/>
      <c r="DH750" s="17"/>
      <c r="DI750" s="17"/>
      <c r="DJ750" s="17"/>
      <c r="DK750" s="17"/>
      <c r="DL750" s="17"/>
      <c r="DM750" s="17"/>
      <c r="DN750" s="17"/>
      <c r="DO750" s="17"/>
      <c r="DP750" s="17"/>
      <c r="DQ750" s="17"/>
      <c r="DR750" s="17"/>
      <c r="DS750" s="17"/>
      <c r="DT750" s="17"/>
      <c r="DU750" s="17"/>
      <c r="DV750" s="17"/>
      <c r="DW750" s="17"/>
      <c r="DX750" s="17"/>
      <c r="DY750" s="17"/>
      <c r="DZ750" s="17"/>
      <c r="EA750" s="17"/>
      <c r="EB750" s="17"/>
      <c r="EC750" s="17"/>
      <c r="ED750" s="17"/>
      <c r="EE750" s="17"/>
      <c r="EF750" s="17"/>
      <c r="EG750" s="17"/>
      <c r="EH750" s="17"/>
      <c r="EI750" s="17"/>
      <c r="EJ750" s="17"/>
      <c r="EK750" s="17"/>
      <c r="EL750" s="17"/>
      <c r="EM750" s="17"/>
      <c r="EN750" s="17"/>
      <c r="EO750" s="17"/>
      <c r="EP750" s="17"/>
      <c r="EQ750" s="17"/>
      <c r="ER750" s="17"/>
      <c r="ES750" s="17"/>
      <c r="ET750" s="17"/>
      <c r="EU750" s="17"/>
      <c r="EV750" s="17"/>
      <c r="EW750" s="17"/>
      <c r="EX750" s="17"/>
      <c r="EY750" s="17"/>
      <c r="EZ750" s="17"/>
      <c r="FA750" s="17"/>
      <c r="FB750" s="17"/>
      <c r="FC750" s="17"/>
      <c r="FD750" s="17"/>
      <c r="FE750" s="17"/>
      <c r="FF750" s="17"/>
      <c r="FG750" s="17"/>
      <c r="FH750" s="17"/>
      <c r="FI750" s="17"/>
      <c r="FJ750" s="17"/>
      <c r="FK750" s="17"/>
      <c r="FL750" s="17"/>
      <c r="FM750" s="17"/>
      <c r="FN750" s="17"/>
      <c r="FO750" s="17"/>
      <c r="FP750" s="17"/>
      <c r="FQ750" s="17"/>
      <c r="FR750" s="17"/>
      <c r="FS750" s="17"/>
      <c r="FT750" s="62"/>
      <c r="FU750" s="62"/>
      <c r="FV750" s="62"/>
      <c r="FW750" s="62"/>
      <c r="FX750" s="62"/>
      <c r="FY750" s="62"/>
      <c r="FZ750" s="62"/>
      <c r="GA750" s="62"/>
      <c r="GB750" s="62"/>
      <c r="GC750" s="62"/>
      <c r="GD750" s="62"/>
      <c r="GE750" s="62"/>
      <c r="GF750" s="62"/>
      <c r="GG750" s="62"/>
      <c r="GH750" s="62"/>
      <c r="GI750" s="62"/>
      <c r="GJ750" s="62"/>
      <c r="GK750" s="62"/>
      <c r="GL750" s="62"/>
      <c r="GM750" s="62"/>
      <c r="GN750" s="62"/>
      <c r="GO750" s="62"/>
      <c r="GP750" s="62"/>
      <c r="GQ750" s="62"/>
      <c r="GR750" s="62"/>
      <c r="GS750" s="62"/>
      <c r="GT750" s="62"/>
      <c r="GU750" s="62"/>
      <c r="GV750" s="62"/>
      <c r="GW750" s="62"/>
      <c r="GX750" s="62"/>
      <c r="GY750" s="62"/>
      <c r="GZ750" s="62"/>
      <c r="HA750" s="62"/>
      <c r="HB750" s="62"/>
      <c r="HC750" s="62"/>
      <c r="HD750" s="62"/>
      <c r="HE750" s="62"/>
      <c r="HF750" s="62"/>
      <c r="HG750" s="62"/>
      <c r="HH750" s="62"/>
      <c r="HI750" s="62"/>
      <c r="HJ750" s="62"/>
      <c r="HK750" s="62"/>
      <c r="HL750" s="62"/>
      <c r="HM750" s="62"/>
      <c r="HN750" s="62"/>
      <c r="HO750" s="62"/>
      <c r="HP750" s="17"/>
      <c r="HQ750" s="17"/>
      <c r="HR750" s="17"/>
      <c r="HS750" s="17"/>
      <c r="HT750" s="17"/>
      <c r="HU750" s="60"/>
      <c r="HV750" s="60"/>
      <c r="HW750" s="60"/>
      <c r="HX750" s="60"/>
      <c r="HY750" s="61"/>
      <c r="HZ750" s="17"/>
      <c r="IA750" s="17"/>
      <c r="IB750" s="17"/>
      <c r="IC750" s="17"/>
      <c r="ID750" s="17"/>
      <c r="IE750" s="17"/>
      <c r="IF750" s="17"/>
      <c r="IG750" s="17"/>
      <c r="IH750" s="17"/>
      <c r="II750" s="17"/>
      <c r="IJ750" s="17"/>
      <c r="IK750" s="17"/>
      <c r="IL750" s="17"/>
      <c r="IM750" s="17"/>
      <c r="IN750" s="60"/>
      <c r="IO750" s="60"/>
      <c r="IP750" s="60"/>
      <c r="IQ750" s="60"/>
      <c r="IR750" s="61"/>
      <c r="IS750" s="17"/>
      <c r="IT750" s="17"/>
      <c r="IU750" s="17"/>
      <c r="IV750" s="17"/>
      <c r="IW750" s="17"/>
      <c r="IX750" s="17"/>
      <c r="IY750" s="17"/>
      <c r="IZ750" s="17"/>
      <c r="JA750" s="17"/>
      <c r="JB750" s="17"/>
      <c r="JC750" s="17"/>
      <c r="JD750" s="17"/>
      <c r="JE750" s="17"/>
      <c r="JF750" s="17"/>
      <c r="JG750" s="60"/>
      <c r="JH750" s="60"/>
      <c r="JI750" s="60"/>
      <c r="JJ750" s="60"/>
      <c r="JK750" s="60"/>
      <c r="JL750" s="60"/>
      <c r="JM750" s="60"/>
      <c r="JN750" s="60"/>
      <c r="JO750" s="60"/>
      <c r="JP750" s="60"/>
      <c r="JQ750" s="59"/>
      <c r="JR750" s="59"/>
      <c r="JS750" s="59"/>
      <c r="JT750" s="59"/>
      <c r="JU750" s="59"/>
      <c r="JV750" s="59"/>
      <c r="JW750" s="60"/>
      <c r="JX750" s="60"/>
      <c r="JY750" s="60"/>
      <c r="JZ750" s="60"/>
      <c r="KA750" s="60"/>
      <c r="KB750" s="60"/>
      <c r="KC750" s="59"/>
      <c r="KD750" s="59"/>
      <c r="KE750" s="59"/>
      <c r="KF750" s="59"/>
      <c r="KG750" s="59"/>
      <c r="KH750" s="59"/>
    </row>
    <row r="751" spans="1:294" s="47" customFormat="1" ht="15" x14ac:dyDescent="0.25">
      <c r="A751" s="70"/>
      <c r="B751" s="69" t="s">
        <v>122</v>
      </c>
      <c r="C751" s="520"/>
      <c r="D751" s="520"/>
      <c r="E751" s="520"/>
      <c r="F751" s="520"/>
      <c r="G751" s="520"/>
      <c r="H751" s="520"/>
      <c r="I751" s="521"/>
      <c r="J751" s="521"/>
      <c r="K751" s="521"/>
      <c r="L751" s="521"/>
      <c r="M751" s="521"/>
      <c r="N751" s="521"/>
      <c r="O751" s="12"/>
      <c r="P751" s="12"/>
      <c r="Q751" s="57"/>
      <c r="R751" s="57"/>
      <c r="S751" s="12"/>
      <c r="T751" s="12"/>
      <c r="U751" s="12"/>
      <c r="V751" s="12"/>
      <c r="W751" s="12"/>
      <c r="X751" s="12"/>
      <c r="Y751" s="12"/>
      <c r="Z751" s="12"/>
      <c r="AA751" s="12"/>
      <c r="AB751" s="17"/>
      <c r="AC751" s="17"/>
      <c r="AD751" s="17"/>
      <c r="AE751" s="17"/>
      <c r="AF751" s="17"/>
      <c r="AG751" s="60"/>
      <c r="AH751" s="60"/>
      <c r="AI751" s="60"/>
      <c r="AJ751" s="60"/>
      <c r="AK751" s="17"/>
      <c r="AL751" s="17"/>
      <c r="AM751" s="17"/>
      <c r="AN751" s="17"/>
      <c r="AO751" s="17"/>
      <c r="AP751" s="60"/>
      <c r="AQ751" s="60"/>
      <c r="AR751" s="60"/>
      <c r="AS751" s="60"/>
      <c r="AT751" s="68"/>
      <c r="AU751" s="68"/>
      <c r="AV751" s="68"/>
      <c r="AW751" s="68"/>
      <c r="AX751" s="68"/>
      <c r="AY751" s="68"/>
      <c r="AZ751" s="68"/>
      <c r="BA751" s="68"/>
      <c r="BB751" s="68"/>
      <c r="BC751" s="65"/>
      <c r="BD751" s="65"/>
      <c r="BE751" s="65"/>
      <c r="BF751" s="65"/>
      <c r="BG751" s="65"/>
      <c r="BH751" s="68"/>
      <c r="BI751" s="68"/>
      <c r="BJ751" s="68"/>
      <c r="BK751" s="68"/>
      <c r="BL751" s="17"/>
      <c r="BM751" s="17"/>
      <c r="BN751" s="17"/>
      <c r="BO751" s="17"/>
      <c r="BP751" s="17"/>
      <c r="BQ751" s="17"/>
      <c r="BR751" s="66"/>
      <c r="BS751" s="66"/>
      <c r="BT751" s="66"/>
      <c r="BU751" s="66"/>
      <c r="BV751" s="66"/>
      <c r="BW751" s="66"/>
      <c r="BX751" s="66"/>
      <c r="BY751" s="66"/>
      <c r="BZ751" s="66"/>
      <c r="CA751" s="66"/>
      <c r="CB751" s="17"/>
      <c r="CC751" s="17"/>
      <c r="CD751" s="17"/>
      <c r="CE751" s="17"/>
      <c r="CF751" s="17"/>
      <c r="CG751" s="17"/>
      <c r="CH751" s="66"/>
      <c r="CI751" s="66"/>
      <c r="CJ751" s="66"/>
      <c r="CK751" s="66"/>
      <c r="CL751" s="66"/>
      <c r="CM751" s="66"/>
      <c r="CN751" s="66"/>
      <c r="CO751" s="66"/>
      <c r="CP751" s="66"/>
      <c r="CQ751" s="66"/>
      <c r="CR751" s="17"/>
      <c r="CS751" s="17"/>
      <c r="CT751" s="17"/>
      <c r="CU751" s="17"/>
      <c r="CV751" s="17"/>
      <c r="CW751" s="17"/>
      <c r="CX751" s="66"/>
      <c r="CY751" s="66"/>
      <c r="CZ751" s="66"/>
      <c r="DA751" s="66"/>
      <c r="DB751" s="66"/>
      <c r="DC751" s="66"/>
      <c r="DD751" s="66"/>
      <c r="DE751" s="66"/>
      <c r="DF751" s="66"/>
      <c r="DG751" s="66"/>
      <c r="DH751" s="17"/>
      <c r="DI751" s="17"/>
      <c r="DJ751" s="17"/>
      <c r="DK751" s="17"/>
      <c r="DL751" s="17"/>
      <c r="DM751" s="17"/>
      <c r="DN751" s="66"/>
      <c r="DO751" s="66"/>
      <c r="DP751" s="66"/>
      <c r="DQ751" s="66"/>
      <c r="DR751" s="66"/>
      <c r="DS751" s="66"/>
      <c r="DT751" s="66"/>
      <c r="DU751" s="66"/>
      <c r="DV751" s="66"/>
      <c r="DW751" s="66"/>
      <c r="DX751" s="17"/>
      <c r="DY751" s="17"/>
      <c r="DZ751" s="17"/>
      <c r="EA751" s="17"/>
      <c r="EB751" s="17"/>
      <c r="EC751" s="17"/>
      <c r="ED751" s="66"/>
      <c r="EE751" s="66"/>
      <c r="EF751" s="66"/>
      <c r="EG751" s="66"/>
      <c r="EH751" s="66"/>
      <c r="EI751" s="66"/>
      <c r="EJ751" s="66"/>
      <c r="EK751" s="66"/>
      <c r="EL751" s="66"/>
      <c r="EM751" s="66"/>
      <c r="EN751" s="17"/>
      <c r="EO751" s="17"/>
      <c r="EP751" s="17"/>
      <c r="EQ751" s="17"/>
      <c r="ER751" s="17"/>
      <c r="ES751" s="17"/>
      <c r="ET751" s="66"/>
      <c r="EU751" s="66"/>
      <c r="EV751" s="66"/>
      <c r="EW751" s="66"/>
      <c r="EX751" s="66"/>
      <c r="EY751" s="66"/>
      <c r="EZ751" s="66"/>
      <c r="FA751" s="66"/>
      <c r="FB751" s="66"/>
      <c r="FC751" s="66"/>
      <c r="FD751" s="17"/>
      <c r="FE751" s="17"/>
      <c r="FF751" s="17"/>
      <c r="FG751" s="17"/>
      <c r="FH751" s="17"/>
      <c r="FI751" s="17"/>
      <c r="FJ751" s="66"/>
      <c r="FK751" s="66"/>
      <c r="FL751" s="66"/>
      <c r="FM751" s="66"/>
      <c r="FN751" s="66"/>
      <c r="FO751" s="66"/>
      <c r="FP751" s="66"/>
      <c r="FQ751" s="66"/>
      <c r="FR751" s="66"/>
      <c r="FS751" s="66"/>
      <c r="FT751" s="67"/>
      <c r="FU751" s="67"/>
      <c r="FV751" s="67"/>
      <c r="FW751" s="67"/>
      <c r="FX751" s="67"/>
      <c r="FY751" s="67"/>
      <c r="FZ751" s="67"/>
      <c r="GA751" s="67"/>
      <c r="GB751" s="67"/>
      <c r="GC751" s="67"/>
      <c r="GD751" s="67"/>
      <c r="GE751" s="67"/>
      <c r="GF751" s="67"/>
      <c r="GG751" s="67"/>
      <c r="GH751" s="67"/>
      <c r="GI751" s="67"/>
      <c r="GJ751" s="67"/>
      <c r="GK751" s="67"/>
      <c r="GL751" s="67"/>
      <c r="GM751" s="67"/>
      <c r="GN751" s="67"/>
      <c r="GO751" s="67"/>
      <c r="GP751" s="67"/>
      <c r="GQ751" s="67"/>
      <c r="GR751" s="67"/>
      <c r="GS751" s="67"/>
      <c r="GT751" s="67"/>
      <c r="GU751" s="67"/>
      <c r="GV751" s="67"/>
      <c r="GW751" s="67"/>
      <c r="GX751" s="67"/>
      <c r="GY751" s="67"/>
      <c r="GZ751" s="67"/>
      <c r="HA751" s="67"/>
      <c r="HB751" s="67"/>
      <c r="HC751" s="67"/>
      <c r="HD751" s="67"/>
      <c r="HE751" s="67"/>
      <c r="HF751" s="67"/>
      <c r="HG751" s="67"/>
      <c r="HH751" s="67"/>
      <c r="HI751" s="67"/>
      <c r="HJ751" s="67"/>
      <c r="HK751" s="67"/>
      <c r="HL751" s="67"/>
      <c r="HM751" s="67"/>
      <c r="HN751" s="67"/>
      <c r="HO751" s="67"/>
      <c r="HP751" s="66"/>
      <c r="HQ751" s="66"/>
      <c r="HR751" s="66"/>
      <c r="HS751" s="66"/>
      <c r="HT751" s="66"/>
      <c r="HU751" s="65"/>
      <c r="HV751" s="65"/>
      <c r="HW751" s="65"/>
      <c r="HX751" s="65"/>
      <c r="HY751" s="61"/>
      <c r="HZ751" s="17"/>
      <c r="IA751" s="17"/>
      <c r="IB751" s="17"/>
      <c r="IC751" s="17"/>
      <c r="ID751" s="17"/>
      <c r="IE751" s="17"/>
      <c r="IF751" s="17"/>
      <c r="IG751" s="17"/>
      <c r="IH751" s="17"/>
      <c r="II751" s="17"/>
      <c r="IJ751" s="17"/>
      <c r="IK751" s="17"/>
      <c r="IL751" s="17"/>
      <c r="IM751" s="17"/>
      <c r="IN751" s="60"/>
      <c r="IO751" s="60"/>
      <c r="IP751" s="60"/>
      <c r="IQ751" s="60"/>
      <c r="IR751" s="61"/>
      <c r="IS751" s="17"/>
      <c r="IT751" s="17"/>
      <c r="IU751" s="17"/>
      <c r="IV751" s="17"/>
      <c r="IW751" s="17"/>
      <c r="IX751" s="17"/>
      <c r="IY751" s="17"/>
      <c r="IZ751" s="17"/>
      <c r="JA751" s="17"/>
      <c r="JB751" s="17"/>
      <c r="JC751" s="17"/>
      <c r="JD751" s="17"/>
      <c r="JE751" s="17"/>
      <c r="JF751" s="17"/>
      <c r="JG751" s="60"/>
      <c r="JH751" s="60"/>
      <c r="JI751" s="60"/>
      <c r="JJ751" s="60"/>
      <c r="JK751" s="60"/>
      <c r="JL751" s="60"/>
      <c r="JM751" s="60"/>
      <c r="JN751" s="60"/>
      <c r="JO751" s="60"/>
      <c r="JP751" s="60"/>
      <c r="JQ751" s="59"/>
      <c r="JR751" s="59"/>
      <c r="JS751" s="59"/>
      <c r="JT751" s="59"/>
      <c r="JU751" s="59"/>
      <c r="JV751" s="59"/>
      <c r="JW751" s="60" t="s">
        <v>78</v>
      </c>
      <c r="JX751" s="60" t="s">
        <v>78</v>
      </c>
      <c r="JY751" s="60" t="s">
        <v>78</v>
      </c>
      <c r="JZ751" s="60" t="s">
        <v>78</v>
      </c>
      <c r="KA751" s="60" t="s">
        <v>78</v>
      </c>
      <c r="KB751" s="60" t="s">
        <v>78</v>
      </c>
      <c r="KC751" s="59" t="s">
        <v>78</v>
      </c>
      <c r="KD751" s="59" t="s">
        <v>78</v>
      </c>
      <c r="KE751" s="59" t="s">
        <v>78</v>
      </c>
      <c r="KF751" s="59" t="s">
        <v>78</v>
      </c>
      <c r="KG751" s="59" t="s">
        <v>78</v>
      </c>
      <c r="KH751" s="59" t="s">
        <v>78</v>
      </c>
    </row>
    <row r="752" spans="1:294" s="48" customFormat="1" ht="16.5" customHeight="1" x14ac:dyDescent="0.25">
      <c r="A752" s="64"/>
      <c r="C752" s="519" t="s">
        <v>121</v>
      </c>
      <c r="D752" s="519"/>
      <c r="E752" s="519"/>
      <c r="F752" s="519"/>
      <c r="G752" s="519"/>
      <c r="H752" s="519"/>
      <c r="I752" s="519"/>
      <c r="J752" s="519"/>
      <c r="K752" s="519"/>
      <c r="L752" s="519"/>
      <c r="M752" s="519"/>
      <c r="N752" s="519"/>
      <c r="Q752" s="63"/>
      <c r="R752" s="63"/>
      <c r="AB752" s="17"/>
      <c r="AC752" s="17"/>
      <c r="AD752" s="17"/>
      <c r="AE752" s="17"/>
      <c r="AF752" s="17"/>
      <c r="AG752" s="60"/>
      <c r="AH752" s="60"/>
      <c r="AI752" s="60"/>
      <c r="AJ752" s="60"/>
      <c r="AK752" s="17"/>
      <c r="AL752" s="17"/>
      <c r="AM752" s="17"/>
      <c r="AN752" s="17"/>
      <c r="AO752" s="17"/>
      <c r="AP752" s="60"/>
      <c r="AQ752" s="60"/>
      <c r="AR752" s="60"/>
      <c r="AS752" s="60"/>
      <c r="AT752" s="59"/>
      <c r="AU752" s="59"/>
      <c r="AV752" s="59"/>
      <c r="AW752" s="59"/>
      <c r="AX752" s="59"/>
      <c r="AY752" s="59"/>
      <c r="AZ752" s="59"/>
      <c r="BA752" s="59"/>
      <c r="BB752" s="59"/>
      <c r="BC752" s="60"/>
      <c r="BD752" s="60"/>
      <c r="BE752" s="60"/>
      <c r="BF752" s="60"/>
      <c r="BG752" s="60"/>
      <c r="BH752" s="59"/>
      <c r="BI752" s="59"/>
      <c r="BJ752" s="59"/>
      <c r="BK752" s="59"/>
      <c r="BL752" s="17"/>
      <c r="BM752" s="17"/>
      <c r="BN752" s="17"/>
      <c r="BO752" s="17"/>
      <c r="BP752" s="17"/>
      <c r="BQ752" s="17"/>
      <c r="BR752" s="17"/>
      <c r="BS752" s="17"/>
      <c r="BT752" s="17"/>
      <c r="BU752" s="17"/>
      <c r="BV752" s="17"/>
      <c r="BW752" s="17"/>
      <c r="BX752" s="17"/>
      <c r="BY752" s="17"/>
      <c r="BZ752" s="17"/>
      <c r="CA752" s="17"/>
      <c r="CB752" s="17"/>
      <c r="CC752" s="17"/>
      <c r="CD752" s="17"/>
      <c r="CE752" s="17"/>
      <c r="CF752" s="17"/>
      <c r="CG752" s="17"/>
      <c r="CH752" s="17"/>
      <c r="CI752" s="17"/>
      <c r="CJ752" s="17"/>
      <c r="CK752" s="17"/>
      <c r="CL752" s="17"/>
      <c r="CM752" s="17"/>
      <c r="CN752" s="17"/>
      <c r="CO752" s="17"/>
      <c r="CP752" s="17"/>
      <c r="CQ752" s="17"/>
      <c r="CR752" s="17"/>
      <c r="CS752" s="17"/>
      <c r="CT752" s="17"/>
      <c r="CU752" s="17"/>
      <c r="CV752" s="17"/>
      <c r="CW752" s="17"/>
      <c r="CX752" s="17"/>
      <c r="CY752" s="17"/>
      <c r="CZ752" s="17"/>
      <c r="DA752" s="17"/>
      <c r="DB752" s="17"/>
      <c r="DC752" s="17"/>
      <c r="DD752" s="17"/>
      <c r="DE752" s="17"/>
      <c r="DF752" s="17"/>
      <c r="DG752" s="17"/>
      <c r="DH752" s="17"/>
      <c r="DI752" s="17"/>
      <c r="DJ752" s="17"/>
      <c r="DK752" s="17"/>
      <c r="DL752" s="17"/>
      <c r="DM752" s="17"/>
      <c r="DN752" s="17"/>
      <c r="DO752" s="17"/>
      <c r="DP752" s="17"/>
      <c r="DQ752" s="17"/>
      <c r="DR752" s="17"/>
      <c r="DS752" s="17"/>
      <c r="DT752" s="17"/>
      <c r="DU752" s="17"/>
      <c r="DV752" s="17"/>
      <c r="DW752" s="17"/>
      <c r="DX752" s="17"/>
      <c r="DY752" s="17"/>
      <c r="DZ752" s="17"/>
      <c r="EA752" s="17"/>
      <c r="EB752" s="17"/>
      <c r="EC752" s="17"/>
      <c r="ED752" s="17"/>
      <c r="EE752" s="17"/>
      <c r="EF752" s="17"/>
      <c r="EG752" s="17"/>
      <c r="EH752" s="17"/>
      <c r="EI752" s="17"/>
      <c r="EJ752" s="17"/>
      <c r="EK752" s="17"/>
      <c r="EL752" s="17"/>
      <c r="EM752" s="17"/>
      <c r="EN752" s="17"/>
      <c r="EO752" s="17"/>
      <c r="EP752" s="17"/>
      <c r="EQ752" s="17"/>
      <c r="ER752" s="17"/>
      <c r="ES752" s="17"/>
      <c r="ET752" s="17"/>
      <c r="EU752" s="17"/>
      <c r="EV752" s="17"/>
      <c r="EW752" s="17"/>
      <c r="EX752" s="17"/>
      <c r="EY752" s="17"/>
      <c r="EZ752" s="17"/>
      <c r="FA752" s="17"/>
      <c r="FB752" s="17"/>
      <c r="FC752" s="17"/>
      <c r="FD752" s="17"/>
      <c r="FE752" s="17"/>
      <c r="FF752" s="17"/>
      <c r="FG752" s="17"/>
      <c r="FH752" s="17"/>
      <c r="FI752" s="17"/>
      <c r="FJ752" s="17"/>
      <c r="FK752" s="17"/>
      <c r="FL752" s="17"/>
      <c r="FM752" s="17"/>
      <c r="FN752" s="17"/>
      <c r="FO752" s="17"/>
      <c r="FP752" s="17"/>
      <c r="FQ752" s="17"/>
      <c r="FR752" s="17"/>
      <c r="FS752" s="17"/>
      <c r="FT752" s="62"/>
      <c r="FU752" s="62"/>
      <c r="FV752" s="62"/>
      <c r="FW752" s="62"/>
      <c r="FX752" s="62"/>
      <c r="FY752" s="62"/>
      <c r="FZ752" s="62"/>
      <c r="GA752" s="62"/>
      <c r="GB752" s="62"/>
      <c r="GC752" s="62"/>
      <c r="GD752" s="62"/>
      <c r="GE752" s="62"/>
      <c r="GF752" s="62"/>
      <c r="GG752" s="62"/>
      <c r="GH752" s="62"/>
      <c r="GI752" s="62"/>
      <c r="GJ752" s="62"/>
      <c r="GK752" s="62"/>
      <c r="GL752" s="62"/>
      <c r="GM752" s="62"/>
      <c r="GN752" s="62"/>
      <c r="GO752" s="62"/>
      <c r="GP752" s="62"/>
      <c r="GQ752" s="62"/>
      <c r="GR752" s="62"/>
      <c r="GS752" s="62"/>
      <c r="GT752" s="62"/>
      <c r="GU752" s="62"/>
      <c r="GV752" s="62"/>
      <c r="GW752" s="62"/>
      <c r="GX752" s="62"/>
      <c r="GY752" s="62"/>
      <c r="GZ752" s="62"/>
      <c r="HA752" s="62"/>
      <c r="HB752" s="62"/>
      <c r="HC752" s="62"/>
      <c r="HD752" s="62"/>
      <c r="HE752" s="62"/>
      <c r="HF752" s="62"/>
      <c r="HG752" s="62"/>
      <c r="HH752" s="62"/>
      <c r="HI752" s="62"/>
      <c r="HJ752" s="62"/>
      <c r="HK752" s="62"/>
      <c r="HL752" s="62"/>
      <c r="HM752" s="62"/>
      <c r="HN752" s="62"/>
      <c r="HO752" s="62"/>
      <c r="HP752" s="17"/>
      <c r="HQ752" s="17"/>
      <c r="HR752" s="17"/>
      <c r="HS752" s="17"/>
      <c r="HT752" s="17"/>
      <c r="HU752" s="60"/>
      <c r="HV752" s="60"/>
      <c r="HW752" s="60"/>
      <c r="HX752" s="60"/>
      <c r="HY752" s="61"/>
      <c r="HZ752" s="17"/>
      <c r="IA752" s="17"/>
      <c r="IB752" s="17"/>
      <c r="IC752" s="17"/>
      <c r="ID752" s="17"/>
      <c r="IE752" s="17"/>
      <c r="IF752" s="17"/>
      <c r="IG752" s="17"/>
      <c r="IH752" s="17"/>
      <c r="II752" s="17"/>
      <c r="IJ752" s="17"/>
      <c r="IK752" s="17"/>
      <c r="IL752" s="17"/>
      <c r="IM752" s="17"/>
      <c r="IN752" s="60"/>
      <c r="IO752" s="60"/>
      <c r="IP752" s="60"/>
      <c r="IQ752" s="60"/>
      <c r="IR752" s="61"/>
      <c r="IS752" s="17"/>
      <c r="IT752" s="17"/>
      <c r="IU752" s="17"/>
      <c r="IV752" s="17"/>
      <c r="IW752" s="17"/>
      <c r="IX752" s="17"/>
      <c r="IY752" s="17"/>
      <c r="IZ752" s="17"/>
      <c r="JA752" s="17"/>
      <c r="JB752" s="17"/>
      <c r="JC752" s="17"/>
      <c r="JD752" s="17"/>
      <c r="JE752" s="17"/>
      <c r="JF752" s="17"/>
      <c r="JG752" s="60"/>
      <c r="JH752" s="60"/>
      <c r="JI752" s="60"/>
      <c r="JJ752" s="60"/>
      <c r="JK752" s="60"/>
      <c r="JL752" s="60"/>
      <c r="JM752" s="60"/>
      <c r="JN752" s="60"/>
      <c r="JO752" s="60"/>
      <c r="JP752" s="60"/>
      <c r="JQ752" s="59"/>
      <c r="JR752" s="59"/>
      <c r="JS752" s="59"/>
      <c r="JT752" s="59"/>
      <c r="JU752" s="59"/>
      <c r="JV752" s="59"/>
      <c r="JW752" s="60"/>
      <c r="JX752" s="60"/>
      <c r="JY752" s="60"/>
      <c r="JZ752" s="60"/>
      <c r="KA752" s="60"/>
      <c r="KB752" s="60"/>
      <c r="KC752" s="59"/>
      <c r="KD752" s="59"/>
      <c r="KE752" s="59"/>
      <c r="KF752" s="59"/>
      <c r="KG752" s="59"/>
      <c r="KH752" s="59"/>
    </row>
    <row r="754" spans="1:1" s="12" customFormat="1" ht="15" x14ac:dyDescent="0.25">
      <c r="A754" s="58"/>
    </row>
    <row r="755" spans="1:1" s="12" customFormat="1" ht="15" x14ac:dyDescent="0.25">
      <c r="A755" s="58"/>
    </row>
    <row r="756" spans="1:1" s="12" customFormat="1" ht="15" x14ac:dyDescent="0.25">
      <c r="A756" s="58"/>
    </row>
    <row r="757" spans="1:1" s="12" customFormat="1" ht="15" x14ac:dyDescent="0.25">
      <c r="A757" s="58"/>
    </row>
    <row r="758" spans="1:1" s="12" customFormat="1" ht="15" x14ac:dyDescent="0.25">
      <c r="A758" s="58"/>
    </row>
    <row r="759" spans="1:1" s="12" customFormat="1" ht="15" x14ac:dyDescent="0.25">
      <c r="A759" s="58"/>
    </row>
    <row r="760" spans="1:1" s="12" customFormat="1" ht="15" x14ac:dyDescent="0.25">
      <c r="A760" s="58"/>
    </row>
    <row r="761" spans="1:1" s="12" customFormat="1" ht="15" x14ac:dyDescent="0.25">
      <c r="A761" s="58"/>
    </row>
    <row r="762" spans="1:1" s="12" customFormat="1" ht="15" x14ac:dyDescent="0.25">
      <c r="A762" s="58"/>
    </row>
    <row r="763" spans="1:1" s="12" customFormat="1" ht="15" x14ac:dyDescent="0.25">
      <c r="A763" s="58"/>
    </row>
    <row r="764" spans="1:1" s="12" customFormat="1" ht="15" x14ac:dyDescent="0.25">
      <c r="A764" s="58"/>
    </row>
    <row r="765" spans="1:1" s="12" customFormat="1" ht="15" x14ac:dyDescent="0.25">
      <c r="A765" s="58"/>
    </row>
    <row r="766" spans="1:1" s="12" customFormat="1" ht="15" x14ac:dyDescent="0.25">
      <c r="A766" s="58"/>
    </row>
    <row r="767" spans="1:1" s="12" customFormat="1" ht="15" x14ac:dyDescent="0.25">
      <c r="A767" s="58"/>
    </row>
    <row r="768" spans="1:1" s="12" customFormat="1" ht="15" x14ac:dyDescent="0.25">
      <c r="A768" s="58"/>
    </row>
    <row r="769" spans="1:1" s="12" customFormat="1" ht="15" x14ac:dyDescent="0.25">
      <c r="A769" s="58"/>
    </row>
    <row r="770" spans="1:1" s="12" customFormat="1" ht="15" x14ac:dyDescent="0.25">
      <c r="A770" s="58"/>
    </row>
    <row r="771" spans="1:1" s="12" customFormat="1" ht="15" x14ac:dyDescent="0.25">
      <c r="A771" s="58"/>
    </row>
    <row r="772" spans="1:1" s="12" customFormat="1" ht="15" x14ac:dyDescent="0.25">
      <c r="A772" s="58"/>
    </row>
    <row r="773" spans="1:1" s="12" customFormat="1" ht="15" x14ac:dyDescent="0.25">
      <c r="A773" s="58"/>
    </row>
    <row r="774" spans="1:1" s="12" customFormat="1" ht="15" x14ac:dyDescent="0.25">
      <c r="A774" s="58"/>
    </row>
    <row r="775" spans="1:1" s="12" customFormat="1" ht="15" x14ac:dyDescent="0.25">
      <c r="A775" s="58"/>
    </row>
    <row r="776" spans="1:1" s="12" customFormat="1" ht="15" x14ac:dyDescent="0.25">
      <c r="A776" s="58"/>
    </row>
    <row r="777" spans="1:1" s="12" customFormat="1" ht="15" x14ac:dyDescent="0.25">
      <c r="A777" s="58"/>
    </row>
    <row r="778" spans="1:1" s="12" customFormat="1" ht="15" x14ac:dyDescent="0.25">
      <c r="A778" s="58"/>
    </row>
    <row r="779" spans="1:1" s="12" customFormat="1" ht="15" x14ac:dyDescent="0.25">
      <c r="A779" s="58"/>
    </row>
    <row r="780" spans="1:1" s="12" customFormat="1" ht="15" x14ac:dyDescent="0.25">
      <c r="A780" s="58"/>
    </row>
    <row r="781" spans="1:1" s="12" customFormat="1" ht="15" x14ac:dyDescent="0.25">
      <c r="A781" s="58"/>
    </row>
    <row r="782" spans="1:1" s="12" customFormat="1" ht="15" x14ac:dyDescent="0.25">
      <c r="A782" s="58"/>
    </row>
    <row r="783" spans="1:1" s="12" customFormat="1" ht="15" x14ac:dyDescent="0.25">
      <c r="A783" s="58"/>
    </row>
    <row r="784" spans="1:1" s="12" customFormat="1" ht="15" x14ac:dyDescent="0.25">
      <c r="A784" s="58"/>
    </row>
    <row r="785" spans="1:1" s="12" customFormat="1" ht="15" x14ac:dyDescent="0.25">
      <c r="A785" s="58"/>
    </row>
    <row r="786" spans="1:1" s="12" customFormat="1" ht="15" x14ac:dyDescent="0.25">
      <c r="A786" s="58"/>
    </row>
  </sheetData>
  <mergeCells count="743">
    <mergeCell ref="C750:N750"/>
    <mergeCell ref="C751:H751"/>
    <mergeCell ref="I751:N751"/>
    <mergeCell ref="C752:N752"/>
    <mergeCell ref="C742:O742"/>
    <mergeCell ref="C743:J743"/>
    <mergeCell ref="C744:J744"/>
    <mergeCell ref="C749:H749"/>
    <mergeCell ref="I749:N749"/>
    <mergeCell ref="C737:O737"/>
    <mergeCell ref="C738:O738"/>
    <mergeCell ref="C739:O739"/>
    <mergeCell ref="C740:O740"/>
    <mergeCell ref="C741:O741"/>
    <mergeCell ref="C732:O732"/>
    <mergeCell ref="C733:O733"/>
    <mergeCell ref="C734:O734"/>
    <mergeCell ref="C735:O735"/>
    <mergeCell ref="C736:O736"/>
    <mergeCell ref="C727:O727"/>
    <mergeCell ref="C728:O728"/>
    <mergeCell ref="C729:O729"/>
    <mergeCell ref="C730:O730"/>
    <mergeCell ref="C731:O731"/>
    <mergeCell ref="C722:O722"/>
    <mergeCell ref="C723:O723"/>
    <mergeCell ref="C724:O724"/>
    <mergeCell ref="C725:O725"/>
    <mergeCell ref="C726:O726"/>
    <mergeCell ref="C717:O717"/>
    <mergeCell ref="C718:O718"/>
    <mergeCell ref="C719:O719"/>
    <mergeCell ref="C720:O720"/>
    <mergeCell ref="C721:O721"/>
    <mergeCell ref="C712:O712"/>
    <mergeCell ref="C713:O713"/>
    <mergeCell ref="C714:O714"/>
    <mergeCell ref="C715:O715"/>
    <mergeCell ref="C716:O716"/>
    <mergeCell ref="C707:O707"/>
    <mergeCell ref="C708:O708"/>
    <mergeCell ref="C709:O709"/>
    <mergeCell ref="C710:O710"/>
    <mergeCell ref="C711:O711"/>
    <mergeCell ref="C702:O702"/>
    <mergeCell ref="C703:O703"/>
    <mergeCell ref="C704:O704"/>
    <mergeCell ref="C705:O705"/>
    <mergeCell ref="C706:O706"/>
    <mergeCell ref="C696:O696"/>
    <mergeCell ref="C697:O697"/>
    <mergeCell ref="C698:O698"/>
    <mergeCell ref="C699:J699"/>
    <mergeCell ref="C700:J700"/>
    <mergeCell ref="C691:O691"/>
    <mergeCell ref="C692:O692"/>
    <mergeCell ref="C693:O693"/>
    <mergeCell ref="C694:O694"/>
    <mergeCell ref="C695:O695"/>
    <mergeCell ref="C686:O686"/>
    <mergeCell ref="C687:O687"/>
    <mergeCell ref="C688:O688"/>
    <mergeCell ref="C689:O689"/>
    <mergeCell ref="C690:O690"/>
    <mergeCell ref="C681:O681"/>
    <mergeCell ref="C682:O682"/>
    <mergeCell ref="C683:O683"/>
    <mergeCell ref="C684:O684"/>
    <mergeCell ref="C685:O685"/>
    <mergeCell ref="C676:O676"/>
    <mergeCell ref="C677:O677"/>
    <mergeCell ref="C678:O678"/>
    <mergeCell ref="C679:O679"/>
    <mergeCell ref="C680:O680"/>
    <mergeCell ref="C671:O671"/>
    <mergeCell ref="C672:O672"/>
    <mergeCell ref="C673:O673"/>
    <mergeCell ref="C674:O674"/>
    <mergeCell ref="C675:O675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P656"/>
    <mergeCell ref="C657:G657"/>
    <mergeCell ref="C658:G658"/>
    <mergeCell ref="C659:G659"/>
    <mergeCell ref="C650:G650"/>
    <mergeCell ref="C651:G651"/>
    <mergeCell ref="C652:G652"/>
    <mergeCell ref="C653:P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P635"/>
    <mergeCell ref="C636:G636"/>
    <mergeCell ref="C637:G637"/>
    <mergeCell ref="C638:G638"/>
    <mergeCell ref="C639:G639"/>
    <mergeCell ref="C630:G630"/>
    <mergeCell ref="C631:P631"/>
    <mergeCell ref="C632:G632"/>
    <mergeCell ref="C633:G633"/>
    <mergeCell ref="C634:P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A615:P615"/>
    <mergeCell ref="C616:G616"/>
    <mergeCell ref="C617:P617"/>
    <mergeCell ref="C618:P618"/>
    <mergeCell ref="C619:G619"/>
    <mergeCell ref="C610:O610"/>
    <mergeCell ref="C611:O611"/>
    <mergeCell ref="C612:O612"/>
    <mergeCell ref="C613:J613"/>
    <mergeCell ref="C614:J614"/>
    <mergeCell ref="C605:O605"/>
    <mergeCell ref="C606:O606"/>
    <mergeCell ref="C607:O607"/>
    <mergeCell ref="C608:O608"/>
    <mergeCell ref="C609:O609"/>
    <mergeCell ref="C600:O600"/>
    <mergeCell ref="C601:O601"/>
    <mergeCell ref="C602:O602"/>
    <mergeCell ref="C603:O603"/>
    <mergeCell ref="C604:O604"/>
    <mergeCell ref="C595:O595"/>
    <mergeCell ref="C596:O596"/>
    <mergeCell ref="C597:O597"/>
    <mergeCell ref="C598:O598"/>
    <mergeCell ref="C599:O599"/>
    <mergeCell ref="C589:G589"/>
    <mergeCell ref="C591:O591"/>
    <mergeCell ref="C592:O592"/>
    <mergeCell ref="C593:O593"/>
    <mergeCell ref="C594:O594"/>
    <mergeCell ref="C584:G584"/>
    <mergeCell ref="C585:G585"/>
    <mergeCell ref="A586:P586"/>
    <mergeCell ref="C587:G587"/>
    <mergeCell ref="C588:P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P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P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P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P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J494"/>
    <mergeCell ref="A495:P495"/>
    <mergeCell ref="C496:G496"/>
    <mergeCell ref="C497:P497"/>
    <mergeCell ref="C498:P498"/>
    <mergeCell ref="C489:O489"/>
    <mergeCell ref="C490:O490"/>
    <mergeCell ref="C491:O491"/>
    <mergeCell ref="C492:O492"/>
    <mergeCell ref="C493:J493"/>
    <mergeCell ref="C484:O484"/>
    <mergeCell ref="C485:O485"/>
    <mergeCell ref="C486:O486"/>
    <mergeCell ref="C487:O487"/>
    <mergeCell ref="C488:O488"/>
    <mergeCell ref="C479:O479"/>
    <mergeCell ref="C480:O480"/>
    <mergeCell ref="C481:O481"/>
    <mergeCell ref="C482:O482"/>
    <mergeCell ref="C483:O483"/>
    <mergeCell ref="C474:O474"/>
    <mergeCell ref="C475:O475"/>
    <mergeCell ref="C476:O476"/>
    <mergeCell ref="C477:O477"/>
    <mergeCell ref="C478:O478"/>
    <mergeCell ref="C469:O469"/>
    <mergeCell ref="C470:O470"/>
    <mergeCell ref="C471:O471"/>
    <mergeCell ref="C472:O472"/>
    <mergeCell ref="C473:O473"/>
    <mergeCell ref="C464:O464"/>
    <mergeCell ref="C465:O465"/>
    <mergeCell ref="C466:O466"/>
    <mergeCell ref="C467:O467"/>
    <mergeCell ref="C468:O468"/>
    <mergeCell ref="C459:O459"/>
    <mergeCell ref="C460:O460"/>
    <mergeCell ref="C461:O461"/>
    <mergeCell ref="C462:O462"/>
    <mergeCell ref="C463:O463"/>
    <mergeCell ref="C453:G453"/>
    <mergeCell ref="C454:G454"/>
    <mergeCell ref="C456:O456"/>
    <mergeCell ref="C457:O457"/>
    <mergeCell ref="C458:O458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P438"/>
    <mergeCell ref="C439:P439"/>
    <mergeCell ref="C440:G440"/>
    <mergeCell ref="C441:G441"/>
    <mergeCell ref="C442:G442"/>
    <mergeCell ref="C433:G433"/>
    <mergeCell ref="C434:G434"/>
    <mergeCell ref="C435:P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A413:P413"/>
    <mergeCell ref="C414:G414"/>
    <mergeCell ref="C415:P415"/>
    <mergeCell ref="C416:P416"/>
    <mergeCell ref="C417:G417"/>
    <mergeCell ref="C408:G408"/>
    <mergeCell ref="C409:G409"/>
    <mergeCell ref="C410:G410"/>
    <mergeCell ref="C411:P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P394"/>
    <mergeCell ref="C395:P395"/>
    <mergeCell ref="C396:G396"/>
    <mergeCell ref="C397:G397"/>
    <mergeCell ref="C388:G388"/>
    <mergeCell ref="C389:G389"/>
    <mergeCell ref="C390:G390"/>
    <mergeCell ref="C391:P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P374"/>
    <mergeCell ref="C375:P375"/>
    <mergeCell ref="C376:G376"/>
    <mergeCell ref="C377:G377"/>
    <mergeCell ref="C368:G368"/>
    <mergeCell ref="C369:G369"/>
    <mergeCell ref="C370:P370"/>
    <mergeCell ref="C371:G371"/>
    <mergeCell ref="A372:P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P354"/>
    <mergeCell ref="C355:P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P333"/>
    <mergeCell ref="C334:G334"/>
    <mergeCell ref="C335:G335"/>
    <mergeCell ref="C336:G336"/>
    <mergeCell ref="C337:G337"/>
    <mergeCell ref="C328:G328"/>
    <mergeCell ref="C329:G329"/>
    <mergeCell ref="C330:P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P295"/>
    <mergeCell ref="C296:P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P276"/>
    <mergeCell ref="C277:P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P260"/>
    <mergeCell ref="C261:P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P244"/>
    <mergeCell ref="C245:P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A223:P223"/>
    <mergeCell ref="C224:G224"/>
    <mergeCell ref="C225:P225"/>
    <mergeCell ref="C226:P226"/>
    <mergeCell ref="C227:G227"/>
    <mergeCell ref="C218:O218"/>
    <mergeCell ref="C219:O219"/>
    <mergeCell ref="C220:O220"/>
    <mergeCell ref="C221:J221"/>
    <mergeCell ref="C222:J222"/>
    <mergeCell ref="C213:O213"/>
    <mergeCell ref="C214:O214"/>
    <mergeCell ref="C215:O215"/>
    <mergeCell ref="C216:O216"/>
    <mergeCell ref="C217:O217"/>
    <mergeCell ref="C208:O208"/>
    <mergeCell ref="C209:O209"/>
    <mergeCell ref="C210:O210"/>
    <mergeCell ref="C211:O211"/>
    <mergeCell ref="C212:O212"/>
    <mergeCell ref="C203:O203"/>
    <mergeCell ref="C204:O204"/>
    <mergeCell ref="C205:O205"/>
    <mergeCell ref="C206:O206"/>
    <mergeCell ref="C207:O207"/>
    <mergeCell ref="C198:O198"/>
    <mergeCell ref="C199:O199"/>
    <mergeCell ref="C200:O200"/>
    <mergeCell ref="C201:O201"/>
    <mergeCell ref="C202:O202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P165"/>
    <mergeCell ref="C166:P166"/>
    <mergeCell ref="C157:G157"/>
    <mergeCell ref="C158:G158"/>
    <mergeCell ref="C159:G159"/>
    <mergeCell ref="C160:P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P150"/>
    <mergeCell ref="C151:P151"/>
    <mergeCell ref="C142:G142"/>
    <mergeCell ref="C143:G143"/>
    <mergeCell ref="C144:G144"/>
    <mergeCell ref="C145:G145"/>
    <mergeCell ref="C146:G146"/>
    <mergeCell ref="C137:J137"/>
    <mergeCell ref="A138:P138"/>
    <mergeCell ref="C139:G139"/>
    <mergeCell ref="C140:P140"/>
    <mergeCell ref="C141:P141"/>
    <mergeCell ref="C132:O132"/>
    <mergeCell ref="C133:O133"/>
    <mergeCell ref="C134:O134"/>
    <mergeCell ref="C135:O135"/>
    <mergeCell ref="C136:J136"/>
    <mergeCell ref="C127:O127"/>
    <mergeCell ref="C128:O128"/>
    <mergeCell ref="C129:O129"/>
    <mergeCell ref="C130:O130"/>
    <mergeCell ref="C131:O131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6:G106"/>
    <mergeCell ref="C108:O108"/>
    <mergeCell ref="C109:O109"/>
    <mergeCell ref="C110:O110"/>
    <mergeCell ref="C111:O111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P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P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P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15:F15"/>
    <mergeCell ref="G15:P15"/>
    <mergeCell ref="A16:F16"/>
    <mergeCell ref="G16:P16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78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217"/>
  <sheetViews>
    <sheetView workbookViewId="0">
      <selection activeCell="A41" sqref="A41:P45"/>
    </sheetView>
  </sheetViews>
  <sheetFormatPr defaultColWidth="9.140625" defaultRowHeight="11.25" customHeight="1" x14ac:dyDescent="0.2"/>
  <cols>
    <col min="1" max="1" width="9.7109375" style="9" customWidth="1"/>
    <col min="2" max="2" width="20.7109375" style="9" customWidth="1"/>
    <col min="3" max="3" width="10.7109375" style="9" customWidth="1"/>
    <col min="4" max="4" width="12.85546875" style="9" customWidth="1"/>
    <col min="5" max="5" width="10.42578125" style="9" customWidth="1"/>
    <col min="6" max="6" width="11.7109375" style="9" customWidth="1"/>
    <col min="7" max="7" width="6.140625" style="9" customWidth="1"/>
    <col min="8" max="8" width="9.28515625" style="9" customWidth="1"/>
    <col min="9" max="9" width="10.7109375" style="9" customWidth="1"/>
    <col min="10" max="10" width="12.42578125" style="9" customWidth="1"/>
    <col min="11" max="11" width="13.28515625" style="9" customWidth="1"/>
    <col min="12" max="12" width="17" style="9" customWidth="1"/>
    <col min="13" max="13" width="11.5703125" style="9" customWidth="1"/>
    <col min="14" max="14" width="17" style="9" customWidth="1"/>
    <col min="15" max="15" width="12.85546875" style="9" customWidth="1"/>
    <col min="16" max="16" width="17" style="9" customWidth="1"/>
    <col min="17" max="17" width="75.28515625" style="57" hidden="1" customWidth="1"/>
    <col min="18" max="18" width="126.5703125" style="57" hidden="1" customWidth="1"/>
    <col min="19" max="27" width="9.140625" style="9"/>
    <col min="28" max="32" width="64.42578125" style="52" hidden="1" customWidth="1"/>
    <col min="33" max="36" width="58.42578125" style="51" hidden="1" customWidth="1"/>
    <col min="37" max="41" width="64.42578125" style="52" hidden="1" customWidth="1"/>
    <col min="42" max="45" width="58.42578125" style="51" hidden="1" customWidth="1"/>
    <col min="46" max="50" width="64.42578125" style="56" hidden="1" customWidth="1"/>
    <col min="51" max="54" width="58.42578125" style="56" hidden="1" customWidth="1"/>
    <col min="55" max="59" width="64.42578125" style="53" hidden="1" customWidth="1"/>
    <col min="60" max="63" width="58.42578125" style="56" hidden="1" customWidth="1"/>
    <col min="64" max="69" width="76.140625" style="52" hidden="1" customWidth="1"/>
    <col min="70" max="79" width="127.28515625" style="54" hidden="1" customWidth="1"/>
    <col min="80" max="85" width="76.140625" style="52" hidden="1" customWidth="1"/>
    <col min="86" max="95" width="127.28515625" style="54" hidden="1" customWidth="1"/>
    <col min="96" max="101" width="76.140625" style="52" hidden="1" customWidth="1"/>
    <col min="102" max="111" width="127.28515625" style="54" hidden="1" customWidth="1"/>
    <col min="112" max="117" width="76.140625" style="52" hidden="1" customWidth="1"/>
    <col min="118" max="127" width="127.28515625" style="54" hidden="1" customWidth="1"/>
    <col min="128" max="133" width="76.140625" style="52" hidden="1" customWidth="1"/>
    <col min="134" max="143" width="127.28515625" style="54" hidden="1" customWidth="1"/>
    <col min="144" max="149" width="76.140625" style="52" hidden="1" customWidth="1"/>
    <col min="150" max="159" width="127.28515625" style="54" hidden="1" customWidth="1"/>
    <col min="160" max="165" width="76.140625" style="52" hidden="1" customWidth="1"/>
    <col min="166" max="175" width="127.28515625" style="54" hidden="1" customWidth="1"/>
    <col min="176" max="223" width="203.42578125" style="55" hidden="1" customWidth="1"/>
    <col min="224" max="228" width="66.42578125" style="54" hidden="1" customWidth="1"/>
    <col min="229" max="232" width="45.7109375" style="53" hidden="1" customWidth="1"/>
    <col min="233" max="233" width="203.42578125" style="10" hidden="1" customWidth="1"/>
    <col min="234" max="238" width="51.85546875" style="52" hidden="1" customWidth="1"/>
    <col min="239" max="239" width="173" style="52" hidden="1" customWidth="1"/>
    <col min="240" max="243" width="51.85546875" style="52" hidden="1" customWidth="1"/>
    <col min="244" max="246" width="156" style="51" hidden="1" customWidth="1"/>
    <col min="247" max="247" width="84.28515625" style="51" hidden="1" customWidth="1"/>
    <col min="248" max="248" width="156" style="51" hidden="1" customWidth="1"/>
    <col min="249" max="249" width="51.85546875" style="51" hidden="1" customWidth="1"/>
    <col min="250" max="252" width="156" style="51" hidden="1" customWidth="1"/>
    <col min="253" max="253" width="84.28515625" style="51" hidden="1" customWidth="1"/>
    <col min="254" max="254" width="156" style="51" hidden="1" customWidth="1"/>
    <col min="255" max="255" width="51.85546875" style="51" hidden="1" customWidth="1"/>
    <col min="256" max="261" width="61.140625" style="51" hidden="1" customWidth="1"/>
    <col min="262" max="267" width="82" style="50" hidden="1" customWidth="1"/>
    <col min="268" max="273" width="61.140625" style="51" hidden="1" customWidth="1"/>
    <col min="274" max="279" width="82" style="50" hidden="1" customWidth="1"/>
    <col min="280" max="16384" width="9.140625" style="9"/>
  </cols>
  <sheetData>
    <row r="1" spans="1:159" s="12" customFormat="1" ht="15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200" t="s">
        <v>644</v>
      </c>
    </row>
    <row r="2" spans="1:159" s="12" customFormat="1" ht="11.25" customHeight="1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P2" s="200" t="s">
        <v>643</v>
      </c>
    </row>
    <row r="3" spans="1:159" s="12" customFormat="1" ht="1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P3" s="200"/>
    </row>
    <row r="4" spans="1:159" s="12" customFormat="1" ht="11.25" customHeight="1" x14ac:dyDescent="0.25">
      <c r="A4" s="479" t="s">
        <v>642</v>
      </c>
      <c r="B4" s="479"/>
      <c r="C4" s="479"/>
      <c r="D4" s="479"/>
      <c r="E4" s="479"/>
      <c r="F4" s="70"/>
      <c r="G4" s="70"/>
      <c r="H4" s="70"/>
      <c r="I4" s="70"/>
      <c r="L4" s="70"/>
      <c r="M4" s="479" t="s">
        <v>641</v>
      </c>
      <c r="N4" s="479"/>
      <c r="O4" s="479"/>
      <c r="P4" s="479"/>
    </row>
    <row r="5" spans="1:159" s="12" customFormat="1" ht="15" x14ac:dyDescent="0.25">
      <c r="A5" s="480"/>
      <c r="B5" s="480"/>
      <c r="C5" s="480"/>
      <c r="D5" s="480"/>
      <c r="E5" s="480"/>
      <c r="F5" s="70"/>
      <c r="G5" s="70"/>
      <c r="H5" s="70"/>
      <c r="I5" s="70"/>
      <c r="M5" s="481"/>
      <c r="N5" s="481"/>
      <c r="O5" s="481"/>
      <c r="P5" s="481"/>
      <c r="AB5" s="52" t="s">
        <v>78</v>
      </c>
      <c r="AC5" s="52" t="s">
        <v>78</v>
      </c>
      <c r="AD5" s="52" t="s">
        <v>78</v>
      </c>
      <c r="AE5" s="52" t="s">
        <v>78</v>
      </c>
      <c r="AF5" s="52" t="s">
        <v>78</v>
      </c>
      <c r="AG5" s="51" t="s">
        <v>78</v>
      </c>
      <c r="AH5" s="51" t="s">
        <v>78</v>
      </c>
      <c r="AI5" s="51" t="s">
        <v>78</v>
      </c>
      <c r="AJ5" s="51" t="s">
        <v>78</v>
      </c>
    </row>
    <row r="6" spans="1:159" s="12" customFormat="1" ht="15" x14ac:dyDescent="0.25">
      <c r="A6" s="480"/>
      <c r="B6" s="480"/>
      <c r="C6" s="480"/>
      <c r="D6" s="480"/>
      <c r="E6" s="480"/>
      <c r="F6" s="70"/>
      <c r="G6" s="70"/>
      <c r="H6" s="70"/>
      <c r="I6" s="70"/>
      <c r="M6" s="481"/>
      <c r="N6" s="481"/>
      <c r="O6" s="481"/>
      <c r="P6" s="481"/>
      <c r="AK6" s="52" t="s">
        <v>78</v>
      </c>
      <c r="AL6" s="52" t="s">
        <v>78</v>
      </c>
      <c r="AM6" s="52" t="s">
        <v>78</v>
      </c>
      <c r="AN6" s="52" t="s">
        <v>78</v>
      </c>
      <c r="AO6" s="52" t="s">
        <v>78</v>
      </c>
      <c r="AP6" s="51" t="s">
        <v>78</v>
      </c>
      <c r="AQ6" s="51" t="s">
        <v>78</v>
      </c>
      <c r="AR6" s="51" t="s">
        <v>78</v>
      </c>
      <c r="AS6" s="51" t="s">
        <v>78</v>
      </c>
    </row>
    <row r="7" spans="1:159" s="12" customFormat="1" ht="15" x14ac:dyDescent="0.25">
      <c r="A7" s="482"/>
      <c r="B7" s="482"/>
      <c r="C7" s="482"/>
      <c r="D7" s="482"/>
      <c r="E7" s="482"/>
      <c r="F7" s="70"/>
      <c r="G7" s="70"/>
      <c r="H7" s="70"/>
      <c r="I7" s="70"/>
      <c r="L7" s="70"/>
      <c r="M7" s="482"/>
      <c r="N7" s="482"/>
      <c r="O7" s="482"/>
      <c r="P7" s="482"/>
      <c r="AT7" s="56" t="s">
        <v>78</v>
      </c>
      <c r="AU7" s="56" t="s">
        <v>78</v>
      </c>
      <c r="AV7" s="56" t="s">
        <v>78</v>
      </c>
      <c r="AW7" s="56" t="s">
        <v>78</v>
      </c>
      <c r="AX7" s="56" t="s">
        <v>78</v>
      </c>
      <c r="AY7" s="56" t="s">
        <v>78</v>
      </c>
      <c r="AZ7" s="56" t="s">
        <v>78</v>
      </c>
      <c r="BA7" s="56" t="s">
        <v>78</v>
      </c>
      <c r="BB7" s="56" t="s">
        <v>78</v>
      </c>
    </row>
    <row r="8" spans="1:159" s="12" customFormat="1" ht="15" x14ac:dyDescent="0.25">
      <c r="A8" s="483" t="s">
        <v>640</v>
      </c>
      <c r="B8" s="483"/>
      <c r="C8" s="483"/>
      <c r="D8" s="483"/>
      <c r="E8" s="483"/>
      <c r="F8" s="70"/>
      <c r="G8" s="70"/>
      <c r="H8" s="70"/>
      <c r="I8" s="70"/>
      <c r="L8" s="70"/>
      <c r="M8" s="484" t="s">
        <v>640</v>
      </c>
      <c r="N8" s="484"/>
      <c r="O8" s="484"/>
      <c r="P8" s="484"/>
      <c r="BC8" s="53" t="s">
        <v>640</v>
      </c>
      <c r="BD8" s="53" t="s">
        <v>78</v>
      </c>
      <c r="BE8" s="53" t="s">
        <v>78</v>
      </c>
      <c r="BF8" s="53" t="s">
        <v>78</v>
      </c>
      <c r="BG8" s="53" t="s">
        <v>78</v>
      </c>
      <c r="BH8" s="56" t="s">
        <v>640</v>
      </c>
      <c r="BI8" s="56" t="s">
        <v>78</v>
      </c>
      <c r="BJ8" s="56" t="s">
        <v>78</v>
      </c>
      <c r="BK8" s="56" t="s">
        <v>78</v>
      </c>
    </row>
    <row r="9" spans="1:159" s="12" customFormat="1" ht="21" customHeight="1" x14ac:dyDescent="0.25">
      <c r="A9" s="58"/>
      <c r="B9" s="58"/>
      <c r="C9" s="58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200"/>
    </row>
    <row r="10" spans="1:159" s="12" customFormat="1" ht="12.75" customHeight="1" x14ac:dyDescent="0.25">
      <c r="A10" s="485" t="s">
        <v>639</v>
      </c>
      <c r="B10" s="485"/>
      <c r="C10" s="485"/>
      <c r="D10" s="485"/>
      <c r="E10" s="485"/>
      <c r="F10" s="485"/>
      <c r="G10" s="486" t="s">
        <v>638</v>
      </c>
      <c r="H10" s="486"/>
      <c r="I10" s="486"/>
      <c r="J10" s="486"/>
      <c r="K10" s="486"/>
      <c r="L10" s="486"/>
      <c r="M10" s="486"/>
      <c r="N10" s="486"/>
      <c r="O10" s="486"/>
      <c r="P10" s="486"/>
    </row>
    <row r="11" spans="1:159" s="12" customFormat="1" ht="57" x14ac:dyDescent="0.25">
      <c r="A11" s="485" t="s">
        <v>637</v>
      </c>
      <c r="B11" s="485"/>
      <c r="C11" s="485"/>
      <c r="D11" s="485"/>
      <c r="E11" s="485"/>
      <c r="F11" s="485"/>
      <c r="G11" s="487" t="s">
        <v>636</v>
      </c>
      <c r="H11" s="487"/>
      <c r="I11" s="487"/>
      <c r="J11" s="487"/>
      <c r="K11" s="487"/>
      <c r="L11" s="487"/>
      <c r="M11" s="487"/>
      <c r="N11" s="487"/>
      <c r="O11" s="487"/>
      <c r="P11" s="487"/>
      <c r="BL11" s="17" t="s">
        <v>637</v>
      </c>
      <c r="BM11" s="17" t="s">
        <v>78</v>
      </c>
      <c r="BN11" s="17" t="s">
        <v>78</v>
      </c>
      <c r="BO11" s="17" t="s">
        <v>78</v>
      </c>
      <c r="BP11" s="17" t="s">
        <v>78</v>
      </c>
      <c r="BQ11" s="17" t="s">
        <v>78</v>
      </c>
      <c r="BR11" s="66" t="s">
        <v>636</v>
      </c>
      <c r="BS11" s="66" t="s">
        <v>78</v>
      </c>
      <c r="BT11" s="66" t="s">
        <v>78</v>
      </c>
      <c r="BU11" s="66" t="s">
        <v>78</v>
      </c>
      <c r="BV11" s="66" t="s">
        <v>78</v>
      </c>
      <c r="BW11" s="66" t="s">
        <v>78</v>
      </c>
      <c r="BX11" s="66" t="s">
        <v>78</v>
      </c>
      <c r="BY11" s="66" t="s">
        <v>78</v>
      </c>
      <c r="BZ11" s="66" t="s">
        <v>78</v>
      </c>
      <c r="CA11" s="66" t="s">
        <v>78</v>
      </c>
    </row>
    <row r="12" spans="1:159" s="12" customFormat="1" ht="90.75" x14ac:dyDescent="0.25">
      <c r="A12" s="485" t="s">
        <v>635</v>
      </c>
      <c r="B12" s="485"/>
      <c r="C12" s="485"/>
      <c r="D12" s="485"/>
      <c r="E12" s="485"/>
      <c r="F12" s="485"/>
      <c r="G12" s="487" t="s">
        <v>634</v>
      </c>
      <c r="H12" s="487"/>
      <c r="I12" s="487"/>
      <c r="J12" s="487"/>
      <c r="K12" s="487"/>
      <c r="L12" s="487"/>
      <c r="M12" s="487"/>
      <c r="N12" s="487"/>
      <c r="O12" s="487"/>
      <c r="P12" s="487"/>
      <c r="CB12" s="17" t="s">
        <v>635</v>
      </c>
      <c r="CC12" s="17" t="s">
        <v>78</v>
      </c>
      <c r="CD12" s="17" t="s">
        <v>78</v>
      </c>
      <c r="CE12" s="17" t="s">
        <v>78</v>
      </c>
      <c r="CF12" s="17" t="s">
        <v>78</v>
      </c>
      <c r="CG12" s="17" t="s">
        <v>78</v>
      </c>
      <c r="CH12" s="66" t="s">
        <v>634</v>
      </c>
      <c r="CI12" s="66" t="s">
        <v>78</v>
      </c>
      <c r="CJ12" s="66" t="s">
        <v>78</v>
      </c>
      <c r="CK12" s="66" t="s">
        <v>78</v>
      </c>
      <c r="CL12" s="66" t="s">
        <v>78</v>
      </c>
      <c r="CM12" s="66" t="s">
        <v>78</v>
      </c>
      <c r="CN12" s="66" t="s">
        <v>78</v>
      </c>
      <c r="CO12" s="66" t="s">
        <v>78</v>
      </c>
      <c r="CP12" s="66" t="s">
        <v>78</v>
      </c>
      <c r="CQ12" s="66" t="s">
        <v>78</v>
      </c>
    </row>
    <row r="13" spans="1:159" s="12" customFormat="1" ht="67.5" x14ac:dyDescent="0.25">
      <c r="A13" s="488" t="s">
        <v>633</v>
      </c>
      <c r="B13" s="488"/>
      <c r="C13" s="488"/>
      <c r="D13" s="488"/>
      <c r="E13" s="488"/>
      <c r="F13" s="488"/>
      <c r="G13" s="487" t="s">
        <v>632</v>
      </c>
      <c r="H13" s="487"/>
      <c r="I13" s="487"/>
      <c r="J13" s="487"/>
      <c r="K13" s="487"/>
      <c r="L13" s="487"/>
      <c r="M13" s="487"/>
      <c r="N13" s="487"/>
      <c r="O13" s="487"/>
      <c r="P13" s="487"/>
      <c r="Q13" s="199" t="s">
        <v>633</v>
      </c>
      <c r="R13" s="198" t="s">
        <v>632</v>
      </c>
      <c r="S13" s="65"/>
      <c r="T13" s="65"/>
      <c r="U13" s="65"/>
      <c r="V13" s="65"/>
      <c r="W13" s="65"/>
      <c r="X13" s="65"/>
      <c r="Y13" s="65"/>
      <c r="Z13" s="65"/>
      <c r="AA13" s="65"/>
      <c r="CR13" s="17" t="s">
        <v>633</v>
      </c>
      <c r="CS13" s="17" t="s">
        <v>78</v>
      </c>
      <c r="CT13" s="17" t="s">
        <v>78</v>
      </c>
      <c r="CU13" s="17" t="s">
        <v>78</v>
      </c>
      <c r="CV13" s="17" t="s">
        <v>78</v>
      </c>
      <c r="CW13" s="17" t="s">
        <v>78</v>
      </c>
      <c r="CX13" s="66" t="s">
        <v>632</v>
      </c>
      <c r="CY13" s="66" t="s">
        <v>78</v>
      </c>
      <c r="CZ13" s="66" t="s">
        <v>78</v>
      </c>
      <c r="DA13" s="66" t="s">
        <v>78</v>
      </c>
      <c r="DB13" s="66" t="s">
        <v>78</v>
      </c>
      <c r="DC13" s="66" t="s">
        <v>78</v>
      </c>
      <c r="DD13" s="66" t="s">
        <v>78</v>
      </c>
      <c r="DE13" s="66" t="s">
        <v>78</v>
      </c>
      <c r="DF13" s="66" t="s">
        <v>78</v>
      </c>
      <c r="DG13" s="66" t="s">
        <v>78</v>
      </c>
    </row>
    <row r="14" spans="1:159" s="12" customFormat="1" ht="33.75" x14ac:dyDescent="0.25">
      <c r="A14" s="485" t="s">
        <v>631</v>
      </c>
      <c r="B14" s="485"/>
      <c r="C14" s="485"/>
      <c r="D14" s="485"/>
      <c r="E14" s="485"/>
      <c r="F14" s="485"/>
      <c r="G14" s="487" t="s">
        <v>630</v>
      </c>
      <c r="H14" s="487"/>
      <c r="I14" s="487"/>
      <c r="J14" s="487"/>
      <c r="K14" s="487"/>
      <c r="L14" s="487"/>
      <c r="M14" s="487"/>
      <c r="N14" s="487"/>
      <c r="O14" s="487"/>
      <c r="P14" s="487"/>
      <c r="Q14" s="199" t="s">
        <v>631</v>
      </c>
      <c r="R14" s="198" t="s">
        <v>630</v>
      </c>
      <c r="S14" s="65"/>
      <c r="T14" s="65"/>
      <c r="U14" s="65"/>
      <c r="V14" s="65"/>
      <c r="W14" s="65"/>
      <c r="X14" s="65"/>
      <c r="Y14" s="65"/>
      <c r="Z14" s="65"/>
      <c r="AA14" s="65"/>
      <c r="DH14" s="17" t="s">
        <v>631</v>
      </c>
      <c r="DI14" s="17" t="s">
        <v>78</v>
      </c>
      <c r="DJ14" s="17" t="s">
        <v>78</v>
      </c>
      <c r="DK14" s="17" t="s">
        <v>78</v>
      </c>
      <c r="DL14" s="17" t="s">
        <v>78</v>
      </c>
      <c r="DM14" s="17" t="s">
        <v>78</v>
      </c>
      <c r="DN14" s="66" t="s">
        <v>630</v>
      </c>
      <c r="DO14" s="66" t="s">
        <v>78</v>
      </c>
      <c r="DP14" s="66" t="s">
        <v>78</v>
      </c>
      <c r="DQ14" s="66" t="s">
        <v>78</v>
      </c>
      <c r="DR14" s="66" t="s">
        <v>78</v>
      </c>
      <c r="DS14" s="66" t="s">
        <v>78</v>
      </c>
      <c r="DT14" s="66" t="s">
        <v>78</v>
      </c>
      <c r="DU14" s="66" t="s">
        <v>78</v>
      </c>
      <c r="DV14" s="66" t="s">
        <v>78</v>
      </c>
      <c r="DW14" s="66" t="s">
        <v>78</v>
      </c>
    </row>
    <row r="15" spans="1:159" s="12" customFormat="1" ht="15" x14ac:dyDescent="0.25">
      <c r="A15" s="485" t="s">
        <v>629</v>
      </c>
      <c r="B15" s="485"/>
      <c r="C15" s="485"/>
      <c r="D15" s="485"/>
      <c r="E15" s="485"/>
      <c r="F15" s="485"/>
      <c r="G15" s="487"/>
      <c r="H15" s="487"/>
      <c r="I15" s="487"/>
      <c r="J15" s="487"/>
      <c r="K15" s="487"/>
      <c r="L15" s="487"/>
      <c r="M15" s="487"/>
      <c r="N15" s="487"/>
      <c r="O15" s="487"/>
      <c r="P15" s="487"/>
      <c r="DX15" s="17" t="s">
        <v>629</v>
      </c>
      <c r="DY15" s="17" t="s">
        <v>78</v>
      </c>
      <c r="DZ15" s="17" t="s">
        <v>78</v>
      </c>
      <c r="EA15" s="17" t="s">
        <v>78</v>
      </c>
      <c r="EB15" s="17" t="s">
        <v>78</v>
      </c>
      <c r="EC15" s="17" t="s">
        <v>78</v>
      </c>
      <c r="ED15" s="66" t="s">
        <v>78</v>
      </c>
      <c r="EE15" s="66" t="s">
        <v>78</v>
      </c>
      <c r="EF15" s="66" t="s">
        <v>78</v>
      </c>
      <c r="EG15" s="66" t="s">
        <v>78</v>
      </c>
      <c r="EH15" s="66" t="s">
        <v>78</v>
      </c>
      <c r="EI15" s="66" t="s">
        <v>78</v>
      </c>
      <c r="EJ15" s="66" t="s">
        <v>78</v>
      </c>
      <c r="EK15" s="66" t="s">
        <v>78</v>
      </c>
      <c r="EL15" s="66" t="s">
        <v>78</v>
      </c>
      <c r="EM15" s="66" t="s">
        <v>78</v>
      </c>
    </row>
    <row r="16" spans="1:159" s="12" customFormat="1" ht="15" x14ac:dyDescent="0.25">
      <c r="A16" s="485" t="s">
        <v>628</v>
      </c>
      <c r="B16" s="485"/>
      <c r="C16" s="485"/>
      <c r="D16" s="485"/>
      <c r="E16" s="485"/>
      <c r="F16" s="485"/>
      <c r="G16" s="487" t="s">
        <v>627</v>
      </c>
      <c r="H16" s="487"/>
      <c r="I16" s="487"/>
      <c r="J16" s="487"/>
      <c r="K16" s="487"/>
      <c r="L16" s="487"/>
      <c r="M16" s="487"/>
      <c r="N16" s="487"/>
      <c r="O16" s="487"/>
      <c r="P16" s="487"/>
      <c r="R16" s="57" t="s">
        <v>627</v>
      </c>
      <c r="EN16" s="17" t="s">
        <v>628</v>
      </c>
      <c r="EO16" s="17" t="s">
        <v>78</v>
      </c>
      <c r="EP16" s="17" t="s">
        <v>78</v>
      </c>
      <c r="EQ16" s="17" t="s">
        <v>78</v>
      </c>
      <c r="ER16" s="17" t="s">
        <v>78</v>
      </c>
      <c r="ES16" s="17" t="s">
        <v>78</v>
      </c>
      <c r="ET16" s="66" t="s">
        <v>627</v>
      </c>
      <c r="EU16" s="66" t="s">
        <v>78</v>
      </c>
      <c r="EV16" s="66" t="s">
        <v>78</v>
      </c>
      <c r="EW16" s="66" t="s">
        <v>78</v>
      </c>
      <c r="EX16" s="66" t="s">
        <v>78</v>
      </c>
      <c r="EY16" s="66" t="s">
        <v>78</v>
      </c>
      <c r="EZ16" s="66" t="s">
        <v>78</v>
      </c>
      <c r="FA16" s="66" t="s">
        <v>78</v>
      </c>
      <c r="FB16" s="66" t="s">
        <v>78</v>
      </c>
      <c r="FC16" s="66" t="s">
        <v>78</v>
      </c>
    </row>
    <row r="17" spans="1:232" s="12" customFormat="1" ht="15" x14ac:dyDescent="0.25">
      <c r="A17" s="485" t="s">
        <v>626</v>
      </c>
      <c r="B17" s="485"/>
      <c r="C17" s="485"/>
      <c r="D17" s="485"/>
      <c r="E17" s="485"/>
      <c r="F17" s="485"/>
      <c r="G17" s="487" t="s">
        <v>625</v>
      </c>
      <c r="H17" s="487"/>
      <c r="I17" s="487"/>
      <c r="J17" s="487"/>
      <c r="K17" s="487"/>
      <c r="L17" s="487"/>
      <c r="M17" s="487"/>
      <c r="N17" s="487"/>
      <c r="O17" s="487"/>
      <c r="P17" s="487"/>
      <c r="R17" s="57" t="s">
        <v>625</v>
      </c>
      <c r="FD17" s="17" t="s">
        <v>626</v>
      </c>
      <c r="FE17" s="17" t="s">
        <v>78</v>
      </c>
      <c r="FF17" s="17" t="s">
        <v>78</v>
      </c>
      <c r="FG17" s="17" t="s">
        <v>78</v>
      </c>
      <c r="FH17" s="17" t="s">
        <v>78</v>
      </c>
      <c r="FI17" s="17" t="s">
        <v>78</v>
      </c>
      <c r="FJ17" s="66" t="s">
        <v>625</v>
      </c>
      <c r="FK17" s="66" t="s">
        <v>78</v>
      </c>
      <c r="FL17" s="66" t="s">
        <v>78</v>
      </c>
      <c r="FM17" s="66" t="s">
        <v>78</v>
      </c>
      <c r="FN17" s="66" t="s">
        <v>78</v>
      </c>
      <c r="FO17" s="66" t="s">
        <v>78</v>
      </c>
      <c r="FP17" s="66" t="s">
        <v>78</v>
      </c>
      <c r="FQ17" s="66" t="s">
        <v>78</v>
      </c>
      <c r="FR17" s="66" t="s">
        <v>78</v>
      </c>
      <c r="FS17" s="66" t="s">
        <v>78</v>
      </c>
    </row>
    <row r="18" spans="1:232" s="12" customFormat="1" ht="6" customHeight="1" x14ac:dyDescent="0.25">
      <c r="A18" s="197"/>
      <c r="B18" s="70"/>
      <c r="C18" s="70"/>
      <c r="D18" s="70"/>
      <c r="E18" s="70"/>
      <c r="F18" s="64"/>
      <c r="G18" s="196"/>
      <c r="H18" s="196"/>
      <c r="I18" s="196"/>
      <c r="J18" s="196"/>
      <c r="K18" s="196"/>
      <c r="L18" s="196"/>
      <c r="M18" s="196"/>
      <c r="N18" s="196"/>
      <c r="O18" s="196"/>
      <c r="P18" s="196"/>
    </row>
    <row r="19" spans="1:232" s="12" customFormat="1" ht="15" x14ac:dyDescent="0.25">
      <c r="A19" s="489"/>
      <c r="B19" s="489"/>
      <c r="C19" s="489"/>
      <c r="D19" s="489"/>
      <c r="E19" s="489"/>
      <c r="F19" s="489"/>
      <c r="G19" s="489"/>
      <c r="H19" s="489"/>
      <c r="I19" s="489"/>
      <c r="J19" s="489"/>
      <c r="K19" s="489"/>
      <c r="L19" s="489"/>
      <c r="M19" s="489"/>
      <c r="N19" s="489"/>
      <c r="O19" s="489"/>
      <c r="P19" s="489"/>
      <c r="FT19" s="67" t="s">
        <v>78</v>
      </c>
      <c r="FU19" s="67" t="s">
        <v>78</v>
      </c>
      <c r="FV19" s="67" t="s">
        <v>78</v>
      </c>
      <c r="FW19" s="67" t="s">
        <v>78</v>
      </c>
      <c r="FX19" s="67" t="s">
        <v>78</v>
      </c>
      <c r="FY19" s="67" t="s">
        <v>78</v>
      </c>
      <c r="FZ19" s="67" t="s">
        <v>78</v>
      </c>
      <c r="GA19" s="67" t="s">
        <v>78</v>
      </c>
      <c r="GB19" s="67" t="s">
        <v>78</v>
      </c>
      <c r="GC19" s="67" t="s">
        <v>78</v>
      </c>
      <c r="GD19" s="67" t="s">
        <v>78</v>
      </c>
      <c r="GE19" s="67" t="s">
        <v>78</v>
      </c>
      <c r="GF19" s="67" t="s">
        <v>78</v>
      </c>
      <c r="GG19" s="67" t="s">
        <v>78</v>
      </c>
      <c r="GH19" s="67" t="s">
        <v>78</v>
      </c>
      <c r="GI19" s="67" t="s">
        <v>78</v>
      </c>
    </row>
    <row r="20" spans="1:232" s="12" customFormat="1" ht="15" customHeight="1" x14ac:dyDescent="0.25">
      <c r="A20" s="490" t="s">
        <v>80</v>
      </c>
      <c r="B20" s="490"/>
      <c r="C20" s="490"/>
      <c r="D20" s="490"/>
      <c r="E20" s="490"/>
      <c r="F20" s="490"/>
      <c r="G20" s="490"/>
      <c r="H20" s="490"/>
      <c r="I20" s="490"/>
      <c r="J20" s="490"/>
      <c r="K20" s="490"/>
      <c r="L20" s="490"/>
      <c r="M20" s="490"/>
      <c r="N20" s="490"/>
      <c r="O20" s="490"/>
      <c r="P20" s="490"/>
    </row>
    <row r="21" spans="1:232" s="12" customFormat="1" ht="6" customHeight="1" x14ac:dyDescent="0.25">
      <c r="A21" s="195"/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</row>
    <row r="22" spans="1:232" s="12" customFormat="1" ht="34.5" x14ac:dyDescent="0.25">
      <c r="A22" s="489" t="s">
        <v>624</v>
      </c>
      <c r="B22" s="489"/>
      <c r="C22" s="489"/>
      <c r="D22" s="489"/>
      <c r="E22" s="489"/>
      <c r="F22" s="489"/>
      <c r="G22" s="489"/>
      <c r="H22" s="489"/>
      <c r="I22" s="489"/>
      <c r="J22" s="489"/>
      <c r="K22" s="489"/>
      <c r="L22" s="489"/>
      <c r="M22" s="489"/>
      <c r="N22" s="489"/>
      <c r="O22" s="489"/>
      <c r="P22" s="489"/>
      <c r="GJ22" s="67" t="s">
        <v>624</v>
      </c>
      <c r="GK22" s="67" t="s">
        <v>78</v>
      </c>
      <c r="GL22" s="67" t="s">
        <v>78</v>
      </c>
      <c r="GM22" s="67" t="s">
        <v>78</v>
      </c>
      <c r="GN22" s="67" t="s">
        <v>78</v>
      </c>
      <c r="GO22" s="67" t="s">
        <v>78</v>
      </c>
      <c r="GP22" s="67" t="s">
        <v>78</v>
      </c>
      <c r="GQ22" s="67" t="s">
        <v>78</v>
      </c>
      <c r="GR22" s="67" t="s">
        <v>78</v>
      </c>
      <c r="GS22" s="67" t="s">
        <v>78</v>
      </c>
      <c r="GT22" s="67" t="s">
        <v>78</v>
      </c>
      <c r="GU22" s="67" t="s">
        <v>78</v>
      </c>
      <c r="GV22" s="67" t="s">
        <v>78</v>
      </c>
      <c r="GW22" s="67" t="s">
        <v>78</v>
      </c>
      <c r="GX22" s="67" t="s">
        <v>78</v>
      </c>
      <c r="GY22" s="67" t="s">
        <v>78</v>
      </c>
    </row>
    <row r="23" spans="1:232" s="12" customFormat="1" ht="15" x14ac:dyDescent="0.25">
      <c r="A23" s="490" t="s">
        <v>623</v>
      </c>
      <c r="B23" s="490"/>
      <c r="C23" s="490"/>
      <c r="D23" s="490"/>
      <c r="E23" s="490"/>
      <c r="F23" s="490"/>
      <c r="G23" s="490"/>
      <c r="H23" s="490"/>
      <c r="I23" s="490"/>
      <c r="J23" s="490"/>
      <c r="K23" s="490"/>
      <c r="L23" s="490"/>
      <c r="M23" s="490"/>
      <c r="N23" s="490"/>
      <c r="O23" s="490"/>
      <c r="P23" s="490"/>
    </row>
    <row r="24" spans="1:232" s="12" customFormat="1" ht="17.25" customHeight="1" x14ac:dyDescent="0.25">
      <c r="A24" s="504" t="s">
        <v>1264</v>
      </c>
      <c r="B24" s="504"/>
      <c r="C24" s="504"/>
      <c r="D24" s="504"/>
      <c r="E24" s="504"/>
      <c r="F24" s="504"/>
      <c r="G24" s="504"/>
      <c r="H24" s="504"/>
      <c r="I24" s="504"/>
      <c r="J24" s="504"/>
      <c r="K24" s="504"/>
      <c r="L24" s="504"/>
      <c r="M24" s="504"/>
      <c r="N24" s="504"/>
      <c r="O24" s="504"/>
      <c r="P24" s="504"/>
    </row>
    <row r="25" spans="1:232" s="12" customFormat="1" ht="8.25" customHeight="1" x14ac:dyDescent="0.25">
      <c r="A25" s="194"/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</row>
    <row r="26" spans="1:232" s="12" customFormat="1" ht="15" x14ac:dyDescent="0.25">
      <c r="A26" s="489" t="s">
        <v>1263</v>
      </c>
      <c r="B26" s="489"/>
      <c r="C26" s="489"/>
      <c r="D26" s="489"/>
      <c r="E26" s="489"/>
      <c r="F26" s="489"/>
      <c r="G26" s="489"/>
      <c r="H26" s="489"/>
      <c r="I26" s="489"/>
      <c r="J26" s="489"/>
      <c r="K26" s="489"/>
      <c r="L26" s="489"/>
      <c r="M26" s="489"/>
      <c r="N26" s="489"/>
      <c r="O26" s="489"/>
      <c r="P26" s="489"/>
      <c r="GZ26" s="67" t="s">
        <v>1263</v>
      </c>
      <c r="HA26" s="67" t="s">
        <v>78</v>
      </c>
      <c r="HB26" s="67" t="s">
        <v>78</v>
      </c>
      <c r="HC26" s="67" t="s">
        <v>78</v>
      </c>
      <c r="HD26" s="67" t="s">
        <v>78</v>
      </c>
      <c r="HE26" s="67" t="s">
        <v>78</v>
      </c>
      <c r="HF26" s="67" t="s">
        <v>78</v>
      </c>
      <c r="HG26" s="67" t="s">
        <v>78</v>
      </c>
      <c r="HH26" s="67" t="s">
        <v>78</v>
      </c>
      <c r="HI26" s="67" t="s">
        <v>78</v>
      </c>
      <c r="HJ26" s="67" t="s">
        <v>78</v>
      </c>
      <c r="HK26" s="67" t="s">
        <v>78</v>
      </c>
      <c r="HL26" s="67" t="s">
        <v>78</v>
      </c>
      <c r="HM26" s="67" t="s">
        <v>78</v>
      </c>
      <c r="HN26" s="67" t="s">
        <v>78</v>
      </c>
      <c r="HO26" s="67" t="s">
        <v>78</v>
      </c>
    </row>
    <row r="27" spans="1:232" s="12" customFormat="1" ht="11.25" customHeight="1" x14ac:dyDescent="0.25">
      <c r="A27" s="490" t="s">
        <v>620</v>
      </c>
      <c r="B27" s="490"/>
      <c r="C27" s="490"/>
      <c r="D27" s="490"/>
      <c r="E27" s="490"/>
      <c r="F27" s="490"/>
      <c r="G27" s="490"/>
      <c r="H27" s="490"/>
      <c r="I27" s="490"/>
      <c r="J27" s="490"/>
      <c r="K27" s="490"/>
      <c r="L27" s="490"/>
      <c r="M27" s="490"/>
      <c r="N27" s="490"/>
      <c r="O27" s="490"/>
      <c r="P27" s="490"/>
    </row>
    <row r="28" spans="1:232" s="12" customFormat="1" ht="12" customHeight="1" x14ac:dyDescent="0.25">
      <c r="A28" s="70" t="s">
        <v>619</v>
      </c>
      <c r="B28" s="193" t="s">
        <v>618</v>
      </c>
      <c r="C28" s="58" t="s">
        <v>617</v>
      </c>
      <c r="D28" s="58"/>
      <c r="E28" s="58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</row>
    <row r="29" spans="1:232" s="12" customFormat="1" ht="15" x14ac:dyDescent="0.25">
      <c r="A29" s="70" t="s">
        <v>616</v>
      </c>
      <c r="B29" s="505"/>
      <c r="C29" s="505"/>
      <c r="D29" s="505"/>
      <c r="E29" s="505"/>
      <c r="F29" s="505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HP29" s="66" t="s">
        <v>78</v>
      </c>
      <c r="HQ29" s="66" t="s">
        <v>78</v>
      </c>
      <c r="HR29" s="66" t="s">
        <v>78</v>
      </c>
      <c r="HS29" s="66" t="s">
        <v>78</v>
      </c>
      <c r="HT29" s="66" t="s">
        <v>78</v>
      </c>
    </row>
    <row r="30" spans="1:232" s="12" customFormat="1" ht="10.5" customHeight="1" x14ac:dyDescent="0.25">
      <c r="A30" s="70"/>
      <c r="B30" s="491" t="s">
        <v>615</v>
      </c>
      <c r="C30" s="491"/>
      <c r="D30" s="491"/>
      <c r="E30" s="491"/>
      <c r="F30" s="491"/>
      <c r="G30" s="189"/>
      <c r="H30" s="189"/>
      <c r="I30" s="189"/>
      <c r="J30" s="189"/>
      <c r="K30" s="189"/>
      <c r="L30" s="189"/>
      <c r="M30" s="189"/>
      <c r="N30" s="189"/>
      <c r="O30" s="191"/>
      <c r="P30" s="189"/>
    </row>
    <row r="31" spans="1:232" s="12" customFormat="1" ht="9.75" customHeight="1" x14ac:dyDescent="0.25">
      <c r="A31" s="70"/>
      <c r="B31" s="70"/>
      <c r="C31" s="7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89"/>
      <c r="P31" s="189"/>
    </row>
    <row r="32" spans="1:232" s="12" customFormat="1" ht="15" x14ac:dyDescent="0.25">
      <c r="A32" s="186" t="s">
        <v>614</v>
      </c>
      <c r="B32" s="47"/>
      <c r="C32" s="492" t="s">
        <v>613</v>
      </c>
      <c r="D32" s="492"/>
      <c r="E32" s="492"/>
      <c r="F32" s="492"/>
      <c r="G32" s="65"/>
      <c r="H32" s="65"/>
      <c r="I32" s="65"/>
      <c r="J32" s="65"/>
      <c r="K32" s="65"/>
      <c r="L32" s="65"/>
      <c r="M32" s="65"/>
      <c r="N32" s="65"/>
      <c r="O32" s="65"/>
      <c r="P32" s="65"/>
      <c r="HU32" s="65" t="s">
        <v>613</v>
      </c>
      <c r="HV32" s="65" t="s">
        <v>78</v>
      </c>
      <c r="HW32" s="65" t="s">
        <v>78</v>
      </c>
      <c r="HX32" s="65" t="s">
        <v>78</v>
      </c>
    </row>
    <row r="33" spans="1:240" s="12" customFormat="1" ht="9.75" customHeight="1" x14ac:dyDescent="0.25">
      <c r="A33" s="70"/>
      <c r="B33" s="47"/>
      <c r="C33" s="188"/>
      <c r="D33" s="187"/>
      <c r="E33" s="187"/>
      <c r="F33" s="187"/>
      <c r="G33" s="173"/>
      <c r="H33" s="173"/>
      <c r="I33" s="173"/>
      <c r="J33" s="173"/>
      <c r="K33" s="173"/>
      <c r="L33" s="173"/>
      <c r="M33" s="173"/>
      <c r="N33" s="173"/>
      <c r="O33" s="173"/>
      <c r="P33" s="173"/>
    </row>
    <row r="34" spans="1:240" s="12" customFormat="1" ht="12" customHeight="1" x14ac:dyDescent="0.25">
      <c r="A34" s="186" t="s">
        <v>612</v>
      </c>
      <c r="B34" s="47"/>
      <c r="C34" s="109"/>
      <c r="D34" s="178">
        <v>785.41</v>
      </c>
      <c r="E34" s="20" t="s">
        <v>603</v>
      </c>
      <c r="G34" s="47"/>
      <c r="H34" s="47"/>
      <c r="I34" s="47"/>
      <c r="J34" s="47"/>
      <c r="K34" s="47"/>
      <c r="L34" s="47"/>
      <c r="M34" s="47"/>
      <c r="N34" s="185"/>
      <c r="O34" s="185"/>
      <c r="P34" s="47"/>
    </row>
    <row r="35" spans="1:240" s="12" customFormat="1" ht="12" customHeight="1" x14ac:dyDescent="0.25">
      <c r="A35" s="70"/>
      <c r="B35" s="184" t="s">
        <v>611</v>
      </c>
      <c r="C35" s="183"/>
      <c r="D35" s="182"/>
      <c r="E35" s="20"/>
      <c r="G35" s="47"/>
    </row>
    <row r="36" spans="1:240" s="12" customFormat="1" ht="12" customHeight="1" x14ac:dyDescent="0.25">
      <c r="A36" s="70"/>
      <c r="B36" s="180" t="s">
        <v>610</v>
      </c>
      <c r="C36" s="109"/>
      <c r="D36" s="178">
        <v>0</v>
      </c>
      <c r="E36" s="20" t="s">
        <v>603</v>
      </c>
      <c r="I36" s="47"/>
      <c r="K36" s="47" t="s">
        <v>609</v>
      </c>
      <c r="L36" s="47"/>
      <c r="M36" s="47"/>
      <c r="N36" s="181"/>
      <c r="O36" s="178">
        <v>374</v>
      </c>
      <c r="P36" s="20" t="s">
        <v>603</v>
      </c>
    </row>
    <row r="37" spans="1:240" s="12" customFormat="1" ht="12" customHeight="1" x14ac:dyDescent="0.25">
      <c r="A37" s="70"/>
      <c r="B37" s="180" t="s">
        <v>608</v>
      </c>
      <c r="C37" s="179"/>
      <c r="D37" s="176">
        <v>0</v>
      </c>
      <c r="E37" s="20" t="s">
        <v>603</v>
      </c>
      <c r="I37" s="47"/>
      <c r="K37" s="47" t="s">
        <v>607</v>
      </c>
      <c r="L37" s="47"/>
      <c r="M37" s="47"/>
      <c r="N37" s="181"/>
      <c r="O37" s="178">
        <v>0</v>
      </c>
      <c r="P37" s="20" t="s">
        <v>603</v>
      </c>
    </row>
    <row r="38" spans="1:240" s="12" customFormat="1" ht="12" customHeight="1" x14ac:dyDescent="0.25">
      <c r="A38" s="70"/>
      <c r="B38" s="180" t="s">
        <v>606</v>
      </c>
      <c r="C38" s="179"/>
      <c r="D38" s="176">
        <v>0</v>
      </c>
      <c r="E38" s="20" t="s">
        <v>603</v>
      </c>
      <c r="I38" s="47"/>
      <c r="K38" s="47" t="s">
        <v>605</v>
      </c>
      <c r="L38" s="47"/>
      <c r="M38" s="47"/>
      <c r="N38" s="177"/>
      <c r="O38" s="176">
        <v>497.66</v>
      </c>
      <c r="P38" s="175" t="s">
        <v>601</v>
      </c>
    </row>
    <row r="39" spans="1:240" s="12" customFormat="1" ht="12" customHeight="1" x14ac:dyDescent="0.25">
      <c r="A39" s="70"/>
      <c r="B39" s="180" t="s">
        <v>604</v>
      </c>
      <c r="C39" s="179"/>
      <c r="D39" s="178">
        <v>785.41</v>
      </c>
      <c r="E39" s="20" t="s">
        <v>603</v>
      </c>
      <c r="I39" s="47"/>
      <c r="K39" s="47" t="s">
        <v>602</v>
      </c>
      <c r="L39" s="47"/>
      <c r="M39" s="47"/>
      <c r="N39" s="177"/>
      <c r="O39" s="176"/>
      <c r="P39" s="175" t="s">
        <v>601</v>
      </c>
    </row>
    <row r="40" spans="1:240" s="12" customFormat="1" ht="9.75" customHeight="1" x14ac:dyDescent="0.25">
      <c r="A40" s="70"/>
      <c r="B40" s="47"/>
      <c r="D40" s="174"/>
      <c r="E40" s="20"/>
      <c r="H40" s="47"/>
      <c r="I40" s="47"/>
      <c r="J40" s="47"/>
      <c r="K40" s="47"/>
      <c r="L40" s="47"/>
      <c r="M40" s="47"/>
      <c r="N40" s="173"/>
      <c r="O40" s="173"/>
      <c r="P40" s="47"/>
    </row>
    <row r="41" spans="1:240" s="12" customFormat="1" ht="11.25" customHeight="1" x14ac:dyDescent="0.25">
      <c r="A41" s="493" t="s">
        <v>600</v>
      </c>
      <c r="B41" s="494" t="s">
        <v>599</v>
      </c>
      <c r="C41" s="495" t="s">
        <v>598</v>
      </c>
      <c r="D41" s="496"/>
      <c r="E41" s="496"/>
      <c r="F41" s="496"/>
      <c r="G41" s="497"/>
      <c r="H41" s="494" t="s">
        <v>597</v>
      </c>
      <c r="I41" s="494" t="s">
        <v>596</v>
      </c>
      <c r="J41" s="494"/>
      <c r="K41" s="494"/>
      <c r="L41" s="495" t="s">
        <v>72</v>
      </c>
      <c r="M41" s="496"/>
      <c r="N41" s="496"/>
      <c r="O41" s="496"/>
      <c r="P41" s="497"/>
    </row>
    <row r="42" spans="1:240" s="12" customFormat="1" ht="11.25" customHeight="1" x14ac:dyDescent="0.25">
      <c r="A42" s="493"/>
      <c r="B42" s="494"/>
      <c r="C42" s="498"/>
      <c r="D42" s="499"/>
      <c r="E42" s="499"/>
      <c r="F42" s="499"/>
      <c r="G42" s="500"/>
      <c r="H42" s="494"/>
      <c r="I42" s="494"/>
      <c r="J42" s="494"/>
      <c r="K42" s="494"/>
      <c r="L42" s="501"/>
      <c r="M42" s="502"/>
      <c r="N42" s="502"/>
      <c r="O42" s="502"/>
      <c r="P42" s="503"/>
    </row>
    <row r="43" spans="1:240" s="12" customFormat="1" ht="54" customHeight="1" x14ac:dyDescent="0.25">
      <c r="A43" s="493"/>
      <c r="B43" s="494"/>
      <c r="C43" s="501"/>
      <c r="D43" s="502"/>
      <c r="E43" s="502"/>
      <c r="F43" s="502"/>
      <c r="G43" s="503"/>
      <c r="H43" s="494"/>
      <c r="I43" s="172" t="s">
        <v>595</v>
      </c>
      <c r="J43" s="172" t="s">
        <v>590</v>
      </c>
      <c r="K43" s="172" t="s">
        <v>594</v>
      </c>
      <c r="L43" s="172" t="s">
        <v>593</v>
      </c>
      <c r="M43" s="172" t="s">
        <v>592</v>
      </c>
      <c r="N43" s="172" t="s">
        <v>591</v>
      </c>
      <c r="O43" s="172" t="s">
        <v>590</v>
      </c>
      <c r="P43" s="172" t="s">
        <v>589</v>
      </c>
    </row>
    <row r="44" spans="1:240" s="12" customFormat="1" ht="13.5" customHeight="1" x14ac:dyDescent="0.25">
      <c r="A44" s="171">
        <v>1</v>
      </c>
      <c r="B44" s="170">
        <v>2</v>
      </c>
      <c r="C44" s="509">
        <v>3</v>
      </c>
      <c r="D44" s="510"/>
      <c r="E44" s="510"/>
      <c r="F44" s="510"/>
      <c r="G44" s="511"/>
      <c r="H44" s="170">
        <v>4</v>
      </c>
      <c r="I44" s="170">
        <v>5</v>
      </c>
      <c r="J44" s="170">
        <v>6</v>
      </c>
      <c r="K44" s="170">
        <v>7</v>
      </c>
      <c r="L44" s="170">
        <v>8</v>
      </c>
      <c r="M44" s="170">
        <v>9</v>
      </c>
      <c r="N44" s="170">
        <v>10</v>
      </c>
      <c r="O44" s="170">
        <v>11</v>
      </c>
      <c r="P44" s="170">
        <v>12</v>
      </c>
    </row>
    <row r="45" spans="1:240" s="12" customFormat="1" ht="15" x14ac:dyDescent="0.25">
      <c r="A45" s="512" t="s">
        <v>1262</v>
      </c>
      <c r="B45" s="513"/>
      <c r="C45" s="513"/>
      <c r="D45" s="513"/>
      <c r="E45" s="513"/>
      <c r="F45" s="513"/>
      <c r="G45" s="513"/>
      <c r="H45" s="513"/>
      <c r="I45" s="513"/>
      <c r="J45" s="513"/>
      <c r="K45" s="513"/>
      <c r="L45" s="513"/>
      <c r="M45" s="513"/>
      <c r="N45" s="513"/>
      <c r="O45" s="513"/>
      <c r="P45" s="514"/>
      <c r="HY45" s="111" t="s">
        <v>1262</v>
      </c>
    </row>
    <row r="46" spans="1:240" s="12" customFormat="1" ht="33.75" x14ac:dyDescent="0.25">
      <c r="A46" s="132" t="s">
        <v>69</v>
      </c>
      <c r="B46" s="122" t="s">
        <v>1261</v>
      </c>
      <c r="C46" s="506" t="s">
        <v>1259</v>
      </c>
      <c r="D46" s="506"/>
      <c r="E46" s="506"/>
      <c r="F46" s="506"/>
      <c r="G46" s="506"/>
      <c r="H46" s="121" t="s">
        <v>1260</v>
      </c>
      <c r="I46" s="119">
        <v>3.84</v>
      </c>
      <c r="J46" s="131">
        <v>1</v>
      </c>
      <c r="K46" s="128">
        <v>3.84</v>
      </c>
      <c r="L46" s="120"/>
      <c r="M46" s="119"/>
      <c r="N46" s="156"/>
      <c r="O46" s="119"/>
      <c r="P46" s="155"/>
      <c r="HY46" s="111"/>
      <c r="HZ46" s="80" t="s">
        <v>1259</v>
      </c>
      <c r="IA46" s="80" t="s">
        <v>78</v>
      </c>
      <c r="IB46" s="80" t="s">
        <v>78</v>
      </c>
      <c r="IC46" s="80" t="s">
        <v>78</v>
      </c>
      <c r="ID46" s="80" t="s">
        <v>78</v>
      </c>
    </row>
    <row r="47" spans="1:240" s="12" customFormat="1" ht="15" x14ac:dyDescent="0.25">
      <c r="A47" s="126"/>
      <c r="B47" s="125"/>
      <c r="C47" s="480" t="s">
        <v>1258</v>
      </c>
      <c r="D47" s="480"/>
      <c r="E47" s="480"/>
      <c r="F47" s="480"/>
      <c r="G47" s="480"/>
      <c r="H47" s="480"/>
      <c r="I47" s="480"/>
      <c r="J47" s="480"/>
      <c r="K47" s="480"/>
      <c r="L47" s="480"/>
      <c r="M47" s="480"/>
      <c r="N47" s="480"/>
      <c r="O47" s="480"/>
      <c r="P47" s="517"/>
      <c r="HY47" s="111"/>
      <c r="HZ47" s="80"/>
      <c r="IA47" s="80"/>
      <c r="IB47" s="80"/>
      <c r="IC47" s="80"/>
      <c r="ID47" s="80"/>
      <c r="IE47" s="52" t="s">
        <v>1258</v>
      </c>
    </row>
    <row r="48" spans="1:240" s="12" customFormat="1" ht="15" x14ac:dyDescent="0.25">
      <c r="A48" s="150"/>
      <c r="B48" s="136" t="s">
        <v>1008</v>
      </c>
      <c r="C48" s="485" t="s">
        <v>1007</v>
      </c>
      <c r="D48" s="485"/>
      <c r="E48" s="485"/>
      <c r="F48" s="485"/>
      <c r="G48" s="485"/>
      <c r="H48" s="135" t="s">
        <v>177</v>
      </c>
      <c r="I48" s="149">
        <v>6.48</v>
      </c>
      <c r="J48" s="62"/>
      <c r="K48" s="162">
        <v>24.883199999999999</v>
      </c>
      <c r="L48" s="50"/>
      <c r="M48" s="11"/>
      <c r="N48" s="146">
        <v>766.03</v>
      </c>
      <c r="O48" s="62"/>
      <c r="P48" s="133">
        <v>19061.28</v>
      </c>
      <c r="Q48" s="138"/>
      <c r="R48" s="138"/>
      <c r="HY48" s="111"/>
      <c r="HZ48" s="80"/>
      <c r="IA48" s="80"/>
      <c r="IB48" s="80"/>
      <c r="IC48" s="80"/>
      <c r="ID48" s="80"/>
      <c r="IF48" s="17" t="s">
        <v>1007</v>
      </c>
    </row>
    <row r="49" spans="1:243" s="12" customFormat="1" ht="15" x14ac:dyDescent="0.25">
      <c r="A49" s="150"/>
      <c r="B49" s="136" t="s">
        <v>1233</v>
      </c>
      <c r="C49" s="485" t="s">
        <v>1232</v>
      </c>
      <c r="D49" s="485"/>
      <c r="E49" s="485"/>
      <c r="F49" s="485"/>
      <c r="G49" s="485"/>
      <c r="H49" s="135" t="s">
        <v>177</v>
      </c>
      <c r="I49" s="149">
        <v>6.48</v>
      </c>
      <c r="J49" s="62"/>
      <c r="K49" s="162">
        <v>24.883199999999999</v>
      </c>
      <c r="L49" s="50"/>
      <c r="M49" s="11"/>
      <c r="N49" s="146">
        <v>749</v>
      </c>
      <c r="O49" s="62"/>
      <c r="P49" s="133">
        <v>18637.52</v>
      </c>
      <c r="Q49" s="138"/>
      <c r="R49" s="138"/>
      <c r="HY49" s="111"/>
      <c r="HZ49" s="80"/>
      <c r="IA49" s="80"/>
      <c r="IB49" s="80"/>
      <c r="IC49" s="80"/>
      <c r="ID49" s="80"/>
      <c r="IF49" s="17" t="s">
        <v>1232</v>
      </c>
    </row>
    <row r="50" spans="1:243" s="12" customFormat="1" ht="15" x14ac:dyDescent="0.25">
      <c r="A50" s="99"/>
      <c r="B50" s="98"/>
      <c r="C50" s="516" t="s">
        <v>166</v>
      </c>
      <c r="D50" s="516"/>
      <c r="E50" s="516"/>
      <c r="F50" s="516"/>
      <c r="G50" s="516"/>
      <c r="H50" s="121"/>
      <c r="I50" s="119"/>
      <c r="J50" s="119"/>
      <c r="K50" s="119"/>
      <c r="L50" s="120"/>
      <c r="M50" s="119"/>
      <c r="N50" s="129"/>
      <c r="O50" s="119"/>
      <c r="P50" s="118">
        <v>37698.800000000003</v>
      </c>
      <c r="Q50" s="138"/>
      <c r="R50" s="138"/>
      <c r="HY50" s="111"/>
      <c r="HZ50" s="80"/>
      <c r="IA50" s="80"/>
      <c r="IB50" s="80"/>
      <c r="IC50" s="80"/>
      <c r="ID50" s="80"/>
      <c r="IF50" s="17"/>
      <c r="IG50" s="80" t="s">
        <v>166</v>
      </c>
    </row>
    <row r="51" spans="1:243" s="12" customFormat="1" ht="15" x14ac:dyDescent="0.25">
      <c r="A51" s="137"/>
      <c r="B51" s="136"/>
      <c r="C51" s="485" t="s">
        <v>165</v>
      </c>
      <c r="D51" s="485"/>
      <c r="E51" s="485"/>
      <c r="F51" s="485"/>
      <c r="G51" s="485"/>
      <c r="H51" s="135"/>
      <c r="I51" s="62"/>
      <c r="J51" s="62"/>
      <c r="K51" s="62"/>
      <c r="L51" s="59"/>
      <c r="M51" s="62"/>
      <c r="N51" s="59"/>
      <c r="O51" s="62"/>
      <c r="P51" s="133">
        <v>37698.800000000003</v>
      </c>
      <c r="HY51" s="111"/>
      <c r="HZ51" s="80"/>
      <c r="IA51" s="80"/>
      <c r="IB51" s="80"/>
      <c r="IC51" s="80"/>
      <c r="ID51" s="80"/>
      <c r="IF51" s="17"/>
      <c r="IG51" s="80"/>
      <c r="IH51" s="17" t="s">
        <v>165</v>
      </c>
    </row>
    <row r="52" spans="1:243" s="12" customFormat="1" ht="22.5" x14ac:dyDescent="0.25">
      <c r="A52" s="137"/>
      <c r="B52" s="136" t="s">
        <v>1231</v>
      </c>
      <c r="C52" s="485" t="s">
        <v>1230</v>
      </c>
      <c r="D52" s="485"/>
      <c r="E52" s="485"/>
      <c r="F52" s="485"/>
      <c r="G52" s="485"/>
      <c r="H52" s="135" t="s">
        <v>161</v>
      </c>
      <c r="I52" s="134">
        <v>74</v>
      </c>
      <c r="J52" s="62"/>
      <c r="K52" s="134">
        <v>74</v>
      </c>
      <c r="L52" s="59"/>
      <c r="M52" s="62"/>
      <c r="N52" s="59"/>
      <c r="O52" s="62"/>
      <c r="P52" s="133">
        <v>27897.11</v>
      </c>
      <c r="HY52" s="111"/>
      <c r="HZ52" s="80"/>
      <c r="IA52" s="80"/>
      <c r="IB52" s="80"/>
      <c r="IC52" s="80"/>
      <c r="ID52" s="80"/>
      <c r="IF52" s="17"/>
      <c r="IG52" s="80"/>
      <c r="IH52" s="17" t="s">
        <v>1230</v>
      </c>
    </row>
    <row r="53" spans="1:243" s="12" customFormat="1" ht="22.5" x14ac:dyDescent="0.25">
      <c r="A53" s="137"/>
      <c r="B53" s="136" t="s">
        <v>1229</v>
      </c>
      <c r="C53" s="485" t="s">
        <v>1228</v>
      </c>
      <c r="D53" s="485"/>
      <c r="E53" s="485"/>
      <c r="F53" s="485"/>
      <c r="G53" s="485"/>
      <c r="H53" s="135" t="s">
        <v>161</v>
      </c>
      <c r="I53" s="134">
        <v>36</v>
      </c>
      <c r="J53" s="62"/>
      <c r="K53" s="134">
        <v>36</v>
      </c>
      <c r="L53" s="59"/>
      <c r="M53" s="62"/>
      <c r="N53" s="59"/>
      <c r="O53" s="62"/>
      <c r="P53" s="133">
        <v>13571.57</v>
      </c>
      <c r="HY53" s="111"/>
      <c r="HZ53" s="80"/>
      <c r="IA53" s="80"/>
      <c r="IB53" s="80"/>
      <c r="IC53" s="80"/>
      <c r="ID53" s="80"/>
      <c r="IF53" s="17"/>
      <c r="IG53" s="80"/>
      <c r="IH53" s="17" t="s">
        <v>1228</v>
      </c>
    </row>
    <row r="54" spans="1:243" s="12" customFormat="1" ht="15" x14ac:dyDescent="0.25">
      <c r="A54" s="124"/>
      <c r="B54" s="123"/>
      <c r="C54" s="516" t="s">
        <v>154</v>
      </c>
      <c r="D54" s="516"/>
      <c r="E54" s="516"/>
      <c r="F54" s="516"/>
      <c r="G54" s="516"/>
      <c r="H54" s="121"/>
      <c r="I54" s="119"/>
      <c r="J54" s="119"/>
      <c r="K54" s="119"/>
      <c r="L54" s="120"/>
      <c r="M54" s="119"/>
      <c r="N54" s="129">
        <v>20616.53</v>
      </c>
      <c r="O54" s="119"/>
      <c r="P54" s="118">
        <v>79167.48</v>
      </c>
      <c r="HY54" s="111"/>
      <c r="HZ54" s="80"/>
      <c r="IA54" s="80"/>
      <c r="IB54" s="80"/>
      <c r="IC54" s="80"/>
      <c r="ID54" s="80"/>
      <c r="IF54" s="17"/>
      <c r="IG54" s="80"/>
      <c r="IH54" s="17"/>
      <c r="II54" s="80" t="s">
        <v>154</v>
      </c>
    </row>
    <row r="55" spans="1:243" s="12" customFormat="1" ht="22.5" x14ac:dyDescent="0.25">
      <c r="A55" s="132" t="s">
        <v>65</v>
      </c>
      <c r="B55" s="122" t="s">
        <v>1257</v>
      </c>
      <c r="C55" s="506" t="s">
        <v>1255</v>
      </c>
      <c r="D55" s="506"/>
      <c r="E55" s="506"/>
      <c r="F55" s="506"/>
      <c r="G55" s="506"/>
      <c r="H55" s="121" t="s">
        <v>1256</v>
      </c>
      <c r="I55" s="119">
        <v>384</v>
      </c>
      <c r="J55" s="131">
        <v>1</v>
      </c>
      <c r="K55" s="131">
        <v>384</v>
      </c>
      <c r="L55" s="120"/>
      <c r="M55" s="119"/>
      <c r="N55" s="156"/>
      <c r="O55" s="119"/>
      <c r="P55" s="155"/>
      <c r="HY55" s="111"/>
      <c r="HZ55" s="80" t="s">
        <v>1255</v>
      </c>
      <c r="IA55" s="80" t="s">
        <v>78</v>
      </c>
      <c r="IB55" s="80" t="s">
        <v>78</v>
      </c>
      <c r="IC55" s="80" t="s">
        <v>78</v>
      </c>
      <c r="ID55" s="80" t="s">
        <v>78</v>
      </c>
      <c r="IF55" s="17"/>
      <c r="IG55" s="80"/>
      <c r="IH55" s="17"/>
      <c r="II55" s="80"/>
    </row>
    <row r="56" spans="1:243" s="12" customFormat="1" ht="15" x14ac:dyDescent="0.25">
      <c r="A56" s="150"/>
      <c r="B56" s="136" t="s">
        <v>1008</v>
      </c>
      <c r="C56" s="485" t="s">
        <v>1007</v>
      </c>
      <c r="D56" s="485"/>
      <c r="E56" s="485"/>
      <c r="F56" s="485"/>
      <c r="G56" s="485"/>
      <c r="H56" s="135" t="s">
        <v>177</v>
      </c>
      <c r="I56" s="154">
        <v>0.5</v>
      </c>
      <c r="J56" s="62"/>
      <c r="K56" s="134">
        <v>192</v>
      </c>
      <c r="L56" s="50"/>
      <c r="M56" s="11"/>
      <c r="N56" s="146">
        <v>766.03</v>
      </c>
      <c r="O56" s="62"/>
      <c r="P56" s="133">
        <v>147077.76000000001</v>
      </c>
      <c r="Q56" s="138"/>
      <c r="R56" s="138"/>
      <c r="HY56" s="111"/>
      <c r="HZ56" s="80"/>
      <c r="IA56" s="80"/>
      <c r="IB56" s="80"/>
      <c r="IC56" s="80"/>
      <c r="ID56" s="80"/>
      <c r="IF56" s="17" t="s">
        <v>1007</v>
      </c>
      <c r="IG56" s="80"/>
      <c r="IH56" s="17"/>
      <c r="II56" s="80"/>
    </row>
    <row r="57" spans="1:243" s="12" customFormat="1" ht="15" x14ac:dyDescent="0.25">
      <c r="A57" s="150"/>
      <c r="B57" s="136" t="s">
        <v>1233</v>
      </c>
      <c r="C57" s="485" t="s">
        <v>1232</v>
      </c>
      <c r="D57" s="485"/>
      <c r="E57" s="485"/>
      <c r="F57" s="485"/>
      <c r="G57" s="485"/>
      <c r="H57" s="135" t="s">
        <v>177</v>
      </c>
      <c r="I57" s="154">
        <v>0.5</v>
      </c>
      <c r="J57" s="62"/>
      <c r="K57" s="134">
        <v>192</v>
      </c>
      <c r="L57" s="50"/>
      <c r="M57" s="11"/>
      <c r="N57" s="146">
        <v>749</v>
      </c>
      <c r="O57" s="62"/>
      <c r="P57" s="133">
        <v>143808</v>
      </c>
      <c r="Q57" s="138"/>
      <c r="R57" s="138"/>
      <c r="HY57" s="111"/>
      <c r="HZ57" s="80"/>
      <c r="IA57" s="80"/>
      <c r="IB57" s="80"/>
      <c r="IC57" s="80"/>
      <c r="ID57" s="80"/>
      <c r="IF57" s="17" t="s">
        <v>1232</v>
      </c>
      <c r="IG57" s="80"/>
      <c r="IH57" s="17"/>
      <c r="II57" s="80"/>
    </row>
    <row r="58" spans="1:243" s="12" customFormat="1" ht="15" x14ac:dyDescent="0.25">
      <c r="A58" s="99"/>
      <c r="B58" s="98"/>
      <c r="C58" s="516" t="s">
        <v>166</v>
      </c>
      <c r="D58" s="516"/>
      <c r="E58" s="516"/>
      <c r="F58" s="516"/>
      <c r="G58" s="516"/>
      <c r="H58" s="121"/>
      <c r="I58" s="119"/>
      <c r="J58" s="119"/>
      <c r="K58" s="119"/>
      <c r="L58" s="120"/>
      <c r="M58" s="119"/>
      <c r="N58" s="129"/>
      <c r="O58" s="119"/>
      <c r="P58" s="118">
        <v>290885.76000000001</v>
      </c>
      <c r="Q58" s="138"/>
      <c r="R58" s="138"/>
      <c r="HY58" s="111"/>
      <c r="HZ58" s="80"/>
      <c r="IA58" s="80"/>
      <c r="IB58" s="80"/>
      <c r="IC58" s="80"/>
      <c r="ID58" s="80"/>
      <c r="IF58" s="17"/>
      <c r="IG58" s="80" t="s">
        <v>166</v>
      </c>
      <c r="IH58" s="17"/>
      <c r="II58" s="80"/>
    </row>
    <row r="59" spans="1:243" s="12" customFormat="1" ht="15" x14ac:dyDescent="0.25">
      <c r="A59" s="137"/>
      <c r="B59" s="136"/>
      <c r="C59" s="485" t="s">
        <v>165</v>
      </c>
      <c r="D59" s="485"/>
      <c r="E59" s="485"/>
      <c r="F59" s="485"/>
      <c r="G59" s="485"/>
      <c r="H59" s="135"/>
      <c r="I59" s="62"/>
      <c r="J59" s="62"/>
      <c r="K59" s="62"/>
      <c r="L59" s="59"/>
      <c r="M59" s="62"/>
      <c r="N59" s="59"/>
      <c r="O59" s="62"/>
      <c r="P59" s="133">
        <v>290885.76000000001</v>
      </c>
      <c r="HY59" s="111"/>
      <c r="HZ59" s="80"/>
      <c r="IA59" s="80"/>
      <c r="IB59" s="80"/>
      <c r="IC59" s="80"/>
      <c r="ID59" s="80"/>
      <c r="IF59" s="17"/>
      <c r="IG59" s="80"/>
      <c r="IH59" s="17" t="s">
        <v>165</v>
      </c>
      <c r="II59" s="80"/>
    </row>
    <row r="60" spans="1:243" s="12" customFormat="1" ht="22.5" x14ac:dyDescent="0.25">
      <c r="A60" s="137"/>
      <c r="B60" s="136" t="s">
        <v>1231</v>
      </c>
      <c r="C60" s="485" t="s">
        <v>1230</v>
      </c>
      <c r="D60" s="485"/>
      <c r="E60" s="485"/>
      <c r="F60" s="485"/>
      <c r="G60" s="485"/>
      <c r="H60" s="135" t="s">
        <v>161</v>
      </c>
      <c r="I60" s="134">
        <v>74</v>
      </c>
      <c r="J60" s="62"/>
      <c r="K60" s="134">
        <v>74</v>
      </c>
      <c r="L60" s="59"/>
      <c r="M60" s="62"/>
      <c r="N60" s="59"/>
      <c r="O60" s="62"/>
      <c r="P60" s="133">
        <v>215255.46</v>
      </c>
      <c r="HY60" s="111"/>
      <c r="HZ60" s="80"/>
      <c r="IA60" s="80"/>
      <c r="IB60" s="80"/>
      <c r="IC60" s="80"/>
      <c r="ID60" s="80"/>
      <c r="IF60" s="17"/>
      <c r="IG60" s="80"/>
      <c r="IH60" s="17" t="s">
        <v>1230</v>
      </c>
      <c r="II60" s="80"/>
    </row>
    <row r="61" spans="1:243" s="12" customFormat="1" ht="22.5" x14ac:dyDescent="0.25">
      <c r="A61" s="137"/>
      <c r="B61" s="136" t="s">
        <v>1229</v>
      </c>
      <c r="C61" s="485" t="s">
        <v>1228</v>
      </c>
      <c r="D61" s="485"/>
      <c r="E61" s="485"/>
      <c r="F61" s="485"/>
      <c r="G61" s="485"/>
      <c r="H61" s="135" t="s">
        <v>161</v>
      </c>
      <c r="I61" s="134">
        <v>36</v>
      </c>
      <c r="J61" s="62"/>
      <c r="K61" s="134">
        <v>36</v>
      </c>
      <c r="L61" s="59"/>
      <c r="M61" s="62"/>
      <c r="N61" s="59"/>
      <c r="O61" s="62"/>
      <c r="P61" s="133">
        <v>104718.87</v>
      </c>
      <c r="HY61" s="111"/>
      <c r="HZ61" s="80"/>
      <c r="IA61" s="80"/>
      <c r="IB61" s="80"/>
      <c r="IC61" s="80"/>
      <c r="ID61" s="80"/>
      <c r="IF61" s="17"/>
      <c r="IG61" s="80"/>
      <c r="IH61" s="17" t="s">
        <v>1228</v>
      </c>
      <c r="II61" s="80"/>
    </row>
    <row r="62" spans="1:243" s="12" customFormat="1" ht="15" x14ac:dyDescent="0.25">
      <c r="A62" s="124"/>
      <c r="B62" s="123"/>
      <c r="C62" s="516" t="s">
        <v>154</v>
      </c>
      <c r="D62" s="516"/>
      <c r="E62" s="516"/>
      <c r="F62" s="516"/>
      <c r="G62" s="516"/>
      <c r="H62" s="121"/>
      <c r="I62" s="119"/>
      <c r="J62" s="119"/>
      <c r="K62" s="119"/>
      <c r="L62" s="120"/>
      <c r="M62" s="119"/>
      <c r="N62" s="129">
        <v>1590.78</v>
      </c>
      <c r="O62" s="119"/>
      <c r="P62" s="118">
        <v>610860.09</v>
      </c>
      <c r="HY62" s="111"/>
      <c r="HZ62" s="80"/>
      <c r="IA62" s="80"/>
      <c r="IB62" s="80"/>
      <c r="IC62" s="80"/>
      <c r="ID62" s="80"/>
      <c r="IF62" s="17"/>
      <c r="IG62" s="80"/>
      <c r="IH62" s="17"/>
      <c r="II62" s="80" t="s">
        <v>154</v>
      </c>
    </row>
    <row r="63" spans="1:243" s="12" customFormat="1" ht="22.5" x14ac:dyDescent="0.25">
      <c r="A63" s="132" t="s">
        <v>61</v>
      </c>
      <c r="B63" s="122" t="s">
        <v>1254</v>
      </c>
      <c r="C63" s="506" t="s">
        <v>1253</v>
      </c>
      <c r="D63" s="506"/>
      <c r="E63" s="506"/>
      <c r="F63" s="506"/>
      <c r="G63" s="506"/>
      <c r="H63" s="121" t="s">
        <v>194</v>
      </c>
      <c r="I63" s="119">
        <v>3</v>
      </c>
      <c r="J63" s="131">
        <v>1</v>
      </c>
      <c r="K63" s="131">
        <v>3</v>
      </c>
      <c r="L63" s="120"/>
      <c r="M63" s="119"/>
      <c r="N63" s="156"/>
      <c r="O63" s="119"/>
      <c r="P63" s="155"/>
      <c r="HY63" s="111"/>
      <c r="HZ63" s="80" t="s">
        <v>1253</v>
      </c>
      <c r="IA63" s="80" t="s">
        <v>78</v>
      </c>
      <c r="IB63" s="80" t="s">
        <v>78</v>
      </c>
      <c r="IC63" s="80" t="s">
        <v>78</v>
      </c>
      <c r="ID63" s="80" t="s">
        <v>78</v>
      </c>
      <c r="IF63" s="17"/>
      <c r="IG63" s="80"/>
      <c r="IH63" s="17"/>
      <c r="II63" s="80"/>
    </row>
    <row r="64" spans="1:243" s="12" customFormat="1" ht="15" x14ac:dyDescent="0.25">
      <c r="A64" s="150"/>
      <c r="B64" s="136" t="s">
        <v>1008</v>
      </c>
      <c r="C64" s="485" t="s">
        <v>1007</v>
      </c>
      <c r="D64" s="485"/>
      <c r="E64" s="485"/>
      <c r="F64" s="485"/>
      <c r="G64" s="485"/>
      <c r="H64" s="135" t="s">
        <v>177</v>
      </c>
      <c r="I64" s="149">
        <v>0.81</v>
      </c>
      <c r="J64" s="62"/>
      <c r="K64" s="149">
        <v>2.4300000000000002</v>
      </c>
      <c r="L64" s="50"/>
      <c r="M64" s="11"/>
      <c r="N64" s="146">
        <v>766.03</v>
      </c>
      <c r="O64" s="62"/>
      <c r="P64" s="133">
        <v>1861.45</v>
      </c>
      <c r="Q64" s="138"/>
      <c r="R64" s="138"/>
      <c r="HY64" s="111"/>
      <c r="HZ64" s="80"/>
      <c r="IA64" s="80"/>
      <c r="IB64" s="80"/>
      <c r="IC64" s="80"/>
      <c r="ID64" s="80"/>
      <c r="IF64" s="17" t="s">
        <v>1007</v>
      </c>
      <c r="IG64" s="80"/>
      <c r="IH64" s="17"/>
      <c r="II64" s="80"/>
    </row>
    <row r="65" spans="1:243" s="12" customFormat="1" ht="15" x14ac:dyDescent="0.25">
      <c r="A65" s="150"/>
      <c r="B65" s="136" t="s">
        <v>1233</v>
      </c>
      <c r="C65" s="485" t="s">
        <v>1232</v>
      </c>
      <c r="D65" s="485"/>
      <c r="E65" s="485"/>
      <c r="F65" s="485"/>
      <c r="G65" s="485"/>
      <c r="H65" s="135" t="s">
        <v>177</v>
      </c>
      <c r="I65" s="149">
        <v>0.81</v>
      </c>
      <c r="J65" s="62"/>
      <c r="K65" s="149">
        <v>2.4300000000000002</v>
      </c>
      <c r="L65" s="50"/>
      <c r="M65" s="11"/>
      <c r="N65" s="146">
        <v>749</v>
      </c>
      <c r="O65" s="62"/>
      <c r="P65" s="133">
        <v>1820.07</v>
      </c>
      <c r="Q65" s="138"/>
      <c r="R65" s="138"/>
      <c r="HY65" s="111"/>
      <c r="HZ65" s="80"/>
      <c r="IA65" s="80"/>
      <c r="IB65" s="80"/>
      <c r="IC65" s="80"/>
      <c r="ID65" s="80"/>
      <c r="IF65" s="17" t="s">
        <v>1232</v>
      </c>
      <c r="IG65" s="80"/>
      <c r="IH65" s="17"/>
      <c r="II65" s="80"/>
    </row>
    <row r="66" spans="1:243" s="12" customFormat="1" ht="15" x14ac:dyDescent="0.25">
      <c r="A66" s="99"/>
      <c r="B66" s="98"/>
      <c r="C66" s="516" t="s">
        <v>166</v>
      </c>
      <c r="D66" s="516"/>
      <c r="E66" s="516"/>
      <c r="F66" s="516"/>
      <c r="G66" s="516"/>
      <c r="H66" s="121"/>
      <c r="I66" s="119"/>
      <c r="J66" s="119"/>
      <c r="K66" s="119"/>
      <c r="L66" s="120"/>
      <c r="M66" s="119"/>
      <c r="N66" s="129"/>
      <c r="O66" s="119"/>
      <c r="P66" s="118">
        <v>3681.52</v>
      </c>
      <c r="Q66" s="138"/>
      <c r="R66" s="138"/>
      <c r="HY66" s="111"/>
      <c r="HZ66" s="80"/>
      <c r="IA66" s="80"/>
      <c r="IB66" s="80"/>
      <c r="IC66" s="80"/>
      <c r="ID66" s="80"/>
      <c r="IF66" s="17"/>
      <c r="IG66" s="80" t="s">
        <v>166</v>
      </c>
      <c r="IH66" s="17"/>
      <c r="II66" s="80"/>
    </row>
    <row r="67" spans="1:243" s="12" customFormat="1" ht="15" x14ac:dyDescent="0.25">
      <c r="A67" s="137"/>
      <c r="B67" s="136"/>
      <c r="C67" s="485" t="s">
        <v>165</v>
      </c>
      <c r="D67" s="485"/>
      <c r="E67" s="485"/>
      <c r="F67" s="485"/>
      <c r="G67" s="485"/>
      <c r="H67" s="135"/>
      <c r="I67" s="62"/>
      <c r="J67" s="62"/>
      <c r="K67" s="62"/>
      <c r="L67" s="59"/>
      <c r="M67" s="62"/>
      <c r="N67" s="59"/>
      <c r="O67" s="62"/>
      <c r="P67" s="133">
        <v>3681.52</v>
      </c>
      <c r="HY67" s="111"/>
      <c r="HZ67" s="80"/>
      <c r="IA67" s="80"/>
      <c r="IB67" s="80"/>
      <c r="IC67" s="80"/>
      <c r="ID67" s="80"/>
      <c r="IF67" s="17"/>
      <c r="IG67" s="80"/>
      <c r="IH67" s="17" t="s">
        <v>165</v>
      </c>
      <c r="II67" s="80"/>
    </row>
    <row r="68" spans="1:243" s="12" customFormat="1" ht="22.5" x14ac:dyDescent="0.25">
      <c r="A68" s="137"/>
      <c r="B68" s="136" t="s">
        <v>1231</v>
      </c>
      <c r="C68" s="485" t="s">
        <v>1230</v>
      </c>
      <c r="D68" s="485"/>
      <c r="E68" s="485"/>
      <c r="F68" s="485"/>
      <c r="G68" s="485"/>
      <c r="H68" s="135" t="s">
        <v>161</v>
      </c>
      <c r="I68" s="134">
        <v>74</v>
      </c>
      <c r="J68" s="62"/>
      <c r="K68" s="134">
        <v>74</v>
      </c>
      <c r="L68" s="59"/>
      <c r="M68" s="62"/>
      <c r="N68" s="59"/>
      <c r="O68" s="62"/>
      <c r="P68" s="133">
        <v>2724.32</v>
      </c>
      <c r="HY68" s="111"/>
      <c r="HZ68" s="80"/>
      <c r="IA68" s="80"/>
      <c r="IB68" s="80"/>
      <c r="IC68" s="80"/>
      <c r="ID68" s="80"/>
      <c r="IF68" s="17"/>
      <c r="IG68" s="80"/>
      <c r="IH68" s="17" t="s">
        <v>1230</v>
      </c>
      <c r="II68" s="80"/>
    </row>
    <row r="69" spans="1:243" s="12" customFormat="1" ht="22.5" x14ac:dyDescent="0.25">
      <c r="A69" s="137"/>
      <c r="B69" s="136" t="s">
        <v>1229</v>
      </c>
      <c r="C69" s="485" t="s">
        <v>1228</v>
      </c>
      <c r="D69" s="485"/>
      <c r="E69" s="485"/>
      <c r="F69" s="485"/>
      <c r="G69" s="485"/>
      <c r="H69" s="135" t="s">
        <v>161</v>
      </c>
      <c r="I69" s="134">
        <v>36</v>
      </c>
      <c r="J69" s="62"/>
      <c r="K69" s="134">
        <v>36</v>
      </c>
      <c r="L69" s="59"/>
      <c r="M69" s="62"/>
      <c r="N69" s="59"/>
      <c r="O69" s="62"/>
      <c r="P69" s="133">
        <v>1325.35</v>
      </c>
      <c r="HY69" s="111"/>
      <c r="HZ69" s="80"/>
      <c r="IA69" s="80"/>
      <c r="IB69" s="80"/>
      <c r="IC69" s="80"/>
      <c r="ID69" s="80"/>
      <c r="IF69" s="17"/>
      <c r="IG69" s="80"/>
      <c r="IH69" s="17" t="s">
        <v>1228</v>
      </c>
      <c r="II69" s="80"/>
    </row>
    <row r="70" spans="1:243" s="12" customFormat="1" ht="15" x14ac:dyDescent="0.25">
      <c r="A70" s="124"/>
      <c r="B70" s="123"/>
      <c r="C70" s="516" t="s">
        <v>154</v>
      </c>
      <c r="D70" s="516"/>
      <c r="E70" s="516"/>
      <c r="F70" s="516"/>
      <c r="G70" s="516"/>
      <c r="H70" s="121"/>
      <c r="I70" s="119"/>
      <c r="J70" s="119"/>
      <c r="K70" s="119"/>
      <c r="L70" s="120"/>
      <c r="M70" s="119"/>
      <c r="N70" s="129">
        <v>2577.06</v>
      </c>
      <c r="O70" s="119"/>
      <c r="P70" s="118">
        <v>7731.19</v>
      </c>
      <c r="HY70" s="111"/>
      <c r="HZ70" s="80"/>
      <c r="IA70" s="80"/>
      <c r="IB70" s="80"/>
      <c r="IC70" s="80"/>
      <c r="ID70" s="80"/>
      <c r="IF70" s="17"/>
      <c r="IG70" s="80"/>
      <c r="IH70" s="17"/>
      <c r="II70" s="80" t="s">
        <v>154</v>
      </c>
    </row>
    <row r="71" spans="1:243" s="12" customFormat="1" ht="15" x14ac:dyDescent="0.25">
      <c r="A71" s="132" t="s">
        <v>57</v>
      </c>
      <c r="B71" s="122" t="s">
        <v>1252</v>
      </c>
      <c r="C71" s="506" t="s">
        <v>1251</v>
      </c>
      <c r="D71" s="506"/>
      <c r="E71" s="506"/>
      <c r="F71" s="506"/>
      <c r="G71" s="506"/>
      <c r="H71" s="121" t="s">
        <v>194</v>
      </c>
      <c r="I71" s="119">
        <v>3</v>
      </c>
      <c r="J71" s="131">
        <v>1</v>
      </c>
      <c r="K71" s="131">
        <v>3</v>
      </c>
      <c r="L71" s="120"/>
      <c r="M71" s="119"/>
      <c r="N71" s="156"/>
      <c r="O71" s="119"/>
      <c r="P71" s="155"/>
      <c r="HY71" s="111"/>
      <c r="HZ71" s="80" t="s">
        <v>1251</v>
      </c>
      <c r="IA71" s="80" t="s">
        <v>78</v>
      </c>
      <c r="IB71" s="80" t="s">
        <v>78</v>
      </c>
      <c r="IC71" s="80" t="s">
        <v>78</v>
      </c>
      <c r="ID71" s="80" t="s">
        <v>78</v>
      </c>
      <c r="IF71" s="17"/>
      <c r="IG71" s="80"/>
      <c r="IH71" s="17"/>
      <c r="II71" s="80"/>
    </row>
    <row r="72" spans="1:243" s="12" customFormat="1" ht="15" x14ac:dyDescent="0.25">
      <c r="A72" s="150"/>
      <c r="B72" s="136" t="s">
        <v>211</v>
      </c>
      <c r="C72" s="485" t="s">
        <v>210</v>
      </c>
      <c r="D72" s="485"/>
      <c r="E72" s="485"/>
      <c r="F72" s="485"/>
      <c r="G72" s="485"/>
      <c r="H72" s="135" t="s">
        <v>177</v>
      </c>
      <c r="I72" s="149">
        <v>1.08</v>
      </c>
      <c r="J72" s="62"/>
      <c r="K72" s="149">
        <v>3.24</v>
      </c>
      <c r="L72" s="50"/>
      <c r="M72" s="11"/>
      <c r="N72" s="146">
        <v>570.26</v>
      </c>
      <c r="O72" s="62"/>
      <c r="P72" s="133">
        <v>1847.64</v>
      </c>
      <c r="Q72" s="138"/>
      <c r="R72" s="138"/>
      <c r="HY72" s="111"/>
      <c r="HZ72" s="80"/>
      <c r="IA72" s="80"/>
      <c r="IB72" s="80"/>
      <c r="IC72" s="80"/>
      <c r="ID72" s="80"/>
      <c r="IF72" s="17" t="s">
        <v>210</v>
      </c>
      <c r="IG72" s="80"/>
      <c r="IH72" s="17"/>
      <c r="II72" s="80"/>
    </row>
    <row r="73" spans="1:243" s="12" customFormat="1" ht="15" x14ac:dyDescent="0.25">
      <c r="A73" s="150"/>
      <c r="B73" s="136" t="s">
        <v>1248</v>
      </c>
      <c r="C73" s="485" t="s">
        <v>1247</v>
      </c>
      <c r="D73" s="485"/>
      <c r="E73" s="485"/>
      <c r="F73" s="485"/>
      <c r="G73" s="485"/>
      <c r="H73" s="135" t="s">
        <v>177</v>
      </c>
      <c r="I73" s="149">
        <v>1.08</v>
      </c>
      <c r="J73" s="62"/>
      <c r="K73" s="149">
        <v>3.24</v>
      </c>
      <c r="L73" s="50"/>
      <c r="M73" s="11"/>
      <c r="N73" s="146">
        <v>544.73</v>
      </c>
      <c r="O73" s="62"/>
      <c r="P73" s="133">
        <v>1764.93</v>
      </c>
      <c r="Q73" s="138"/>
      <c r="R73" s="138"/>
      <c r="HY73" s="111"/>
      <c r="HZ73" s="80"/>
      <c r="IA73" s="80"/>
      <c r="IB73" s="80"/>
      <c r="IC73" s="80"/>
      <c r="ID73" s="80"/>
      <c r="IF73" s="17" t="s">
        <v>1247</v>
      </c>
      <c r="IG73" s="80"/>
      <c r="IH73" s="17"/>
      <c r="II73" s="80"/>
    </row>
    <row r="74" spans="1:243" s="12" customFormat="1" ht="15" x14ac:dyDescent="0.25">
      <c r="A74" s="150"/>
      <c r="B74" s="136" t="s">
        <v>1246</v>
      </c>
      <c r="C74" s="485" t="s">
        <v>1245</v>
      </c>
      <c r="D74" s="485"/>
      <c r="E74" s="485"/>
      <c r="F74" s="485"/>
      <c r="G74" s="485"/>
      <c r="H74" s="135" t="s">
        <v>177</v>
      </c>
      <c r="I74" s="149">
        <v>3.24</v>
      </c>
      <c r="J74" s="62"/>
      <c r="K74" s="149">
        <v>9.7200000000000006</v>
      </c>
      <c r="L74" s="50"/>
      <c r="M74" s="11"/>
      <c r="N74" s="146">
        <v>834.12</v>
      </c>
      <c r="O74" s="62"/>
      <c r="P74" s="133">
        <v>8107.65</v>
      </c>
      <c r="Q74" s="138"/>
      <c r="R74" s="138"/>
      <c r="HY74" s="111"/>
      <c r="HZ74" s="80"/>
      <c r="IA74" s="80"/>
      <c r="IB74" s="80"/>
      <c r="IC74" s="80"/>
      <c r="ID74" s="80"/>
      <c r="IF74" s="17" t="s">
        <v>1245</v>
      </c>
      <c r="IG74" s="80"/>
      <c r="IH74" s="17"/>
      <c r="II74" s="80"/>
    </row>
    <row r="75" spans="1:243" s="12" customFormat="1" ht="15" x14ac:dyDescent="0.25">
      <c r="A75" s="99"/>
      <c r="B75" s="98"/>
      <c r="C75" s="516" t="s">
        <v>166</v>
      </c>
      <c r="D75" s="516"/>
      <c r="E75" s="516"/>
      <c r="F75" s="516"/>
      <c r="G75" s="516"/>
      <c r="H75" s="121"/>
      <c r="I75" s="119"/>
      <c r="J75" s="119"/>
      <c r="K75" s="119"/>
      <c r="L75" s="120"/>
      <c r="M75" s="119"/>
      <c r="N75" s="129"/>
      <c r="O75" s="119"/>
      <c r="P75" s="118">
        <v>11720.22</v>
      </c>
      <c r="Q75" s="138"/>
      <c r="R75" s="138"/>
      <c r="HY75" s="111"/>
      <c r="HZ75" s="80"/>
      <c r="IA75" s="80"/>
      <c r="IB75" s="80"/>
      <c r="IC75" s="80"/>
      <c r="ID75" s="80"/>
      <c r="IF75" s="17"/>
      <c r="IG75" s="80" t="s">
        <v>166</v>
      </c>
      <c r="IH75" s="17"/>
      <c r="II75" s="80"/>
    </row>
    <row r="76" spans="1:243" s="12" customFormat="1" ht="15" x14ac:dyDescent="0.25">
      <c r="A76" s="137"/>
      <c r="B76" s="136"/>
      <c r="C76" s="485" t="s">
        <v>165</v>
      </c>
      <c r="D76" s="485"/>
      <c r="E76" s="485"/>
      <c r="F76" s="485"/>
      <c r="G76" s="485"/>
      <c r="H76" s="135"/>
      <c r="I76" s="62"/>
      <c r="J76" s="62"/>
      <c r="K76" s="62"/>
      <c r="L76" s="59"/>
      <c r="M76" s="62"/>
      <c r="N76" s="59"/>
      <c r="O76" s="62"/>
      <c r="P76" s="133">
        <v>11720.22</v>
      </c>
      <c r="HY76" s="111"/>
      <c r="HZ76" s="80"/>
      <c r="IA76" s="80"/>
      <c r="IB76" s="80"/>
      <c r="IC76" s="80"/>
      <c r="ID76" s="80"/>
      <c r="IF76" s="17"/>
      <c r="IG76" s="80"/>
      <c r="IH76" s="17" t="s">
        <v>165</v>
      </c>
      <c r="II76" s="80"/>
    </row>
    <row r="77" spans="1:243" s="12" customFormat="1" ht="22.5" x14ac:dyDescent="0.25">
      <c r="A77" s="137"/>
      <c r="B77" s="136" t="s">
        <v>1231</v>
      </c>
      <c r="C77" s="485" t="s">
        <v>1230</v>
      </c>
      <c r="D77" s="485"/>
      <c r="E77" s="485"/>
      <c r="F77" s="485"/>
      <c r="G77" s="485"/>
      <c r="H77" s="135" t="s">
        <v>161</v>
      </c>
      <c r="I77" s="134">
        <v>74</v>
      </c>
      <c r="J77" s="62"/>
      <c r="K77" s="134">
        <v>74</v>
      </c>
      <c r="L77" s="59"/>
      <c r="M77" s="62"/>
      <c r="N77" s="59"/>
      <c r="O77" s="62"/>
      <c r="P77" s="133">
        <v>8672.9599999999991</v>
      </c>
      <c r="HY77" s="111"/>
      <c r="HZ77" s="80"/>
      <c r="IA77" s="80"/>
      <c r="IB77" s="80"/>
      <c r="IC77" s="80"/>
      <c r="ID77" s="80"/>
      <c r="IF77" s="17"/>
      <c r="IG77" s="80"/>
      <c r="IH77" s="17" t="s">
        <v>1230</v>
      </c>
      <c r="II77" s="80"/>
    </row>
    <row r="78" spans="1:243" s="12" customFormat="1" ht="22.5" x14ac:dyDescent="0.25">
      <c r="A78" s="137"/>
      <c r="B78" s="136" t="s">
        <v>1229</v>
      </c>
      <c r="C78" s="485" t="s">
        <v>1228</v>
      </c>
      <c r="D78" s="485"/>
      <c r="E78" s="485"/>
      <c r="F78" s="485"/>
      <c r="G78" s="485"/>
      <c r="H78" s="135" t="s">
        <v>161</v>
      </c>
      <c r="I78" s="134">
        <v>36</v>
      </c>
      <c r="J78" s="62"/>
      <c r="K78" s="134">
        <v>36</v>
      </c>
      <c r="L78" s="59"/>
      <c r="M78" s="62"/>
      <c r="N78" s="59"/>
      <c r="O78" s="62"/>
      <c r="P78" s="133">
        <v>4219.28</v>
      </c>
      <c r="HY78" s="111"/>
      <c r="HZ78" s="80"/>
      <c r="IA78" s="80"/>
      <c r="IB78" s="80"/>
      <c r="IC78" s="80"/>
      <c r="ID78" s="80"/>
      <c r="IF78" s="17"/>
      <c r="IG78" s="80"/>
      <c r="IH78" s="17" t="s">
        <v>1228</v>
      </c>
      <c r="II78" s="80"/>
    </row>
    <row r="79" spans="1:243" s="12" customFormat="1" ht="15" x14ac:dyDescent="0.25">
      <c r="A79" s="124"/>
      <c r="B79" s="123"/>
      <c r="C79" s="516" t="s">
        <v>154</v>
      </c>
      <c r="D79" s="516"/>
      <c r="E79" s="516"/>
      <c r="F79" s="516"/>
      <c r="G79" s="516"/>
      <c r="H79" s="121"/>
      <c r="I79" s="119"/>
      <c r="J79" s="119"/>
      <c r="K79" s="119"/>
      <c r="L79" s="120"/>
      <c r="M79" s="119"/>
      <c r="N79" s="129">
        <v>8204.15</v>
      </c>
      <c r="O79" s="119"/>
      <c r="P79" s="118">
        <v>24612.46</v>
      </c>
      <c r="HY79" s="111"/>
      <c r="HZ79" s="80"/>
      <c r="IA79" s="80"/>
      <c r="IB79" s="80"/>
      <c r="IC79" s="80"/>
      <c r="ID79" s="80"/>
      <c r="IF79" s="17"/>
      <c r="IG79" s="80"/>
      <c r="IH79" s="17"/>
      <c r="II79" s="80" t="s">
        <v>154</v>
      </c>
    </row>
    <row r="80" spans="1:243" s="12" customFormat="1" ht="22.5" x14ac:dyDescent="0.25">
      <c r="A80" s="132" t="s">
        <v>53</v>
      </c>
      <c r="B80" s="122" t="s">
        <v>1250</v>
      </c>
      <c r="C80" s="506" t="s">
        <v>1249</v>
      </c>
      <c r="D80" s="506"/>
      <c r="E80" s="506"/>
      <c r="F80" s="506"/>
      <c r="G80" s="506"/>
      <c r="H80" s="121" t="s">
        <v>194</v>
      </c>
      <c r="I80" s="119">
        <v>1</v>
      </c>
      <c r="J80" s="131">
        <v>1</v>
      </c>
      <c r="K80" s="131">
        <v>1</v>
      </c>
      <c r="L80" s="120"/>
      <c r="M80" s="119"/>
      <c r="N80" s="156"/>
      <c r="O80" s="119"/>
      <c r="P80" s="155"/>
      <c r="HY80" s="111"/>
      <c r="HZ80" s="80" t="s">
        <v>1249</v>
      </c>
      <c r="IA80" s="80" t="s">
        <v>78</v>
      </c>
      <c r="IB80" s="80" t="s">
        <v>78</v>
      </c>
      <c r="IC80" s="80" t="s">
        <v>78</v>
      </c>
      <c r="ID80" s="80" t="s">
        <v>78</v>
      </c>
      <c r="IF80" s="17"/>
      <c r="IG80" s="80"/>
      <c r="IH80" s="17"/>
      <c r="II80" s="80"/>
    </row>
    <row r="81" spans="1:245" s="12" customFormat="1" ht="15" x14ac:dyDescent="0.25">
      <c r="A81" s="150"/>
      <c r="B81" s="136" t="s">
        <v>211</v>
      </c>
      <c r="C81" s="485" t="s">
        <v>210</v>
      </c>
      <c r="D81" s="485"/>
      <c r="E81" s="485"/>
      <c r="F81" s="485"/>
      <c r="G81" s="485"/>
      <c r="H81" s="135" t="s">
        <v>177</v>
      </c>
      <c r="I81" s="149">
        <v>4.32</v>
      </c>
      <c r="J81" s="62"/>
      <c r="K81" s="149">
        <v>4.32</v>
      </c>
      <c r="L81" s="50"/>
      <c r="M81" s="11"/>
      <c r="N81" s="146">
        <v>570.26</v>
      </c>
      <c r="O81" s="62"/>
      <c r="P81" s="133">
        <v>2463.52</v>
      </c>
      <c r="Q81" s="138"/>
      <c r="R81" s="138"/>
      <c r="HY81" s="111"/>
      <c r="HZ81" s="80"/>
      <c r="IA81" s="80"/>
      <c r="IB81" s="80"/>
      <c r="IC81" s="80"/>
      <c r="ID81" s="80"/>
      <c r="IF81" s="17" t="s">
        <v>210</v>
      </c>
      <c r="IG81" s="80"/>
      <c r="IH81" s="17"/>
      <c r="II81" s="80"/>
    </row>
    <row r="82" spans="1:245" s="12" customFormat="1" ht="15" x14ac:dyDescent="0.25">
      <c r="A82" s="150"/>
      <c r="B82" s="136" t="s">
        <v>1248</v>
      </c>
      <c r="C82" s="485" t="s">
        <v>1247</v>
      </c>
      <c r="D82" s="485"/>
      <c r="E82" s="485"/>
      <c r="F82" s="485"/>
      <c r="G82" s="485"/>
      <c r="H82" s="135" t="s">
        <v>177</v>
      </c>
      <c r="I82" s="149">
        <v>4.32</v>
      </c>
      <c r="J82" s="62"/>
      <c r="K82" s="149">
        <v>4.32</v>
      </c>
      <c r="L82" s="50"/>
      <c r="M82" s="11"/>
      <c r="N82" s="146">
        <v>544.73</v>
      </c>
      <c r="O82" s="62"/>
      <c r="P82" s="133">
        <v>2353.23</v>
      </c>
      <c r="Q82" s="138"/>
      <c r="R82" s="138"/>
      <c r="HY82" s="111"/>
      <c r="HZ82" s="80"/>
      <c r="IA82" s="80"/>
      <c r="IB82" s="80"/>
      <c r="IC82" s="80"/>
      <c r="ID82" s="80"/>
      <c r="IF82" s="17" t="s">
        <v>1247</v>
      </c>
      <c r="IG82" s="80"/>
      <c r="IH82" s="17"/>
      <c r="II82" s="80"/>
    </row>
    <row r="83" spans="1:245" s="12" customFormat="1" ht="15" x14ac:dyDescent="0.25">
      <c r="A83" s="150"/>
      <c r="B83" s="136" t="s">
        <v>1246</v>
      </c>
      <c r="C83" s="485" t="s">
        <v>1245</v>
      </c>
      <c r="D83" s="485"/>
      <c r="E83" s="485"/>
      <c r="F83" s="485"/>
      <c r="G83" s="485"/>
      <c r="H83" s="135" t="s">
        <v>177</v>
      </c>
      <c r="I83" s="149">
        <v>12.96</v>
      </c>
      <c r="J83" s="62"/>
      <c r="K83" s="149">
        <v>12.96</v>
      </c>
      <c r="L83" s="50"/>
      <c r="M83" s="11"/>
      <c r="N83" s="146">
        <v>834.12</v>
      </c>
      <c r="O83" s="62"/>
      <c r="P83" s="133">
        <v>10810.2</v>
      </c>
      <c r="Q83" s="138"/>
      <c r="R83" s="138"/>
      <c r="HY83" s="111"/>
      <c r="HZ83" s="80"/>
      <c r="IA83" s="80"/>
      <c r="IB83" s="80"/>
      <c r="IC83" s="80"/>
      <c r="ID83" s="80"/>
      <c r="IF83" s="17" t="s">
        <v>1245</v>
      </c>
      <c r="IG83" s="80"/>
      <c r="IH83" s="17"/>
      <c r="II83" s="80"/>
    </row>
    <row r="84" spans="1:245" s="12" customFormat="1" ht="15" x14ac:dyDescent="0.25">
      <c r="A84" s="99"/>
      <c r="B84" s="98"/>
      <c r="C84" s="516" t="s">
        <v>166</v>
      </c>
      <c r="D84" s="516"/>
      <c r="E84" s="516"/>
      <c r="F84" s="516"/>
      <c r="G84" s="516"/>
      <c r="H84" s="121"/>
      <c r="I84" s="119"/>
      <c r="J84" s="119"/>
      <c r="K84" s="119"/>
      <c r="L84" s="120"/>
      <c r="M84" s="119"/>
      <c r="N84" s="129"/>
      <c r="O84" s="119"/>
      <c r="P84" s="118">
        <v>15626.95</v>
      </c>
      <c r="Q84" s="138"/>
      <c r="R84" s="138"/>
      <c r="HY84" s="111"/>
      <c r="HZ84" s="80"/>
      <c r="IA84" s="80"/>
      <c r="IB84" s="80"/>
      <c r="IC84" s="80"/>
      <c r="ID84" s="80"/>
      <c r="IF84" s="17"/>
      <c r="IG84" s="80" t="s">
        <v>166</v>
      </c>
      <c r="IH84" s="17"/>
      <c r="II84" s="80"/>
    </row>
    <row r="85" spans="1:245" s="12" customFormat="1" ht="15" x14ac:dyDescent="0.25">
      <c r="A85" s="137"/>
      <c r="B85" s="136"/>
      <c r="C85" s="485" t="s">
        <v>165</v>
      </c>
      <c r="D85" s="485"/>
      <c r="E85" s="485"/>
      <c r="F85" s="485"/>
      <c r="G85" s="485"/>
      <c r="H85" s="135"/>
      <c r="I85" s="62"/>
      <c r="J85" s="62"/>
      <c r="K85" s="62"/>
      <c r="L85" s="59"/>
      <c r="M85" s="62"/>
      <c r="N85" s="59"/>
      <c r="O85" s="62"/>
      <c r="P85" s="133">
        <v>15626.95</v>
      </c>
      <c r="HY85" s="111"/>
      <c r="HZ85" s="80"/>
      <c r="IA85" s="80"/>
      <c r="IB85" s="80"/>
      <c r="IC85" s="80"/>
      <c r="ID85" s="80"/>
      <c r="IF85" s="17"/>
      <c r="IG85" s="80"/>
      <c r="IH85" s="17" t="s">
        <v>165</v>
      </c>
      <c r="II85" s="80"/>
    </row>
    <row r="86" spans="1:245" s="12" customFormat="1" ht="22.5" x14ac:dyDescent="0.25">
      <c r="A86" s="137"/>
      <c r="B86" s="136" t="s">
        <v>1231</v>
      </c>
      <c r="C86" s="485" t="s">
        <v>1230</v>
      </c>
      <c r="D86" s="485"/>
      <c r="E86" s="485"/>
      <c r="F86" s="485"/>
      <c r="G86" s="485"/>
      <c r="H86" s="135" t="s">
        <v>161</v>
      </c>
      <c r="I86" s="134">
        <v>74</v>
      </c>
      <c r="J86" s="62"/>
      <c r="K86" s="134">
        <v>74</v>
      </c>
      <c r="L86" s="59"/>
      <c r="M86" s="62"/>
      <c r="N86" s="59"/>
      <c r="O86" s="62"/>
      <c r="P86" s="133">
        <v>11563.94</v>
      </c>
      <c r="HY86" s="111"/>
      <c r="HZ86" s="80"/>
      <c r="IA86" s="80"/>
      <c r="IB86" s="80"/>
      <c r="IC86" s="80"/>
      <c r="ID86" s="80"/>
      <c r="IF86" s="17"/>
      <c r="IG86" s="80"/>
      <c r="IH86" s="17" t="s">
        <v>1230</v>
      </c>
      <c r="II86" s="80"/>
    </row>
    <row r="87" spans="1:245" s="12" customFormat="1" ht="22.5" x14ac:dyDescent="0.25">
      <c r="A87" s="137"/>
      <c r="B87" s="136" t="s">
        <v>1229</v>
      </c>
      <c r="C87" s="485" t="s">
        <v>1228</v>
      </c>
      <c r="D87" s="485"/>
      <c r="E87" s="485"/>
      <c r="F87" s="485"/>
      <c r="G87" s="485"/>
      <c r="H87" s="135" t="s">
        <v>161</v>
      </c>
      <c r="I87" s="134">
        <v>36</v>
      </c>
      <c r="J87" s="62"/>
      <c r="K87" s="134">
        <v>36</v>
      </c>
      <c r="L87" s="59"/>
      <c r="M87" s="62"/>
      <c r="N87" s="59"/>
      <c r="O87" s="62"/>
      <c r="P87" s="133">
        <v>5625.7</v>
      </c>
      <c r="HY87" s="111"/>
      <c r="HZ87" s="80"/>
      <c r="IA87" s="80"/>
      <c r="IB87" s="80"/>
      <c r="IC87" s="80"/>
      <c r="ID87" s="80"/>
      <c r="IF87" s="17"/>
      <c r="IG87" s="80"/>
      <c r="IH87" s="17" t="s">
        <v>1228</v>
      </c>
      <c r="II87" s="80"/>
    </row>
    <row r="88" spans="1:245" s="12" customFormat="1" ht="15" x14ac:dyDescent="0.25">
      <c r="A88" s="124"/>
      <c r="B88" s="123"/>
      <c r="C88" s="516" t="s">
        <v>154</v>
      </c>
      <c r="D88" s="516"/>
      <c r="E88" s="516"/>
      <c r="F88" s="516"/>
      <c r="G88" s="516"/>
      <c r="H88" s="121"/>
      <c r="I88" s="119"/>
      <c r="J88" s="119"/>
      <c r="K88" s="119"/>
      <c r="L88" s="120"/>
      <c r="M88" s="119"/>
      <c r="N88" s="129">
        <v>32816.589999999997</v>
      </c>
      <c r="O88" s="119"/>
      <c r="P88" s="118">
        <v>32816.589999999997</v>
      </c>
      <c r="HY88" s="111"/>
      <c r="HZ88" s="80"/>
      <c r="IA88" s="80"/>
      <c r="IB88" s="80"/>
      <c r="IC88" s="80"/>
      <c r="ID88" s="80"/>
      <c r="IF88" s="17"/>
      <c r="IG88" s="80"/>
      <c r="IH88" s="17"/>
      <c r="II88" s="80" t="s">
        <v>154</v>
      </c>
    </row>
    <row r="89" spans="1:245" s="12" customFormat="1" ht="1.5" customHeight="1" x14ac:dyDescent="0.25">
      <c r="A89" s="117"/>
      <c r="B89" s="87"/>
      <c r="C89" s="87"/>
      <c r="D89" s="87"/>
      <c r="E89" s="87"/>
      <c r="F89" s="116"/>
      <c r="G89" s="116"/>
      <c r="H89" s="116"/>
      <c r="I89" s="116"/>
      <c r="J89" s="88"/>
      <c r="K89" s="116"/>
      <c r="L89" s="88"/>
      <c r="M89" s="115"/>
      <c r="N89" s="88"/>
      <c r="O89" s="114"/>
      <c r="P89" s="113"/>
      <c r="Q89" s="105"/>
      <c r="R89" s="104"/>
      <c r="HY89" s="111"/>
      <c r="HZ89" s="80"/>
      <c r="IA89" s="80"/>
      <c r="IB89" s="80"/>
      <c r="IC89" s="80"/>
      <c r="ID89" s="80"/>
      <c r="IF89" s="17"/>
      <c r="IG89" s="80"/>
      <c r="IH89" s="17"/>
      <c r="II89" s="80"/>
    </row>
    <row r="90" spans="1:245" s="12" customFormat="1" ht="15" x14ac:dyDescent="0.25">
      <c r="A90" s="99"/>
      <c r="B90" s="103"/>
      <c r="C90" s="518" t="s">
        <v>1244</v>
      </c>
      <c r="D90" s="518"/>
      <c r="E90" s="518"/>
      <c r="F90" s="518"/>
      <c r="G90" s="518"/>
      <c r="H90" s="518"/>
      <c r="I90" s="518"/>
      <c r="J90" s="518"/>
      <c r="K90" s="518"/>
      <c r="L90" s="518"/>
      <c r="M90" s="518"/>
      <c r="N90" s="518"/>
      <c r="O90" s="518"/>
      <c r="P90" s="106"/>
      <c r="Q90" s="105"/>
      <c r="R90" s="104"/>
      <c r="HY90" s="111"/>
      <c r="HZ90" s="80"/>
      <c r="IA90" s="80"/>
      <c r="IB90" s="80"/>
      <c r="IC90" s="80"/>
      <c r="ID90" s="80"/>
      <c r="IF90" s="17"/>
      <c r="IG90" s="80"/>
      <c r="IH90" s="17"/>
      <c r="II90" s="80"/>
      <c r="IJ90" s="90" t="s">
        <v>1244</v>
      </c>
    </row>
    <row r="91" spans="1:245" s="12" customFormat="1" ht="15" x14ac:dyDescent="0.25">
      <c r="A91" s="99"/>
      <c r="B91" s="98"/>
      <c r="C91" s="481" t="s">
        <v>149</v>
      </c>
      <c r="D91" s="481"/>
      <c r="E91" s="481"/>
      <c r="F91" s="481"/>
      <c r="G91" s="481"/>
      <c r="H91" s="481"/>
      <c r="I91" s="481"/>
      <c r="J91" s="481"/>
      <c r="K91" s="481"/>
      <c r="L91" s="481"/>
      <c r="M91" s="481"/>
      <c r="N91" s="481"/>
      <c r="O91" s="481"/>
      <c r="P91" s="101">
        <v>359613.25</v>
      </c>
      <c r="Q91" s="105"/>
      <c r="R91" s="104"/>
      <c r="HY91" s="111"/>
      <c r="HZ91" s="80"/>
      <c r="IA91" s="80"/>
      <c r="IB91" s="80"/>
      <c r="IC91" s="80"/>
      <c r="ID91" s="80"/>
      <c r="IF91" s="17"/>
      <c r="IG91" s="80"/>
      <c r="IH91" s="17"/>
      <c r="II91" s="80"/>
      <c r="IJ91" s="90"/>
      <c r="IK91" s="51" t="s">
        <v>149</v>
      </c>
    </row>
    <row r="92" spans="1:245" s="12" customFormat="1" ht="15" x14ac:dyDescent="0.25">
      <c r="A92" s="99"/>
      <c r="B92" s="98"/>
      <c r="C92" s="481" t="s">
        <v>143</v>
      </c>
      <c r="D92" s="481"/>
      <c r="E92" s="481"/>
      <c r="F92" s="481"/>
      <c r="G92" s="481"/>
      <c r="H92" s="481"/>
      <c r="I92" s="481"/>
      <c r="J92" s="481"/>
      <c r="K92" s="481"/>
      <c r="L92" s="481"/>
      <c r="M92" s="481"/>
      <c r="N92" s="481"/>
      <c r="O92" s="481"/>
      <c r="P92" s="93"/>
      <c r="Q92" s="105"/>
      <c r="R92" s="104"/>
      <c r="HY92" s="111"/>
      <c r="HZ92" s="80"/>
      <c r="IA92" s="80"/>
      <c r="IB92" s="80"/>
      <c r="IC92" s="80"/>
      <c r="ID92" s="80"/>
      <c r="IF92" s="17"/>
      <c r="IG92" s="80"/>
      <c r="IH92" s="17"/>
      <c r="II92" s="80"/>
      <c r="IJ92" s="90"/>
      <c r="IK92" s="51" t="s">
        <v>143</v>
      </c>
    </row>
    <row r="93" spans="1:245" s="12" customFormat="1" ht="15" x14ac:dyDescent="0.25">
      <c r="A93" s="99"/>
      <c r="B93" s="98"/>
      <c r="C93" s="481" t="s">
        <v>148</v>
      </c>
      <c r="D93" s="481"/>
      <c r="E93" s="481"/>
      <c r="F93" s="481"/>
      <c r="G93" s="481"/>
      <c r="H93" s="481"/>
      <c r="I93" s="481"/>
      <c r="J93" s="481"/>
      <c r="K93" s="481"/>
      <c r="L93" s="481"/>
      <c r="M93" s="481"/>
      <c r="N93" s="481"/>
      <c r="O93" s="481"/>
      <c r="P93" s="101">
        <v>359613.25</v>
      </c>
      <c r="Q93" s="105"/>
      <c r="R93" s="104"/>
      <c r="HY93" s="111"/>
      <c r="HZ93" s="80"/>
      <c r="IA93" s="80"/>
      <c r="IB93" s="80"/>
      <c r="IC93" s="80"/>
      <c r="ID93" s="80"/>
      <c r="IF93" s="17"/>
      <c r="IG93" s="80"/>
      <c r="IH93" s="17"/>
      <c r="II93" s="80"/>
      <c r="IJ93" s="90"/>
      <c r="IK93" s="51" t="s">
        <v>148</v>
      </c>
    </row>
    <row r="94" spans="1:245" s="12" customFormat="1" ht="15" x14ac:dyDescent="0.25">
      <c r="A94" s="99"/>
      <c r="B94" s="98"/>
      <c r="C94" s="481" t="s">
        <v>1224</v>
      </c>
      <c r="D94" s="481"/>
      <c r="E94" s="481"/>
      <c r="F94" s="481"/>
      <c r="G94" s="481"/>
      <c r="H94" s="481"/>
      <c r="I94" s="481"/>
      <c r="J94" s="481"/>
      <c r="K94" s="481"/>
      <c r="L94" s="481"/>
      <c r="M94" s="481"/>
      <c r="N94" s="481"/>
      <c r="O94" s="481"/>
      <c r="P94" s="101">
        <v>755187.81</v>
      </c>
      <c r="Q94" s="105"/>
      <c r="R94" s="104"/>
      <c r="HY94" s="111"/>
      <c r="HZ94" s="80"/>
      <c r="IA94" s="80"/>
      <c r="IB94" s="80"/>
      <c r="IC94" s="80"/>
      <c r="ID94" s="80"/>
      <c r="IF94" s="17"/>
      <c r="IG94" s="80"/>
      <c r="IH94" s="17"/>
      <c r="II94" s="80"/>
      <c r="IJ94" s="90"/>
      <c r="IK94" s="51" t="s">
        <v>1224</v>
      </c>
    </row>
    <row r="95" spans="1:245" s="12" customFormat="1" ht="15" x14ac:dyDescent="0.25">
      <c r="A95" s="99"/>
      <c r="B95" s="98"/>
      <c r="C95" s="481" t="s">
        <v>1223</v>
      </c>
      <c r="D95" s="481"/>
      <c r="E95" s="481"/>
      <c r="F95" s="481"/>
      <c r="G95" s="481"/>
      <c r="H95" s="481"/>
      <c r="I95" s="481"/>
      <c r="J95" s="481"/>
      <c r="K95" s="481"/>
      <c r="L95" s="481"/>
      <c r="M95" s="481"/>
      <c r="N95" s="481"/>
      <c r="O95" s="481"/>
      <c r="P95" s="101">
        <v>755187.81</v>
      </c>
      <c r="Q95" s="105"/>
      <c r="R95" s="104"/>
      <c r="HY95" s="111"/>
      <c r="HZ95" s="80"/>
      <c r="IA95" s="80"/>
      <c r="IB95" s="80"/>
      <c r="IC95" s="80"/>
      <c r="ID95" s="80"/>
      <c r="IF95" s="17"/>
      <c r="IG95" s="80"/>
      <c r="IH95" s="17"/>
      <c r="II95" s="80"/>
      <c r="IJ95" s="90"/>
      <c r="IK95" s="51" t="s">
        <v>1223</v>
      </c>
    </row>
    <row r="96" spans="1:245" s="12" customFormat="1" ht="15" x14ac:dyDescent="0.25">
      <c r="A96" s="99"/>
      <c r="B96" s="98"/>
      <c r="C96" s="481" t="s">
        <v>659</v>
      </c>
      <c r="D96" s="481"/>
      <c r="E96" s="481"/>
      <c r="F96" s="481"/>
      <c r="G96" s="481"/>
      <c r="H96" s="481"/>
      <c r="I96" s="481"/>
      <c r="J96" s="481"/>
      <c r="K96" s="481"/>
      <c r="L96" s="481"/>
      <c r="M96" s="481"/>
      <c r="N96" s="481"/>
      <c r="O96" s="481"/>
      <c r="P96" s="93"/>
      <c r="Q96" s="105"/>
      <c r="R96" s="104"/>
      <c r="HY96" s="111"/>
      <c r="HZ96" s="80"/>
      <c r="IA96" s="80"/>
      <c r="IB96" s="80"/>
      <c r="IC96" s="80"/>
      <c r="ID96" s="80"/>
      <c r="IF96" s="17"/>
      <c r="IG96" s="80"/>
      <c r="IH96" s="17"/>
      <c r="II96" s="80"/>
      <c r="IJ96" s="90"/>
      <c r="IK96" s="51" t="s">
        <v>659</v>
      </c>
    </row>
    <row r="97" spans="1:249" s="12" customFormat="1" ht="15" x14ac:dyDescent="0.25">
      <c r="A97" s="99"/>
      <c r="B97" s="98"/>
      <c r="C97" s="481" t="s">
        <v>658</v>
      </c>
      <c r="D97" s="481"/>
      <c r="E97" s="481"/>
      <c r="F97" s="481"/>
      <c r="G97" s="481"/>
      <c r="H97" s="481"/>
      <c r="I97" s="481"/>
      <c r="J97" s="481"/>
      <c r="K97" s="481"/>
      <c r="L97" s="481"/>
      <c r="M97" s="481"/>
      <c r="N97" s="481"/>
      <c r="O97" s="481"/>
      <c r="P97" s="101">
        <v>359613.25</v>
      </c>
      <c r="Q97" s="105"/>
      <c r="R97" s="104"/>
      <c r="HY97" s="111"/>
      <c r="HZ97" s="80"/>
      <c r="IA97" s="80"/>
      <c r="IB97" s="80"/>
      <c r="IC97" s="80"/>
      <c r="ID97" s="80"/>
      <c r="IF97" s="17"/>
      <c r="IG97" s="80"/>
      <c r="IH97" s="17"/>
      <c r="II97" s="80"/>
      <c r="IJ97" s="90"/>
      <c r="IK97" s="51" t="s">
        <v>658</v>
      </c>
    </row>
    <row r="98" spans="1:249" s="12" customFormat="1" ht="15" x14ac:dyDescent="0.25">
      <c r="A98" s="99"/>
      <c r="B98" s="98"/>
      <c r="C98" s="481" t="s">
        <v>654</v>
      </c>
      <c r="D98" s="481"/>
      <c r="E98" s="481"/>
      <c r="F98" s="481"/>
      <c r="G98" s="481"/>
      <c r="H98" s="481"/>
      <c r="I98" s="481"/>
      <c r="J98" s="481"/>
      <c r="K98" s="481"/>
      <c r="L98" s="481"/>
      <c r="M98" s="481"/>
      <c r="N98" s="481"/>
      <c r="O98" s="481"/>
      <c r="P98" s="101">
        <v>266113.78999999998</v>
      </c>
      <c r="Q98" s="105"/>
      <c r="R98" s="104"/>
      <c r="HY98" s="111"/>
      <c r="HZ98" s="80"/>
      <c r="IA98" s="80"/>
      <c r="IB98" s="80"/>
      <c r="IC98" s="80"/>
      <c r="ID98" s="80"/>
      <c r="IF98" s="17"/>
      <c r="IG98" s="80"/>
      <c r="IH98" s="17"/>
      <c r="II98" s="80"/>
      <c r="IJ98" s="90"/>
      <c r="IK98" s="51" t="s">
        <v>654</v>
      </c>
    </row>
    <row r="99" spans="1:249" s="12" customFormat="1" ht="15" x14ac:dyDescent="0.25">
      <c r="A99" s="99"/>
      <c r="B99" s="98"/>
      <c r="C99" s="481" t="s">
        <v>653</v>
      </c>
      <c r="D99" s="481"/>
      <c r="E99" s="481"/>
      <c r="F99" s="481"/>
      <c r="G99" s="481"/>
      <c r="H99" s="481"/>
      <c r="I99" s="481"/>
      <c r="J99" s="481"/>
      <c r="K99" s="481"/>
      <c r="L99" s="481"/>
      <c r="M99" s="481"/>
      <c r="N99" s="481"/>
      <c r="O99" s="481"/>
      <c r="P99" s="101">
        <v>129460.77</v>
      </c>
      <c r="Q99" s="105"/>
      <c r="R99" s="104"/>
      <c r="HY99" s="111"/>
      <c r="HZ99" s="80"/>
      <c r="IA99" s="80"/>
      <c r="IB99" s="80"/>
      <c r="IC99" s="80"/>
      <c r="ID99" s="80"/>
      <c r="IF99" s="17"/>
      <c r="IG99" s="80"/>
      <c r="IH99" s="17"/>
      <c r="II99" s="80"/>
      <c r="IJ99" s="90"/>
      <c r="IK99" s="51" t="s">
        <v>653</v>
      </c>
    </row>
    <row r="100" spans="1:249" s="12" customFormat="1" ht="15" x14ac:dyDescent="0.25">
      <c r="A100" s="99"/>
      <c r="B100" s="98"/>
      <c r="C100" s="481" t="s">
        <v>134</v>
      </c>
      <c r="D100" s="481"/>
      <c r="E100" s="481"/>
      <c r="F100" s="481"/>
      <c r="G100" s="481"/>
      <c r="H100" s="481"/>
      <c r="I100" s="481"/>
      <c r="J100" s="481"/>
      <c r="K100" s="481"/>
      <c r="L100" s="481"/>
      <c r="M100" s="481"/>
      <c r="N100" s="481"/>
      <c r="O100" s="481"/>
      <c r="P100" s="101">
        <v>359613.25</v>
      </c>
      <c r="Q100" s="105"/>
      <c r="R100" s="104"/>
      <c r="HY100" s="111"/>
      <c r="HZ100" s="80"/>
      <c r="IA100" s="80"/>
      <c r="IB100" s="80"/>
      <c r="IC100" s="80"/>
      <c r="ID100" s="80"/>
      <c r="IF100" s="17"/>
      <c r="IG100" s="80"/>
      <c r="IH100" s="17"/>
      <c r="II100" s="80"/>
      <c r="IJ100" s="90"/>
      <c r="IK100" s="51" t="s">
        <v>134</v>
      </c>
    </row>
    <row r="101" spans="1:249" s="12" customFormat="1" ht="15" x14ac:dyDescent="0.25">
      <c r="A101" s="99"/>
      <c r="B101" s="98"/>
      <c r="C101" s="481" t="s">
        <v>133</v>
      </c>
      <c r="D101" s="481"/>
      <c r="E101" s="481"/>
      <c r="F101" s="481"/>
      <c r="G101" s="481"/>
      <c r="H101" s="481"/>
      <c r="I101" s="481"/>
      <c r="J101" s="481"/>
      <c r="K101" s="481"/>
      <c r="L101" s="481"/>
      <c r="M101" s="481"/>
      <c r="N101" s="481"/>
      <c r="O101" s="481"/>
      <c r="P101" s="101">
        <v>266113.78999999998</v>
      </c>
      <c r="Q101" s="105"/>
      <c r="R101" s="104"/>
      <c r="HY101" s="111"/>
      <c r="HZ101" s="80"/>
      <c r="IA101" s="80"/>
      <c r="IB101" s="80"/>
      <c r="IC101" s="80"/>
      <c r="ID101" s="80"/>
      <c r="IF101" s="17"/>
      <c r="IG101" s="80"/>
      <c r="IH101" s="17"/>
      <c r="II101" s="80"/>
      <c r="IJ101" s="90"/>
      <c r="IK101" s="51" t="s">
        <v>133</v>
      </c>
    </row>
    <row r="102" spans="1:249" s="12" customFormat="1" ht="15" x14ac:dyDescent="0.25">
      <c r="A102" s="99"/>
      <c r="B102" s="98"/>
      <c r="C102" s="481" t="s">
        <v>132</v>
      </c>
      <c r="D102" s="481"/>
      <c r="E102" s="481"/>
      <c r="F102" s="481"/>
      <c r="G102" s="481"/>
      <c r="H102" s="481"/>
      <c r="I102" s="481"/>
      <c r="J102" s="481"/>
      <c r="K102" s="481"/>
      <c r="L102" s="481"/>
      <c r="M102" s="481"/>
      <c r="N102" s="481"/>
      <c r="O102" s="481"/>
      <c r="P102" s="101">
        <v>129460.77</v>
      </c>
      <c r="Q102" s="105"/>
      <c r="R102" s="104"/>
      <c r="HY102" s="111"/>
      <c r="HZ102" s="80"/>
      <c r="IA102" s="80"/>
      <c r="IB102" s="80"/>
      <c r="IC102" s="80"/>
      <c r="ID102" s="80"/>
      <c r="IF102" s="17"/>
      <c r="IG102" s="80"/>
      <c r="IH102" s="17"/>
      <c r="II102" s="80"/>
      <c r="IJ102" s="90"/>
      <c r="IK102" s="51" t="s">
        <v>132</v>
      </c>
    </row>
    <row r="103" spans="1:249" s="12" customFormat="1" ht="15" x14ac:dyDescent="0.25">
      <c r="A103" s="99"/>
      <c r="B103" s="103"/>
      <c r="C103" s="518" t="s">
        <v>1243</v>
      </c>
      <c r="D103" s="518"/>
      <c r="E103" s="518"/>
      <c r="F103" s="518"/>
      <c r="G103" s="518"/>
      <c r="H103" s="518"/>
      <c r="I103" s="518"/>
      <c r="J103" s="518"/>
      <c r="K103" s="518"/>
      <c r="L103" s="518"/>
      <c r="M103" s="518"/>
      <c r="N103" s="518"/>
      <c r="O103" s="518"/>
      <c r="P103" s="102">
        <v>755187.81</v>
      </c>
      <c r="Q103" s="105"/>
      <c r="R103" s="104"/>
      <c r="HY103" s="111"/>
      <c r="HZ103" s="80"/>
      <c r="IA103" s="80"/>
      <c r="IB103" s="80"/>
      <c r="IC103" s="80"/>
      <c r="ID103" s="80"/>
      <c r="IF103" s="17"/>
      <c r="IG103" s="80"/>
      <c r="IH103" s="17"/>
      <c r="II103" s="80"/>
      <c r="IJ103" s="90"/>
      <c r="IL103" s="90" t="s">
        <v>1243</v>
      </c>
    </row>
    <row r="104" spans="1:249" s="12" customFormat="1" ht="15" x14ac:dyDescent="0.25">
      <c r="A104" s="99"/>
      <c r="B104" s="98"/>
      <c r="C104" s="481" t="s">
        <v>130</v>
      </c>
      <c r="D104" s="481"/>
      <c r="E104" s="481"/>
      <c r="F104" s="481"/>
      <c r="G104" s="481"/>
      <c r="H104" s="481"/>
      <c r="I104" s="481"/>
      <c r="J104" s="481"/>
      <c r="K104" s="481"/>
      <c r="L104" s="481"/>
      <c r="M104" s="481"/>
      <c r="N104" s="481"/>
      <c r="O104" s="481"/>
      <c r="P104" s="93"/>
      <c r="Q104" s="105"/>
      <c r="R104" s="104"/>
      <c r="HY104" s="111"/>
      <c r="HZ104" s="80"/>
      <c r="IA104" s="80"/>
      <c r="IB104" s="80"/>
      <c r="IC104" s="80"/>
      <c r="ID104" s="80"/>
      <c r="IF104" s="17"/>
      <c r="IG104" s="80"/>
      <c r="IH104" s="17"/>
      <c r="II104" s="80"/>
      <c r="IJ104" s="90"/>
      <c r="IK104" s="51" t="s">
        <v>130</v>
      </c>
      <c r="IL104" s="90"/>
    </row>
    <row r="105" spans="1:249" s="12" customFormat="1" ht="15" x14ac:dyDescent="0.25">
      <c r="A105" s="99"/>
      <c r="B105" s="98"/>
      <c r="C105" s="481" t="s">
        <v>127</v>
      </c>
      <c r="D105" s="481"/>
      <c r="E105" s="481"/>
      <c r="F105" s="481"/>
      <c r="G105" s="481"/>
      <c r="H105" s="481"/>
      <c r="I105" s="481"/>
      <c r="J105" s="481"/>
      <c r="K105" s="96" t="s">
        <v>1242</v>
      </c>
      <c r="L105" s="95"/>
      <c r="M105" s="95"/>
      <c r="O105" s="94"/>
      <c r="P105" s="93"/>
      <c r="Q105" s="105"/>
      <c r="R105" s="104"/>
      <c r="HY105" s="111"/>
      <c r="HZ105" s="80"/>
      <c r="IA105" s="80"/>
      <c r="IB105" s="80"/>
      <c r="IC105" s="80"/>
      <c r="ID105" s="80"/>
      <c r="IF105" s="17"/>
      <c r="IG105" s="80"/>
      <c r="IH105" s="17"/>
      <c r="II105" s="80"/>
      <c r="IJ105" s="90"/>
      <c r="IL105" s="90"/>
      <c r="IM105" s="51" t="s">
        <v>127</v>
      </c>
    </row>
    <row r="106" spans="1:249" s="12" customFormat="1" ht="15" x14ac:dyDescent="0.25">
      <c r="A106" s="99"/>
      <c r="B106" s="98"/>
      <c r="C106" s="481" t="s">
        <v>1221</v>
      </c>
      <c r="D106" s="481"/>
      <c r="E106" s="481"/>
      <c r="F106" s="481"/>
      <c r="G106" s="481"/>
      <c r="H106" s="481"/>
      <c r="I106" s="481"/>
      <c r="J106" s="481"/>
      <c r="K106" s="481"/>
      <c r="L106" s="481"/>
      <c r="M106" s="481"/>
      <c r="N106" s="481"/>
      <c r="O106" s="481"/>
      <c r="P106" s="101">
        <v>604150.25</v>
      </c>
      <c r="Q106" s="105"/>
      <c r="R106" s="104"/>
      <c r="HY106" s="111"/>
      <c r="HZ106" s="80"/>
      <c r="IA106" s="80"/>
      <c r="IB106" s="80"/>
      <c r="IC106" s="80"/>
      <c r="ID106" s="80"/>
      <c r="IF106" s="17"/>
      <c r="IG106" s="80"/>
      <c r="IH106" s="17"/>
      <c r="II106" s="80"/>
      <c r="IJ106" s="90"/>
      <c r="IL106" s="90"/>
      <c r="IN106" s="51" t="s">
        <v>1221</v>
      </c>
    </row>
    <row r="107" spans="1:249" s="12" customFormat="1" ht="15" x14ac:dyDescent="0.25">
      <c r="A107" s="99"/>
      <c r="B107" s="98"/>
      <c r="C107" s="481" t="s">
        <v>659</v>
      </c>
      <c r="D107" s="481"/>
      <c r="E107" s="481"/>
      <c r="F107" s="481"/>
      <c r="G107" s="481"/>
      <c r="H107" s="481"/>
      <c r="I107" s="481"/>
      <c r="J107" s="481"/>
      <c r="K107" s="481"/>
      <c r="L107" s="481"/>
      <c r="M107" s="481"/>
      <c r="N107" s="481"/>
      <c r="O107" s="481"/>
      <c r="P107" s="93"/>
      <c r="Q107" s="105"/>
      <c r="R107" s="104"/>
      <c r="HY107" s="111"/>
      <c r="HZ107" s="80"/>
      <c r="IA107" s="80"/>
      <c r="IB107" s="80"/>
      <c r="IC107" s="80"/>
      <c r="ID107" s="80"/>
      <c r="IF107" s="17"/>
      <c r="IG107" s="80"/>
      <c r="IH107" s="17"/>
      <c r="II107" s="80"/>
      <c r="IJ107" s="90"/>
      <c r="IK107" s="51" t="s">
        <v>659</v>
      </c>
      <c r="IL107" s="90"/>
    </row>
    <row r="108" spans="1:249" s="12" customFormat="1" ht="22.5" x14ac:dyDescent="0.25">
      <c r="A108" s="99"/>
      <c r="B108" s="98" t="s">
        <v>1220</v>
      </c>
      <c r="C108" s="481" t="s">
        <v>1217</v>
      </c>
      <c r="D108" s="481"/>
      <c r="E108" s="481"/>
      <c r="F108" s="481"/>
      <c r="G108" s="481"/>
      <c r="H108" s="143" t="s">
        <v>161</v>
      </c>
      <c r="I108" s="97"/>
      <c r="J108" s="97"/>
      <c r="K108" s="96" t="s">
        <v>395</v>
      </c>
      <c r="L108" s="95"/>
      <c r="M108" s="95"/>
      <c r="O108" s="94"/>
      <c r="P108" s="101">
        <v>604150.25</v>
      </c>
      <c r="Q108" s="105"/>
      <c r="R108" s="104"/>
      <c r="HY108" s="111"/>
      <c r="HZ108" s="80"/>
      <c r="IA108" s="80"/>
      <c r="IB108" s="80"/>
      <c r="IC108" s="80"/>
      <c r="ID108" s="80"/>
      <c r="IF108" s="17"/>
      <c r="IG108" s="80"/>
      <c r="IH108" s="17"/>
      <c r="II108" s="80"/>
      <c r="IJ108" s="90"/>
      <c r="IL108" s="90"/>
      <c r="IO108" s="51" t="s">
        <v>1217</v>
      </c>
    </row>
    <row r="109" spans="1:249" s="12" customFormat="1" ht="15" x14ac:dyDescent="0.25">
      <c r="A109" s="99"/>
      <c r="B109" s="98"/>
      <c r="C109" s="481" t="s">
        <v>1219</v>
      </c>
      <c r="D109" s="481"/>
      <c r="E109" s="481"/>
      <c r="F109" s="481"/>
      <c r="G109" s="481"/>
      <c r="H109" s="481"/>
      <c r="I109" s="481"/>
      <c r="J109" s="481"/>
      <c r="K109" s="481"/>
      <c r="L109" s="481"/>
      <c r="M109" s="481"/>
      <c r="N109" s="481"/>
      <c r="O109" s="481"/>
      <c r="P109" s="101">
        <v>151037.56</v>
      </c>
      <c r="Q109" s="105"/>
      <c r="R109" s="104"/>
      <c r="HY109" s="111"/>
      <c r="HZ109" s="80"/>
      <c r="IA109" s="80"/>
      <c r="IB109" s="80"/>
      <c r="IC109" s="80"/>
      <c r="ID109" s="80"/>
      <c r="IF109" s="17"/>
      <c r="IG109" s="80"/>
      <c r="IH109" s="17"/>
      <c r="II109" s="80"/>
      <c r="IJ109" s="90"/>
      <c r="IL109" s="90"/>
      <c r="IN109" s="51" t="s">
        <v>1219</v>
      </c>
    </row>
    <row r="110" spans="1:249" s="12" customFormat="1" ht="15" x14ac:dyDescent="0.25">
      <c r="A110" s="99"/>
      <c r="B110" s="98"/>
      <c r="C110" s="481" t="s">
        <v>659</v>
      </c>
      <c r="D110" s="481"/>
      <c r="E110" s="481"/>
      <c r="F110" s="481"/>
      <c r="G110" s="481"/>
      <c r="H110" s="481"/>
      <c r="I110" s="481"/>
      <c r="J110" s="481"/>
      <c r="K110" s="481"/>
      <c r="L110" s="481"/>
      <c r="M110" s="481"/>
      <c r="N110" s="481"/>
      <c r="O110" s="481"/>
      <c r="P110" s="93"/>
      <c r="Q110" s="105"/>
      <c r="R110" s="104"/>
      <c r="HY110" s="111"/>
      <c r="HZ110" s="80"/>
      <c r="IA110" s="80"/>
      <c r="IB110" s="80"/>
      <c r="IC110" s="80"/>
      <c r="ID110" s="80"/>
      <c r="IF110" s="17"/>
      <c r="IG110" s="80"/>
      <c r="IH110" s="17"/>
      <c r="II110" s="80"/>
      <c r="IJ110" s="90"/>
      <c r="IK110" s="51" t="s">
        <v>659</v>
      </c>
      <c r="IL110" s="90"/>
    </row>
    <row r="111" spans="1:249" s="12" customFormat="1" ht="22.5" x14ac:dyDescent="0.25">
      <c r="A111" s="99"/>
      <c r="B111" s="98" t="s">
        <v>1218</v>
      </c>
      <c r="C111" s="481" t="s">
        <v>1217</v>
      </c>
      <c r="D111" s="481"/>
      <c r="E111" s="481"/>
      <c r="F111" s="481"/>
      <c r="G111" s="481"/>
      <c r="H111" s="143" t="s">
        <v>161</v>
      </c>
      <c r="I111" s="97"/>
      <c r="J111" s="97"/>
      <c r="K111" s="96" t="s">
        <v>553</v>
      </c>
      <c r="L111" s="95"/>
      <c r="M111" s="95"/>
      <c r="O111" s="94"/>
      <c r="P111" s="101">
        <v>151037.56</v>
      </c>
      <c r="Q111" s="105"/>
      <c r="R111" s="104"/>
      <c r="HY111" s="111"/>
      <c r="HZ111" s="80"/>
      <c r="IA111" s="80"/>
      <c r="IB111" s="80"/>
      <c r="IC111" s="80"/>
      <c r="ID111" s="80"/>
      <c r="IF111" s="17"/>
      <c r="IG111" s="80"/>
      <c r="IH111" s="17"/>
      <c r="II111" s="80"/>
      <c r="IJ111" s="90"/>
      <c r="IL111" s="90"/>
      <c r="IO111" s="51" t="s">
        <v>1217</v>
      </c>
    </row>
    <row r="112" spans="1:249" s="12" customFormat="1" ht="15" x14ac:dyDescent="0.25">
      <c r="A112" s="512" t="s">
        <v>1241</v>
      </c>
      <c r="B112" s="513"/>
      <c r="C112" s="513"/>
      <c r="D112" s="513"/>
      <c r="E112" s="513"/>
      <c r="F112" s="513"/>
      <c r="G112" s="513"/>
      <c r="H112" s="513"/>
      <c r="I112" s="513"/>
      <c r="J112" s="513"/>
      <c r="K112" s="513"/>
      <c r="L112" s="513"/>
      <c r="M112" s="513"/>
      <c r="N112" s="513"/>
      <c r="O112" s="513"/>
      <c r="P112" s="514"/>
      <c r="HY112" s="111" t="s">
        <v>1241</v>
      </c>
      <c r="HZ112" s="80"/>
      <c r="IA112" s="80"/>
      <c r="IB112" s="80"/>
      <c r="IC112" s="80"/>
      <c r="ID112" s="80"/>
      <c r="IF112" s="17"/>
      <c r="IG112" s="80"/>
      <c r="IH112" s="17"/>
      <c r="II112" s="80"/>
      <c r="IJ112" s="90"/>
      <c r="IL112" s="90"/>
    </row>
    <row r="113" spans="1:246" s="12" customFormat="1" ht="22.5" x14ac:dyDescent="0.25">
      <c r="A113" s="132" t="s">
        <v>50</v>
      </c>
      <c r="B113" s="122" t="s">
        <v>1240</v>
      </c>
      <c r="C113" s="506" t="s">
        <v>1238</v>
      </c>
      <c r="D113" s="506"/>
      <c r="E113" s="506"/>
      <c r="F113" s="506"/>
      <c r="G113" s="506"/>
      <c r="H113" s="121" t="s">
        <v>1239</v>
      </c>
      <c r="I113" s="119">
        <v>4</v>
      </c>
      <c r="J113" s="131">
        <v>1</v>
      </c>
      <c r="K113" s="131">
        <v>4</v>
      </c>
      <c r="L113" s="120"/>
      <c r="M113" s="119"/>
      <c r="N113" s="156"/>
      <c r="O113" s="119"/>
      <c r="P113" s="155"/>
      <c r="HY113" s="111"/>
      <c r="HZ113" s="80" t="s">
        <v>1238</v>
      </c>
      <c r="IA113" s="80" t="s">
        <v>78</v>
      </c>
      <c r="IB113" s="80" t="s">
        <v>78</v>
      </c>
      <c r="IC113" s="80" t="s">
        <v>78</v>
      </c>
      <c r="ID113" s="80" t="s">
        <v>78</v>
      </c>
      <c r="IF113" s="17"/>
      <c r="IG113" s="80"/>
      <c r="IH113" s="17"/>
      <c r="II113" s="80"/>
      <c r="IJ113" s="90"/>
      <c r="IL113" s="90"/>
    </row>
    <row r="114" spans="1:246" s="12" customFormat="1" ht="15" x14ac:dyDescent="0.25">
      <c r="A114" s="150"/>
      <c r="B114" s="136" t="s">
        <v>211</v>
      </c>
      <c r="C114" s="485" t="s">
        <v>210</v>
      </c>
      <c r="D114" s="485"/>
      <c r="E114" s="485"/>
      <c r="F114" s="485"/>
      <c r="G114" s="485"/>
      <c r="H114" s="135" t="s">
        <v>177</v>
      </c>
      <c r="I114" s="149">
        <v>1.94</v>
      </c>
      <c r="J114" s="62"/>
      <c r="K114" s="149">
        <v>7.76</v>
      </c>
      <c r="L114" s="50"/>
      <c r="M114" s="11"/>
      <c r="N114" s="146">
        <v>570.26</v>
      </c>
      <c r="O114" s="62"/>
      <c r="P114" s="133">
        <v>4425.22</v>
      </c>
      <c r="Q114" s="138"/>
      <c r="R114" s="138"/>
      <c r="HY114" s="111"/>
      <c r="HZ114" s="80"/>
      <c r="IA114" s="80"/>
      <c r="IB114" s="80"/>
      <c r="IC114" s="80"/>
      <c r="ID114" s="80"/>
      <c r="IF114" s="17" t="s">
        <v>210</v>
      </c>
      <c r="IG114" s="80"/>
      <c r="IH114" s="17"/>
      <c r="II114" s="80"/>
      <c r="IJ114" s="90"/>
      <c r="IL114" s="90"/>
    </row>
    <row r="115" spans="1:246" s="12" customFormat="1" ht="15" x14ac:dyDescent="0.25">
      <c r="A115" s="150"/>
      <c r="B115" s="136" t="s">
        <v>1233</v>
      </c>
      <c r="C115" s="485" t="s">
        <v>1232</v>
      </c>
      <c r="D115" s="485"/>
      <c r="E115" s="485"/>
      <c r="F115" s="485"/>
      <c r="G115" s="485"/>
      <c r="H115" s="135" t="s">
        <v>177</v>
      </c>
      <c r="I115" s="149">
        <v>2.92</v>
      </c>
      <c r="J115" s="62"/>
      <c r="K115" s="149">
        <v>11.68</v>
      </c>
      <c r="L115" s="50"/>
      <c r="M115" s="11"/>
      <c r="N115" s="146">
        <v>749</v>
      </c>
      <c r="O115" s="62"/>
      <c r="P115" s="133">
        <v>8748.32</v>
      </c>
      <c r="Q115" s="138"/>
      <c r="R115" s="138"/>
      <c r="HY115" s="111"/>
      <c r="HZ115" s="80"/>
      <c r="IA115" s="80"/>
      <c r="IB115" s="80"/>
      <c r="IC115" s="80"/>
      <c r="ID115" s="80"/>
      <c r="IF115" s="17" t="s">
        <v>1232</v>
      </c>
      <c r="IG115" s="80"/>
      <c r="IH115" s="17"/>
      <c r="II115" s="80"/>
      <c r="IJ115" s="90"/>
      <c r="IL115" s="90"/>
    </row>
    <row r="116" spans="1:246" s="12" customFormat="1" ht="15" x14ac:dyDescent="0.25">
      <c r="A116" s="99"/>
      <c r="B116" s="98"/>
      <c r="C116" s="516" t="s">
        <v>166</v>
      </c>
      <c r="D116" s="516"/>
      <c r="E116" s="516"/>
      <c r="F116" s="516"/>
      <c r="G116" s="516"/>
      <c r="H116" s="121"/>
      <c r="I116" s="119"/>
      <c r="J116" s="119"/>
      <c r="K116" s="119"/>
      <c r="L116" s="120"/>
      <c r="M116" s="119"/>
      <c r="N116" s="129"/>
      <c r="O116" s="119"/>
      <c r="P116" s="118">
        <v>13173.54</v>
      </c>
      <c r="Q116" s="138"/>
      <c r="R116" s="138"/>
      <c r="HY116" s="111"/>
      <c r="HZ116" s="80"/>
      <c r="IA116" s="80"/>
      <c r="IB116" s="80"/>
      <c r="IC116" s="80"/>
      <c r="ID116" s="80"/>
      <c r="IF116" s="17"/>
      <c r="IG116" s="80" t="s">
        <v>166</v>
      </c>
      <c r="IH116" s="17"/>
      <c r="II116" s="80"/>
      <c r="IJ116" s="90"/>
      <c r="IL116" s="90"/>
    </row>
    <row r="117" spans="1:246" s="12" customFormat="1" ht="15" x14ac:dyDescent="0.25">
      <c r="A117" s="137"/>
      <c r="B117" s="136"/>
      <c r="C117" s="485" t="s">
        <v>165</v>
      </c>
      <c r="D117" s="485"/>
      <c r="E117" s="485"/>
      <c r="F117" s="485"/>
      <c r="G117" s="485"/>
      <c r="H117" s="135"/>
      <c r="I117" s="62"/>
      <c r="J117" s="62"/>
      <c r="K117" s="62"/>
      <c r="L117" s="59"/>
      <c r="M117" s="62"/>
      <c r="N117" s="59"/>
      <c r="O117" s="62"/>
      <c r="P117" s="133">
        <v>13173.54</v>
      </c>
      <c r="HY117" s="111"/>
      <c r="HZ117" s="80"/>
      <c r="IA117" s="80"/>
      <c r="IB117" s="80"/>
      <c r="IC117" s="80"/>
      <c r="ID117" s="80"/>
      <c r="IF117" s="17"/>
      <c r="IG117" s="80"/>
      <c r="IH117" s="17" t="s">
        <v>165</v>
      </c>
      <c r="II117" s="80"/>
      <c r="IJ117" s="90"/>
      <c r="IL117" s="90"/>
    </row>
    <row r="118" spans="1:246" s="12" customFormat="1" ht="22.5" x14ac:dyDescent="0.25">
      <c r="A118" s="137"/>
      <c r="B118" s="136" t="s">
        <v>1231</v>
      </c>
      <c r="C118" s="485" t="s">
        <v>1230</v>
      </c>
      <c r="D118" s="485"/>
      <c r="E118" s="485"/>
      <c r="F118" s="485"/>
      <c r="G118" s="485"/>
      <c r="H118" s="135" t="s">
        <v>161</v>
      </c>
      <c r="I118" s="134">
        <v>74</v>
      </c>
      <c r="J118" s="62"/>
      <c r="K118" s="134">
        <v>74</v>
      </c>
      <c r="L118" s="59"/>
      <c r="M118" s="62"/>
      <c r="N118" s="59"/>
      <c r="O118" s="62"/>
      <c r="P118" s="133">
        <v>9748.42</v>
      </c>
      <c r="HY118" s="111"/>
      <c r="HZ118" s="80"/>
      <c r="IA118" s="80"/>
      <c r="IB118" s="80"/>
      <c r="IC118" s="80"/>
      <c r="ID118" s="80"/>
      <c r="IF118" s="17"/>
      <c r="IG118" s="80"/>
      <c r="IH118" s="17" t="s">
        <v>1230</v>
      </c>
      <c r="II118" s="80"/>
      <c r="IJ118" s="90"/>
      <c r="IL118" s="90"/>
    </row>
    <row r="119" spans="1:246" s="12" customFormat="1" ht="22.5" x14ac:dyDescent="0.25">
      <c r="A119" s="137"/>
      <c r="B119" s="136" t="s">
        <v>1229</v>
      </c>
      <c r="C119" s="485" t="s">
        <v>1228</v>
      </c>
      <c r="D119" s="485"/>
      <c r="E119" s="485"/>
      <c r="F119" s="485"/>
      <c r="G119" s="485"/>
      <c r="H119" s="135" t="s">
        <v>161</v>
      </c>
      <c r="I119" s="134">
        <v>36</v>
      </c>
      <c r="J119" s="62"/>
      <c r="K119" s="134">
        <v>36</v>
      </c>
      <c r="L119" s="59"/>
      <c r="M119" s="62"/>
      <c r="N119" s="59"/>
      <c r="O119" s="62"/>
      <c r="P119" s="133">
        <v>4742.47</v>
      </c>
      <c r="HY119" s="111"/>
      <c r="HZ119" s="80"/>
      <c r="IA119" s="80"/>
      <c r="IB119" s="80"/>
      <c r="IC119" s="80"/>
      <c r="ID119" s="80"/>
      <c r="IF119" s="17"/>
      <c r="IG119" s="80"/>
      <c r="IH119" s="17" t="s">
        <v>1228</v>
      </c>
      <c r="II119" s="80"/>
      <c r="IJ119" s="90"/>
      <c r="IL119" s="90"/>
    </row>
    <row r="120" spans="1:246" s="12" customFormat="1" ht="15" x14ac:dyDescent="0.25">
      <c r="A120" s="124"/>
      <c r="B120" s="123"/>
      <c r="C120" s="516" t="s">
        <v>154</v>
      </c>
      <c r="D120" s="516"/>
      <c r="E120" s="516"/>
      <c r="F120" s="516"/>
      <c r="G120" s="516"/>
      <c r="H120" s="121"/>
      <c r="I120" s="119"/>
      <c r="J120" s="119"/>
      <c r="K120" s="119"/>
      <c r="L120" s="120"/>
      <c r="M120" s="119"/>
      <c r="N120" s="129">
        <v>6916.11</v>
      </c>
      <c r="O120" s="119"/>
      <c r="P120" s="118">
        <v>27664.43</v>
      </c>
      <c r="HY120" s="111"/>
      <c r="HZ120" s="80"/>
      <c r="IA120" s="80"/>
      <c r="IB120" s="80"/>
      <c r="IC120" s="80"/>
      <c r="ID120" s="80"/>
      <c r="IF120" s="17"/>
      <c r="IG120" s="80"/>
      <c r="IH120" s="17"/>
      <c r="II120" s="80" t="s">
        <v>154</v>
      </c>
      <c r="IJ120" s="90"/>
      <c r="IL120" s="90"/>
    </row>
    <row r="121" spans="1:246" s="12" customFormat="1" ht="22.5" x14ac:dyDescent="0.25">
      <c r="A121" s="132" t="s">
        <v>46</v>
      </c>
      <c r="B121" s="122" t="s">
        <v>1237</v>
      </c>
      <c r="C121" s="506" t="s">
        <v>1235</v>
      </c>
      <c r="D121" s="506"/>
      <c r="E121" s="506"/>
      <c r="F121" s="506"/>
      <c r="G121" s="506"/>
      <c r="H121" s="121" t="s">
        <v>1236</v>
      </c>
      <c r="I121" s="119">
        <v>1.238</v>
      </c>
      <c r="J121" s="131">
        <v>1</v>
      </c>
      <c r="K121" s="161">
        <v>1.238</v>
      </c>
      <c r="L121" s="120"/>
      <c r="M121" s="119"/>
      <c r="N121" s="156"/>
      <c r="O121" s="119"/>
      <c r="P121" s="155"/>
      <c r="HY121" s="111"/>
      <c r="HZ121" s="80" t="s">
        <v>1235</v>
      </c>
      <c r="IA121" s="80" t="s">
        <v>78</v>
      </c>
      <c r="IB121" s="80" t="s">
        <v>78</v>
      </c>
      <c r="IC121" s="80" t="s">
        <v>78</v>
      </c>
      <c r="ID121" s="80" t="s">
        <v>78</v>
      </c>
      <c r="IF121" s="17"/>
      <c r="IG121" s="80"/>
      <c r="IH121" s="17"/>
      <c r="II121" s="80"/>
      <c r="IJ121" s="90"/>
      <c r="IL121" s="90"/>
    </row>
    <row r="122" spans="1:246" s="12" customFormat="1" ht="15" x14ac:dyDescent="0.25">
      <c r="A122" s="126"/>
      <c r="B122" s="125"/>
      <c r="C122" s="480" t="s">
        <v>1234</v>
      </c>
      <c r="D122" s="480"/>
      <c r="E122" s="480"/>
      <c r="F122" s="480"/>
      <c r="G122" s="480"/>
      <c r="H122" s="480"/>
      <c r="I122" s="480"/>
      <c r="J122" s="480"/>
      <c r="K122" s="480"/>
      <c r="L122" s="480"/>
      <c r="M122" s="480"/>
      <c r="N122" s="480"/>
      <c r="O122" s="480"/>
      <c r="P122" s="517"/>
      <c r="HY122" s="111"/>
      <c r="HZ122" s="80"/>
      <c r="IA122" s="80"/>
      <c r="IB122" s="80"/>
      <c r="IC122" s="80"/>
      <c r="ID122" s="80"/>
      <c r="IE122" s="52" t="s">
        <v>1234</v>
      </c>
      <c r="IF122" s="17"/>
      <c r="IG122" s="80"/>
      <c r="IH122" s="17"/>
      <c r="II122" s="80"/>
      <c r="IJ122" s="90"/>
      <c r="IL122" s="90"/>
    </row>
    <row r="123" spans="1:246" s="12" customFormat="1" ht="15" x14ac:dyDescent="0.25">
      <c r="A123" s="150"/>
      <c r="B123" s="136" t="s">
        <v>211</v>
      </c>
      <c r="C123" s="485" t="s">
        <v>210</v>
      </c>
      <c r="D123" s="485"/>
      <c r="E123" s="485"/>
      <c r="F123" s="485"/>
      <c r="G123" s="485"/>
      <c r="H123" s="135" t="s">
        <v>177</v>
      </c>
      <c r="I123" s="149">
        <v>0.57999999999999996</v>
      </c>
      <c r="J123" s="62"/>
      <c r="K123" s="168">
        <v>0.71804000000000001</v>
      </c>
      <c r="L123" s="50"/>
      <c r="M123" s="11"/>
      <c r="N123" s="146">
        <v>570.26</v>
      </c>
      <c r="O123" s="62"/>
      <c r="P123" s="133">
        <v>409.47</v>
      </c>
      <c r="Q123" s="138"/>
      <c r="R123" s="138"/>
      <c r="HY123" s="111"/>
      <c r="HZ123" s="80"/>
      <c r="IA123" s="80"/>
      <c r="IB123" s="80"/>
      <c r="IC123" s="80"/>
      <c r="ID123" s="80"/>
      <c r="IF123" s="17" t="s">
        <v>210</v>
      </c>
      <c r="IG123" s="80"/>
      <c r="IH123" s="17"/>
      <c r="II123" s="80"/>
      <c r="IJ123" s="90"/>
      <c r="IL123" s="90"/>
    </row>
    <row r="124" spans="1:246" s="12" customFormat="1" ht="15" x14ac:dyDescent="0.25">
      <c r="A124" s="150"/>
      <c r="B124" s="136" t="s">
        <v>1233</v>
      </c>
      <c r="C124" s="485" t="s">
        <v>1232</v>
      </c>
      <c r="D124" s="485"/>
      <c r="E124" s="485"/>
      <c r="F124" s="485"/>
      <c r="G124" s="485"/>
      <c r="H124" s="135" t="s">
        <v>177</v>
      </c>
      <c r="I124" s="149">
        <v>0.87</v>
      </c>
      <c r="J124" s="62"/>
      <c r="K124" s="168">
        <v>1.0770599999999999</v>
      </c>
      <c r="L124" s="50"/>
      <c r="M124" s="11"/>
      <c r="N124" s="146">
        <v>749</v>
      </c>
      <c r="O124" s="62"/>
      <c r="P124" s="133">
        <v>806.72</v>
      </c>
      <c r="Q124" s="138"/>
      <c r="R124" s="138"/>
      <c r="HY124" s="111"/>
      <c r="HZ124" s="80"/>
      <c r="IA124" s="80"/>
      <c r="IB124" s="80"/>
      <c r="IC124" s="80"/>
      <c r="ID124" s="80"/>
      <c r="IF124" s="17" t="s">
        <v>1232</v>
      </c>
      <c r="IG124" s="80"/>
      <c r="IH124" s="17"/>
      <c r="II124" s="80"/>
      <c r="IJ124" s="90"/>
      <c r="IL124" s="90"/>
    </row>
    <row r="125" spans="1:246" s="12" customFormat="1" ht="15" x14ac:dyDescent="0.25">
      <c r="A125" s="99"/>
      <c r="B125" s="98"/>
      <c r="C125" s="516" t="s">
        <v>166</v>
      </c>
      <c r="D125" s="516"/>
      <c r="E125" s="516"/>
      <c r="F125" s="516"/>
      <c r="G125" s="516"/>
      <c r="H125" s="121"/>
      <c r="I125" s="119"/>
      <c r="J125" s="119"/>
      <c r="K125" s="119"/>
      <c r="L125" s="120"/>
      <c r="M125" s="119"/>
      <c r="N125" s="129"/>
      <c r="O125" s="119"/>
      <c r="P125" s="118">
        <v>1216.19</v>
      </c>
      <c r="Q125" s="138"/>
      <c r="R125" s="138"/>
      <c r="HY125" s="111"/>
      <c r="HZ125" s="80"/>
      <c r="IA125" s="80"/>
      <c r="IB125" s="80"/>
      <c r="IC125" s="80"/>
      <c r="ID125" s="80"/>
      <c r="IF125" s="17"/>
      <c r="IG125" s="80" t="s">
        <v>166</v>
      </c>
      <c r="IH125" s="17"/>
      <c r="II125" s="80"/>
      <c r="IJ125" s="90"/>
      <c r="IL125" s="90"/>
    </row>
    <row r="126" spans="1:246" s="12" customFormat="1" ht="15" x14ac:dyDescent="0.25">
      <c r="A126" s="137"/>
      <c r="B126" s="136"/>
      <c r="C126" s="485" t="s">
        <v>165</v>
      </c>
      <c r="D126" s="485"/>
      <c r="E126" s="485"/>
      <c r="F126" s="485"/>
      <c r="G126" s="485"/>
      <c r="H126" s="135"/>
      <c r="I126" s="62"/>
      <c r="J126" s="62"/>
      <c r="K126" s="62"/>
      <c r="L126" s="59"/>
      <c r="M126" s="62"/>
      <c r="N126" s="59"/>
      <c r="O126" s="62"/>
      <c r="P126" s="133">
        <v>1216.19</v>
      </c>
      <c r="HY126" s="111"/>
      <c r="HZ126" s="80"/>
      <c r="IA126" s="80"/>
      <c r="IB126" s="80"/>
      <c r="IC126" s="80"/>
      <c r="ID126" s="80"/>
      <c r="IF126" s="17"/>
      <c r="IG126" s="80"/>
      <c r="IH126" s="17" t="s">
        <v>165</v>
      </c>
      <c r="II126" s="80"/>
      <c r="IJ126" s="90"/>
      <c r="IL126" s="90"/>
    </row>
    <row r="127" spans="1:246" s="12" customFormat="1" ht="22.5" x14ac:dyDescent="0.25">
      <c r="A127" s="137"/>
      <c r="B127" s="136" t="s">
        <v>1231</v>
      </c>
      <c r="C127" s="485" t="s">
        <v>1230</v>
      </c>
      <c r="D127" s="485"/>
      <c r="E127" s="485"/>
      <c r="F127" s="485"/>
      <c r="G127" s="485"/>
      <c r="H127" s="135" t="s">
        <v>161</v>
      </c>
      <c r="I127" s="134">
        <v>74</v>
      </c>
      <c r="J127" s="62"/>
      <c r="K127" s="134">
        <v>74</v>
      </c>
      <c r="L127" s="59"/>
      <c r="M127" s="62"/>
      <c r="N127" s="59"/>
      <c r="O127" s="62"/>
      <c r="P127" s="152">
        <v>899.98</v>
      </c>
      <c r="HY127" s="111"/>
      <c r="HZ127" s="80"/>
      <c r="IA127" s="80"/>
      <c r="IB127" s="80"/>
      <c r="IC127" s="80"/>
      <c r="ID127" s="80"/>
      <c r="IF127" s="17"/>
      <c r="IG127" s="80"/>
      <c r="IH127" s="17" t="s">
        <v>1230</v>
      </c>
      <c r="II127" s="80"/>
      <c r="IJ127" s="90"/>
      <c r="IL127" s="90"/>
    </row>
    <row r="128" spans="1:246" s="12" customFormat="1" ht="22.5" x14ac:dyDescent="0.25">
      <c r="A128" s="137"/>
      <c r="B128" s="136" t="s">
        <v>1229</v>
      </c>
      <c r="C128" s="485" t="s">
        <v>1228</v>
      </c>
      <c r="D128" s="485"/>
      <c r="E128" s="485"/>
      <c r="F128" s="485"/>
      <c r="G128" s="485"/>
      <c r="H128" s="135" t="s">
        <v>161</v>
      </c>
      <c r="I128" s="134">
        <v>36</v>
      </c>
      <c r="J128" s="62"/>
      <c r="K128" s="134">
        <v>36</v>
      </c>
      <c r="L128" s="59"/>
      <c r="M128" s="62"/>
      <c r="N128" s="59"/>
      <c r="O128" s="62"/>
      <c r="P128" s="152">
        <v>437.83</v>
      </c>
      <c r="HY128" s="111"/>
      <c r="HZ128" s="80"/>
      <c r="IA128" s="80"/>
      <c r="IB128" s="80"/>
      <c r="IC128" s="80"/>
      <c r="ID128" s="80"/>
      <c r="IF128" s="17"/>
      <c r="IG128" s="80"/>
      <c r="IH128" s="17" t="s">
        <v>1228</v>
      </c>
      <c r="II128" s="80"/>
      <c r="IJ128" s="90"/>
      <c r="IL128" s="90"/>
    </row>
    <row r="129" spans="1:246" s="12" customFormat="1" ht="15" x14ac:dyDescent="0.25">
      <c r="A129" s="124"/>
      <c r="B129" s="123"/>
      <c r="C129" s="516" t="s">
        <v>154</v>
      </c>
      <c r="D129" s="516"/>
      <c r="E129" s="516"/>
      <c r="F129" s="516"/>
      <c r="G129" s="516"/>
      <c r="H129" s="121"/>
      <c r="I129" s="119"/>
      <c r="J129" s="119"/>
      <c r="K129" s="119"/>
      <c r="L129" s="120"/>
      <c r="M129" s="119"/>
      <c r="N129" s="129">
        <v>2063</v>
      </c>
      <c r="O129" s="119"/>
      <c r="P129" s="118">
        <v>2554</v>
      </c>
      <c r="HY129" s="111"/>
      <c r="HZ129" s="80"/>
      <c r="IA129" s="80"/>
      <c r="IB129" s="80"/>
      <c r="IC129" s="80"/>
      <c r="ID129" s="80"/>
      <c r="IF129" s="17"/>
      <c r="IG129" s="80"/>
      <c r="IH129" s="17"/>
      <c r="II129" s="80" t="s">
        <v>154</v>
      </c>
      <c r="IJ129" s="90"/>
      <c r="IL129" s="90"/>
    </row>
    <row r="130" spans="1:246" s="12" customFormat="1" ht="1.5" customHeight="1" x14ac:dyDescent="0.25">
      <c r="A130" s="117"/>
      <c r="B130" s="87"/>
      <c r="C130" s="87"/>
      <c r="D130" s="87"/>
      <c r="E130" s="87"/>
      <c r="F130" s="116"/>
      <c r="G130" s="116"/>
      <c r="H130" s="116"/>
      <c r="I130" s="116"/>
      <c r="J130" s="88"/>
      <c r="K130" s="116"/>
      <c r="L130" s="88"/>
      <c r="M130" s="115"/>
      <c r="N130" s="88"/>
      <c r="O130" s="114"/>
      <c r="P130" s="113"/>
      <c r="Q130" s="105"/>
      <c r="R130" s="104"/>
      <c r="HY130" s="111"/>
      <c r="HZ130" s="80"/>
      <c r="IA130" s="80"/>
      <c r="IB130" s="80"/>
      <c r="IC130" s="80"/>
      <c r="ID130" s="80"/>
      <c r="IF130" s="17"/>
      <c r="IG130" s="80"/>
      <c r="IH130" s="17"/>
      <c r="II130" s="80"/>
      <c r="IJ130" s="90"/>
      <c r="IL130" s="90"/>
    </row>
    <row r="131" spans="1:246" s="12" customFormat="1" ht="15" x14ac:dyDescent="0.25">
      <c r="A131" s="99"/>
      <c r="B131" s="103"/>
      <c r="C131" s="518" t="s">
        <v>1227</v>
      </c>
      <c r="D131" s="518"/>
      <c r="E131" s="518"/>
      <c r="F131" s="518"/>
      <c r="G131" s="518"/>
      <c r="H131" s="518"/>
      <c r="I131" s="518"/>
      <c r="J131" s="518"/>
      <c r="K131" s="518"/>
      <c r="L131" s="518"/>
      <c r="M131" s="518"/>
      <c r="N131" s="518"/>
      <c r="O131" s="518"/>
      <c r="P131" s="106"/>
      <c r="Q131" s="105"/>
      <c r="R131" s="104"/>
      <c r="HY131" s="111"/>
      <c r="HZ131" s="80"/>
      <c r="IA131" s="80"/>
      <c r="IB131" s="80"/>
      <c r="IC131" s="80"/>
      <c r="ID131" s="80"/>
      <c r="IF131" s="17"/>
      <c r="IG131" s="80"/>
      <c r="IH131" s="17"/>
      <c r="II131" s="80"/>
      <c r="IJ131" s="90" t="s">
        <v>1227</v>
      </c>
      <c r="IL131" s="90"/>
    </row>
    <row r="132" spans="1:246" s="12" customFormat="1" ht="15" x14ac:dyDescent="0.25">
      <c r="A132" s="99"/>
      <c r="B132" s="98"/>
      <c r="C132" s="481" t="s">
        <v>149</v>
      </c>
      <c r="D132" s="481"/>
      <c r="E132" s="481"/>
      <c r="F132" s="481"/>
      <c r="G132" s="481"/>
      <c r="H132" s="481"/>
      <c r="I132" s="481"/>
      <c r="J132" s="481"/>
      <c r="K132" s="481"/>
      <c r="L132" s="481"/>
      <c r="M132" s="481"/>
      <c r="N132" s="481"/>
      <c r="O132" s="481"/>
      <c r="P132" s="101">
        <v>14389.73</v>
      </c>
      <c r="Q132" s="105"/>
      <c r="R132" s="104"/>
      <c r="HY132" s="111"/>
      <c r="HZ132" s="80"/>
      <c r="IA132" s="80"/>
      <c r="IB132" s="80"/>
      <c r="IC132" s="80"/>
      <c r="ID132" s="80"/>
      <c r="IF132" s="17"/>
      <c r="IG132" s="80"/>
      <c r="IH132" s="17"/>
      <c r="II132" s="80"/>
      <c r="IJ132" s="90"/>
      <c r="IK132" s="51" t="s">
        <v>149</v>
      </c>
      <c r="IL132" s="90"/>
    </row>
    <row r="133" spans="1:246" s="12" customFormat="1" ht="15" x14ac:dyDescent="0.25">
      <c r="A133" s="99"/>
      <c r="B133" s="98"/>
      <c r="C133" s="481" t="s">
        <v>143</v>
      </c>
      <c r="D133" s="481"/>
      <c r="E133" s="481"/>
      <c r="F133" s="481"/>
      <c r="G133" s="481"/>
      <c r="H133" s="481"/>
      <c r="I133" s="481"/>
      <c r="J133" s="481"/>
      <c r="K133" s="481"/>
      <c r="L133" s="481"/>
      <c r="M133" s="481"/>
      <c r="N133" s="481"/>
      <c r="O133" s="481"/>
      <c r="P133" s="93"/>
      <c r="Q133" s="105"/>
      <c r="R133" s="104"/>
      <c r="HY133" s="111"/>
      <c r="HZ133" s="80"/>
      <c r="IA133" s="80"/>
      <c r="IB133" s="80"/>
      <c r="IC133" s="80"/>
      <c r="ID133" s="80"/>
      <c r="IF133" s="17"/>
      <c r="IG133" s="80"/>
      <c r="IH133" s="17"/>
      <c r="II133" s="80"/>
      <c r="IJ133" s="90"/>
      <c r="IK133" s="51" t="s">
        <v>143</v>
      </c>
      <c r="IL133" s="90"/>
    </row>
    <row r="134" spans="1:246" s="12" customFormat="1" ht="15" x14ac:dyDescent="0.25">
      <c r="A134" s="99"/>
      <c r="B134" s="98"/>
      <c r="C134" s="481" t="s">
        <v>148</v>
      </c>
      <c r="D134" s="481"/>
      <c r="E134" s="481"/>
      <c r="F134" s="481"/>
      <c r="G134" s="481"/>
      <c r="H134" s="481"/>
      <c r="I134" s="481"/>
      <c r="J134" s="481"/>
      <c r="K134" s="481"/>
      <c r="L134" s="481"/>
      <c r="M134" s="481"/>
      <c r="N134" s="481"/>
      <c r="O134" s="481"/>
      <c r="P134" s="101">
        <v>14389.73</v>
      </c>
      <c r="Q134" s="105"/>
      <c r="R134" s="104"/>
      <c r="HY134" s="111"/>
      <c r="HZ134" s="80"/>
      <c r="IA134" s="80"/>
      <c r="IB134" s="80"/>
      <c r="IC134" s="80"/>
      <c r="ID134" s="80"/>
      <c r="IF134" s="17"/>
      <c r="IG134" s="80"/>
      <c r="IH134" s="17"/>
      <c r="II134" s="80"/>
      <c r="IJ134" s="90"/>
      <c r="IK134" s="51" t="s">
        <v>148</v>
      </c>
      <c r="IL134" s="90"/>
    </row>
    <row r="135" spans="1:246" s="12" customFormat="1" ht="15" x14ac:dyDescent="0.25">
      <c r="A135" s="99"/>
      <c r="B135" s="98"/>
      <c r="C135" s="481" t="s">
        <v>1224</v>
      </c>
      <c r="D135" s="481"/>
      <c r="E135" s="481"/>
      <c r="F135" s="481"/>
      <c r="G135" s="481"/>
      <c r="H135" s="481"/>
      <c r="I135" s="481"/>
      <c r="J135" s="481"/>
      <c r="K135" s="481"/>
      <c r="L135" s="481"/>
      <c r="M135" s="481"/>
      <c r="N135" s="481"/>
      <c r="O135" s="481"/>
      <c r="P135" s="101">
        <v>30218.43</v>
      </c>
      <c r="Q135" s="105"/>
      <c r="R135" s="104"/>
      <c r="HY135" s="111"/>
      <c r="HZ135" s="80"/>
      <c r="IA135" s="80"/>
      <c r="IB135" s="80"/>
      <c r="IC135" s="80"/>
      <c r="ID135" s="80"/>
      <c r="IF135" s="17"/>
      <c r="IG135" s="80"/>
      <c r="IH135" s="17"/>
      <c r="II135" s="80"/>
      <c r="IJ135" s="90"/>
      <c r="IK135" s="51" t="s">
        <v>1224</v>
      </c>
      <c r="IL135" s="90"/>
    </row>
    <row r="136" spans="1:246" s="12" customFormat="1" ht="15" x14ac:dyDescent="0.25">
      <c r="A136" s="99"/>
      <c r="B136" s="98"/>
      <c r="C136" s="481" t="s">
        <v>1223</v>
      </c>
      <c r="D136" s="481"/>
      <c r="E136" s="481"/>
      <c r="F136" s="481"/>
      <c r="G136" s="481"/>
      <c r="H136" s="481"/>
      <c r="I136" s="481"/>
      <c r="J136" s="481"/>
      <c r="K136" s="481"/>
      <c r="L136" s="481"/>
      <c r="M136" s="481"/>
      <c r="N136" s="481"/>
      <c r="O136" s="481"/>
      <c r="P136" s="101">
        <v>30218.43</v>
      </c>
      <c r="Q136" s="105"/>
      <c r="R136" s="104"/>
      <c r="HY136" s="111"/>
      <c r="HZ136" s="80"/>
      <c r="IA136" s="80"/>
      <c r="IB136" s="80"/>
      <c r="IC136" s="80"/>
      <c r="ID136" s="80"/>
      <c r="IF136" s="17"/>
      <c r="IG136" s="80"/>
      <c r="IH136" s="17"/>
      <c r="II136" s="80"/>
      <c r="IJ136" s="90"/>
      <c r="IK136" s="51" t="s">
        <v>1223</v>
      </c>
      <c r="IL136" s="90"/>
    </row>
    <row r="137" spans="1:246" s="12" customFormat="1" ht="15" x14ac:dyDescent="0.25">
      <c r="A137" s="99"/>
      <c r="B137" s="98"/>
      <c r="C137" s="481" t="s">
        <v>659</v>
      </c>
      <c r="D137" s="481"/>
      <c r="E137" s="481"/>
      <c r="F137" s="481"/>
      <c r="G137" s="481"/>
      <c r="H137" s="481"/>
      <c r="I137" s="481"/>
      <c r="J137" s="481"/>
      <c r="K137" s="481"/>
      <c r="L137" s="481"/>
      <c r="M137" s="481"/>
      <c r="N137" s="481"/>
      <c r="O137" s="481"/>
      <c r="P137" s="93"/>
      <c r="Q137" s="105"/>
      <c r="R137" s="104"/>
      <c r="HY137" s="111"/>
      <c r="HZ137" s="80"/>
      <c r="IA137" s="80"/>
      <c r="IB137" s="80"/>
      <c r="IC137" s="80"/>
      <c r="ID137" s="80"/>
      <c r="IF137" s="17"/>
      <c r="IG137" s="80"/>
      <c r="IH137" s="17"/>
      <c r="II137" s="80"/>
      <c r="IJ137" s="90"/>
      <c r="IK137" s="51" t="s">
        <v>659</v>
      </c>
      <c r="IL137" s="90"/>
    </row>
    <row r="138" spans="1:246" s="12" customFormat="1" ht="15" x14ac:dyDescent="0.25">
      <c r="A138" s="99"/>
      <c r="B138" s="98"/>
      <c r="C138" s="481" t="s">
        <v>658</v>
      </c>
      <c r="D138" s="481"/>
      <c r="E138" s="481"/>
      <c r="F138" s="481"/>
      <c r="G138" s="481"/>
      <c r="H138" s="481"/>
      <c r="I138" s="481"/>
      <c r="J138" s="481"/>
      <c r="K138" s="481"/>
      <c r="L138" s="481"/>
      <c r="M138" s="481"/>
      <c r="N138" s="481"/>
      <c r="O138" s="481"/>
      <c r="P138" s="101">
        <v>14389.73</v>
      </c>
      <c r="Q138" s="105"/>
      <c r="R138" s="104"/>
      <c r="HY138" s="111"/>
      <c r="HZ138" s="80"/>
      <c r="IA138" s="80"/>
      <c r="IB138" s="80"/>
      <c r="IC138" s="80"/>
      <c r="ID138" s="80"/>
      <c r="IF138" s="17"/>
      <c r="IG138" s="80"/>
      <c r="IH138" s="17"/>
      <c r="II138" s="80"/>
      <c r="IJ138" s="90"/>
      <c r="IK138" s="51" t="s">
        <v>658</v>
      </c>
      <c r="IL138" s="90"/>
    </row>
    <row r="139" spans="1:246" s="12" customFormat="1" ht="15" x14ac:dyDescent="0.25">
      <c r="A139" s="99"/>
      <c r="B139" s="98"/>
      <c r="C139" s="481" t="s">
        <v>654</v>
      </c>
      <c r="D139" s="481"/>
      <c r="E139" s="481"/>
      <c r="F139" s="481"/>
      <c r="G139" s="481"/>
      <c r="H139" s="481"/>
      <c r="I139" s="481"/>
      <c r="J139" s="481"/>
      <c r="K139" s="481"/>
      <c r="L139" s="481"/>
      <c r="M139" s="481"/>
      <c r="N139" s="481"/>
      <c r="O139" s="481"/>
      <c r="P139" s="101">
        <v>10648.4</v>
      </c>
      <c r="Q139" s="105"/>
      <c r="R139" s="104"/>
      <c r="HY139" s="111"/>
      <c r="HZ139" s="80"/>
      <c r="IA139" s="80"/>
      <c r="IB139" s="80"/>
      <c r="IC139" s="80"/>
      <c r="ID139" s="80"/>
      <c r="IF139" s="17"/>
      <c r="IG139" s="80"/>
      <c r="IH139" s="17"/>
      <c r="II139" s="80"/>
      <c r="IJ139" s="90"/>
      <c r="IK139" s="51" t="s">
        <v>654</v>
      </c>
      <c r="IL139" s="90"/>
    </row>
    <row r="140" spans="1:246" s="12" customFormat="1" ht="15" x14ac:dyDescent="0.25">
      <c r="A140" s="99"/>
      <c r="B140" s="98"/>
      <c r="C140" s="481" t="s">
        <v>653</v>
      </c>
      <c r="D140" s="481"/>
      <c r="E140" s="481"/>
      <c r="F140" s="481"/>
      <c r="G140" s="481"/>
      <c r="H140" s="481"/>
      <c r="I140" s="481"/>
      <c r="J140" s="481"/>
      <c r="K140" s="481"/>
      <c r="L140" s="481"/>
      <c r="M140" s="481"/>
      <c r="N140" s="481"/>
      <c r="O140" s="481"/>
      <c r="P140" s="101">
        <v>5180.3</v>
      </c>
      <c r="Q140" s="105"/>
      <c r="R140" s="104"/>
      <c r="HY140" s="111"/>
      <c r="HZ140" s="80"/>
      <c r="IA140" s="80"/>
      <c r="IB140" s="80"/>
      <c r="IC140" s="80"/>
      <c r="ID140" s="80"/>
      <c r="IF140" s="17"/>
      <c r="IG140" s="80"/>
      <c r="IH140" s="17"/>
      <c r="II140" s="80"/>
      <c r="IJ140" s="90"/>
      <c r="IK140" s="51" t="s">
        <v>653</v>
      </c>
      <c r="IL140" s="90"/>
    </row>
    <row r="141" spans="1:246" s="12" customFormat="1" ht="15" x14ac:dyDescent="0.25">
      <c r="A141" s="99"/>
      <c r="B141" s="98"/>
      <c r="C141" s="481" t="s">
        <v>134</v>
      </c>
      <c r="D141" s="481"/>
      <c r="E141" s="481"/>
      <c r="F141" s="481"/>
      <c r="G141" s="481"/>
      <c r="H141" s="481"/>
      <c r="I141" s="481"/>
      <c r="J141" s="481"/>
      <c r="K141" s="481"/>
      <c r="L141" s="481"/>
      <c r="M141" s="481"/>
      <c r="N141" s="481"/>
      <c r="O141" s="481"/>
      <c r="P141" s="101">
        <v>14389.73</v>
      </c>
      <c r="Q141" s="105"/>
      <c r="R141" s="104"/>
      <c r="HY141" s="111"/>
      <c r="HZ141" s="80"/>
      <c r="IA141" s="80"/>
      <c r="IB141" s="80"/>
      <c r="IC141" s="80"/>
      <c r="ID141" s="80"/>
      <c r="IF141" s="17"/>
      <c r="IG141" s="80"/>
      <c r="IH141" s="17"/>
      <c r="II141" s="80"/>
      <c r="IJ141" s="90"/>
      <c r="IK141" s="51" t="s">
        <v>134</v>
      </c>
      <c r="IL141" s="90"/>
    </row>
    <row r="142" spans="1:246" s="12" customFormat="1" ht="15" x14ac:dyDescent="0.25">
      <c r="A142" s="99"/>
      <c r="B142" s="98"/>
      <c r="C142" s="481" t="s">
        <v>133</v>
      </c>
      <c r="D142" s="481"/>
      <c r="E142" s="481"/>
      <c r="F142" s="481"/>
      <c r="G142" s="481"/>
      <c r="H142" s="481"/>
      <c r="I142" s="481"/>
      <c r="J142" s="481"/>
      <c r="K142" s="481"/>
      <c r="L142" s="481"/>
      <c r="M142" s="481"/>
      <c r="N142" s="481"/>
      <c r="O142" s="481"/>
      <c r="P142" s="101">
        <v>10648.4</v>
      </c>
      <c r="Q142" s="105"/>
      <c r="R142" s="104"/>
      <c r="HY142" s="111"/>
      <c r="HZ142" s="80"/>
      <c r="IA142" s="80"/>
      <c r="IB142" s="80"/>
      <c r="IC142" s="80"/>
      <c r="ID142" s="80"/>
      <c r="IF142" s="17"/>
      <c r="IG142" s="80"/>
      <c r="IH142" s="17"/>
      <c r="II142" s="80"/>
      <c r="IJ142" s="90"/>
      <c r="IK142" s="51" t="s">
        <v>133</v>
      </c>
      <c r="IL142" s="90"/>
    </row>
    <row r="143" spans="1:246" s="12" customFormat="1" ht="15" x14ac:dyDescent="0.25">
      <c r="A143" s="99"/>
      <c r="B143" s="98"/>
      <c r="C143" s="481" t="s">
        <v>132</v>
      </c>
      <c r="D143" s="481"/>
      <c r="E143" s="481"/>
      <c r="F143" s="481"/>
      <c r="G143" s="481"/>
      <c r="H143" s="481"/>
      <c r="I143" s="481"/>
      <c r="J143" s="481"/>
      <c r="K143" s="481"/>
      <c r="L143" s="481"/>
      <c r="M143" s="481"/>
      <c r="N143" s="481"/>
      <c r="O143" s="481"/>
      <c r="P143" s="101">
        <v>5180.3</v>
      </c>
      <c r="Q143" s="105"/>
      <c r="R143" s="104"/>
      <c r="HY143" s="111"/>
      <c r="HZ143" s="80"/>
      <c r="IA143" s="80"/>
      <c r="IB143" s="80"/>
      <c r="IC143" s="80"/>
      <c r="ID143" s="80"/>
      <c r="IF143" s="17"/>
      <c r="IG143" s="80"/>
      <c r="IH143" s="17"/>
      <c r="II143" s="80"/>
      <c r="IJ143" s="90"/>
      <c r="IK143" s="51" t="s">
        <v>132</v>
      </c>
      <c r="IL143" s="90"/>
    </row>
    <row r="144" spans="1:246" s="12" customFormat="1" ht="15" x14ac:dyDescent="0.25">
      <c r="A144" s="99"/>
      <c r="B144" s="103"/>
      <c r="C144" s="518" t="s">
        <v>1226</v>
      </c>
      <c r="D144" s="518"/>
      <c r="E144" s="518"/>
      <c r="F144" s="518"/>
      <c r="G144" s="518"/>
      <c r="H144" s="518"/>
      <c r="I144" s="518"/>
      <c r="J144" s="518"/>
      <c r="K144" s="518"/>
      <c r="L144" s="518"/>
      <c r="M144" s="518"/>
      <c r="N144" s="518"/>
      <c r="O144" s="518"/>
      <c r="P144" s="102">
        <v>30218.43</v>
      </c>
      <c r="Q144" s="105"/>
      <c r="R144" s="104"/>
      <c r="HY144" s="111"/>
      <c r="HZ144" s="80"/>
      <c r="IA144" s="80"/>
      <c r="IB144" s="80"/>
      <c r="IC144" s="80"/>
      <c r="ID144" s="80"/>
      <c r="IF144" s="17"/>
      <c r="IG144" s="80"/>
      <c r="IH144" s="17"/>
      <c r="II144" s="80"/>
      <c r="IJ144" s="90"/>
      <c r="IL144" s="90" t="s">
        <v>1226</v>
      </c>
    </row>
    <row r="145" spans="1:251" s="12" customFormat="1" ht="15" x14ac:dyDescent="0.25">
      <c r="A145" s="99"/>
      <c r="B145" s="98"/>
      <c r="C145" s="481" t="s">
        <v>130</v>
      </c>
      <c r="D145" s="481"/>
      <c r="E145" s="481"/>
      <c r="F145" s="481"/>
      <c r="G145" s="481"/>
      <c r="H145" s="481"/>
      <c r="I145" s="481"/>
      <c r="J145" s="481"/>
      <c r="K145" s="481"/>
      <c r="L145" s="481"/>
      <c r="M145" s="481"/>
      <c r="N145" s="481"/>
      <c r="O145" s="481"/>
      <c r="P145" s="93"/>
      <c r="Q145" s="105"/>
      <c r="R145" s="104"/>
      <c r="HY145" s="111"/>
      <c r="HZ145" s="80"/>
      <c r="IA145" s="80"/>
      <c r="IB145" s="80"/>
      <c r="IC145" s="80"/>
      <c r="ID145" s="80"/>
      <c r="IF145" s="17"/>
      <c r="IG145" s="80"/>
      <c r="IH145" s="17"/>
      <c r="II145" s="80"/>
      <c r="IJ145" s="90"/>
      <c r="IK145" s="51" t="s">
        <v>130</v>
      </c>
      <c r="IL145" s="90"/>
    </row>
    <row r="146" spans="1:251" s="12" customFormat="1" ht="15" x14ac:dyDescent="0.25">
      <c r="A146" s="99"/>
      <c r="B146" s="98"/>
      <c r="C146" s="481" t="s">
        <v>127</v>
      </c>
      <c r="D146" s="481"/>
      <c r="E146" s="481"/>
      <c r="F146" s="481"/>
      <c r="G146" s="481"/>
      <c r="H146" s="481"/>
      <c r="I146" s="481"/>
      <c r="J146" s="481"/>
      <c r="K146" s="96" t="s">
        <v>1225</v>
      </c>
      <c r="L146" s="95"/>
      <c r="M146" s="95"/>
      <c r="O146" s="94"/>
      <c r="P146" s="93"/>
      <c r="Q146" s="105"/>
      <c r="R146" s="104"/>
      <c r="HY146" s="111"/>
      <c r="HZ146" s="80"/>
      <c r="IA146" s="80"/>
      <c r="IB146" s="80"/>
      <c r="IC146" s="80"/>
      <c r="ID146" s="80"/>
      <c r="IF146" s="17"/>
      <c r="IG146" s="80"/>
      <c r="IH146" s="17"/>
      <c r="II146" s="80"/>
      <c r="IJ146" s="90"/>
      <c r="IL146" s="90"/>
      <c r="IM146" s="51" t="s">
        <v>127</v>
      </c>
    </row>
    <row r="147" spans="1:251" s="12" customFormat="1" ht="15" x14ac:dyDescent="0.25">
      <c r="A147" s="99"/>
      <c r="B147" s="98"/>
      <c r="C147" s="481" t="s">
        <v>1221</v>
      </c>
      <c r="D147" s="481"/>
      <c r="E147" s="481"/>
      <c r="F147" s="481"/>
      <c r="G147" s="481"/>
      <c r="H147" s="481"/>
      <c r="I147" s="481"/>
      <c r="J147" s="481"/>
      <c r="K147" s="481"/>
      <c r="L147" s="481"/>
      <c r="M147" s="481"/>
      <c r="N147" s="481"/>
      <c r="O147" s="481"/>
      <c r="P147" s="101">
        <v>24174.74</v>
      </c>
      <c r="Q147" s="105"/>
      <c r="R147" s="104"/>
      <c r="HY147" s="111"/>
      <c r="HZ147" s="80"/>
      <c r="IA147" s="80"/>
      <c r="IB147" s="80"/>
      <c r="IC147" s="80"/>
      <c r="ID147" s="80"/>
      <c r="IF147" s="17"/>
      <c r="IG147" s="80"/>
      <c r="IH147" s="17"/>
      <c r="II147" s="80"/>
      <c r="IJ147" s="90"/>
      <c r="IL147" s="90"/>
      <c r="IN147" s="51" t="s">
        <v>1221</v>
      </c>
    </row>
    <row r="148" spans="1:251" s="12" customFormat="1" ht="15" x14ac:dyDescent="0.25">
      <c r="A148" s="99"/>
      <c r="B148" s="98"/>
      <c r="C148" s="481" t="s">
        <v>659</v>
      </c>
      <c r="D148" s="481"/>
      <c r="E148" s="481"/>
      <c r="F148" s="481"/>
      <c r="G148" s="481"/>
      <c r="H148" s="481"/>
      <c r="I148" s="481"/>
      <c r="J148" s="481"/>
      <c r="K148" s="481"/>
      <c r="L148" s="481"/>
      <c r="M148" s="481"/>
      <c r="N148" s="481"/>
      <c r="O148" s="481"/>
      <c r="P148" s="93"/>
      <c r="Q148" s="105"/>
      <c r="R148" s="104"/>
      <c r="HY148" s="111"/>
      <c r="HZ148" s="80"/>
      <c r="IA148" s="80"/>
      <c r="IB148" s="80"/>
      <c r="IC148" s="80"/>
      <c r="ID148" s="80"/>
      <c r="IF148" s="17"/>
      <c r="IG148" s="80"/>
      <c r="IH148" s="17"/>
      <c r="II148" s="80"/>
      <c r="IJ148" s="90"/>
      <c r="IK148" s="51" t="s">
        <v>659</v>
      </c>
      <c r="IL148" s="90"/>
    </row>
    <row r="149" spans="1:251" s="12" customFormat="1" ht="22.5" x14ac:dyDescent="0.25">
      <c r="A149" s="99"/>
      <c r="B149" s="98" t="s">
        <v>1220</v>
      </c>
      <c r="C149" s="481" t="s">
        <v>1217</v>
      </c>
      <c r="D149" s="481"/>
      <c r="E149" s="481"/>
      <c r="F149" s="481"/>
      <c r="G149" s="481"/>
      <c r="H149" s="143" t="s">
        <v>161</v>
      </c>
      <c r="I149" s="97"/>
      <c r="J149" s="97"/>
      <c r="K149" s="96" t="s">
        <v>395</v>
      </c>
      <c r="L149" s="95"/>
      <c r="M149" s="95"/>
      <c r="O149" s="94"/>
      <c r="P149" s="101">
        <v>24174.74</v>
      </c>
      <c r="Q149" s="105"/>
      <c r="R149" s="104"/>
      <c r="HY149" s="111"/>
      <c r="HZ149" s="80"/>
      <c r="IA149" s="80"/>
      <c r="IB149" s="80"/>
      <c r="IC149" s="80"/>
      <c r="ID149" s="80"/>
      <c r="IF149" s="17"/>
      <c r="IG149" s="80"/>
      <c r="IH149" s="17"/>
      <c r="II149" s="80"/>
      <c r="IJ149" s="90"/>
      <c r="IL149" s="90"/>
      <c r="IO149" s="51" t="s">
        <v>1217</v>
      </c>
    </row>
    <row r="150" spans="1:251" s="12" customFormat="1" ht="15" x14ac:dyDescent="0.25">
      <c r="A150" s="99"/>
      <c r="B150" s="98"/>
      <c r="C150" s="481" t="s">
        <v>1219</v>
      </c>
      <c r="D150" s="481"/>
      <c r="E150" s="481"/>
      <c r="F150" s="481"/>
      <c r="G150" s="481"/>
      <c r="H150" s="481"/>
      <c r="I150" s="481"/>
      <c r="J150" s="481"/>
      <c r="K150" s="481"/>
      <c r="L150" s="481"/>
      <c r="M150" s="481"/>
      <c r="N150" s="481"/>
      <c r="O150" s="481"/>
      <c r="P150" s="101">
        <v>6043.69</v>
      </c>
      <c r="Q150" s="105"/>
      <c r="R150" s="104"/>
      <c r="HY150" s="111"/>
      <c r="HZ150" s="80"/>
      <c r="IA150" s="80"/>
      <c r="IB150" s="80"/>
      <c r="IC150" s="80"/>
      <c r="ID150" s="80"/>
      <c r="IF150" s="17"/>
      <c r="IG150" s="80"/>
      <c r="IH150" s="17"/>
      <c r="II150" s="80"/>
      <c r="IJ150" s="90"/>
      <c r="IL150" s="90"/>
      <c r="IN150" s="51" t="s">
        <v>1219</v>
      </c>
    </row>
    <row r="151" spans="1:251" s="12" customFormat="1" ht="15" x14ac:dyDescent="0.25">
      <c r="A151" s="99"/>
      <c r="B151" s="98"/>
      <c r="C151" s="481" t="s">
        <v>659</v>
      </c>
      <c r="D151" s="481"/>
      <c r="E151" s="481"/>
      <c r="F151" s="481"/>
      <c r="G151" s="481"/>
      <c r="H151" s="481"/>
      <c r="I151" s="481"/>
      <c r="J151" s="481"/>
      <c r="K151" s="481"/>
      <c r="L151" s="481"/>
      <c r="M151" s="481"/>
      <c r="N151" s="481"/>
      <c r="O151" s="481"/>
      <c r="P151" s="93"/>
      <c r="Q151" s="105"/>
      <c r="R151" s="104"/>
      <c r="HY151" s="111"/>
      <c r="HZ151" s="80"/>
      <c r="IA151" s="80"/>
      <c r="IB151" s="80"/>
      <c r="IC151" s="80"/>
      <c r="ID151" s="80"/>
      <c r="IF151" s="17"/>
      <c r="IG151" s="80"/>
      <c r="IH151" s="17"/>
      <c r="II151" s="80"/>
      <c r="IJ151" s="90"/>
      <c r="IK151" s="51" t="s">
        <v>659</v>
      </c>
      <c r="IL151" s="90"/>
    </row>
    <row r="152" spans="1:251" s="12" customFormat="1" ht="22.5" x14ac:dyDescent="0.25">
      <c r="A152" s="99"/>
      <c r="B152" s="98" t="s">
        <v>1218</v>
      </c>
      <c r="C152" s="481" t="s">
        <v>1217</v>
      </c>
      <c r="D152" s="481"/>
      <c r="E152" s="481"/>
      <c r="F152" s="481"/>
      <c r="G152" s="481"/>
      <c r="H152" s="143" t="s">
        <v>161</v>
      </c>
      <c r="I152" s="97"/>
      <c r="J152" s="97"/>
      <c r="K152" s="96" t="s">
        <v>553</v>
      </c>
      <c r="L152" s="95"/>
      <c r="M152" s="95"/>
      <c r="O152" s="94"/>
      <c r="P152" s="101">
        <v>6043.69</v>
      </c>
      <c r="Q152" s="105"/>
      <c r="R152" s="104"/>
      <c r="HY152" s="111"/>
      <c r="HZ152" s="80"/>
      <c r="IA152" s="80"/>
      <c r="IB152" s="80"/>
      <c r="IC152" s="80"/>
      <c r="ID152" s="80"/>
      <c r="IF152" s="17"/>
      <c r="IG152" s="80"/>
      <c r="IH152" s="17"/>
      <c r="II152" s="80"/>
      <c r="IJ152" s="90"/>
      <c r="IL152" s="90"/>
      <c r="IO152" s="51" t="s">
        <v>1217</v>
      </c>
    </row>
    <row r="153" spans="1:251" s="12" customFormat="1" ht="1.5" customHeight="1" x14ac:dyDescent="0.25">
      <c r="A153" s="89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09"/>
      <c r="O153" s="108"/>
      <c r="P153" s="107"/>
      <c r="Q153" s="105"/>
      <c r="R153" s="104"/>
    </row>
    <row r="154" spans="1:251" s="12" customFormat="1" ht="15" x14ac:dyDescent="0.25">
      <c r="A154" s="99"/>
      <c r="B154" s="103"/>
      <c r="C154" s="518" t="s">
        <v>21</v>
      </c>
      <c r="D154" s="518"/>
      <c r="E154" s="518"/>
      <c r="F154" s="518"/>
      <c r="G154" s="518"/>
      <c r="H154" s="518"/>
      <c r="I154" s="518"/>
      <c r="J154" s="518"/>
      <c r="K154" s="518"/>
      <c r="L154" s="518"/>
      <c r="M154" s="518"/>
      <c r="N154" s="518"/>
      <c r="O154" s="518"/>
      <c r="P154" s="106"/>
      <c r="Q154" s="105"/>
      <c r="R154" s="104"/>
      <c r="IP154" s="90" t="s">
        <v>21</v>
      </c>
    </row>
    <row r="155" spans="1:251" s="12" customFormat="1" ht="15" x14ac:dyDescent="0.25">
      <c r="A155" s="99"/>
      <c r="B155" s="98"/>
      <c r="C155" s="481" t="s">
        <v>149</v>
      </c>
      <c r="D155" s="481"/>
      <c r="E155" s="481"/>
      <c r="F155" s="481"/>
      <c r="G155" s="481"/>
      <c r="H155" s="481"/>
      <c r="I155" s="481"/>
      <c r="J155" s="481"/>
      <c r="K155" s="481"/>
      <c r="L155" s="481"/>
      <c r="M155" s="481"/>
      <c r="N155" s="481"/>
      <c r="O155" s="481"/>
      <c r="P155" s="101">
        <v>374002.98</v>
      </c>
      <c r="Q155" s="92"/>
      <c r="R155" s="100"/>
      <c r="IP155" s="90"/>
      <c r="IQ155" s="51" t="s">
        <v>149</v>
      </c>
    </row>
    <row r="156" spans="1:251" s="12" customFormat="1" ht="15" x14ac:dyDescent="0.25">
      <c r="A156" s="99"/>
      <c r="B156" s="98"/>
      <c r="C156" s="481" t="s">
        <v>143</v>
      </c>
      <c r="D156" s="481"/>
      <c r="E156" s="481"/>
      <c r="F156" s="481"/>
      <c r="G156" s="481"/>
      <c r="H156" s="481"/>
      <c r="I156" s="481"/>
      <c r="J156" s="481"/>
      <c r="K156" s="481"/>
      <c r="L156" s="481"/>
      <c r="M156" s="481"/>
      <c r="N156" s="481"/>
      <c r="O156" s="481"/>
      <c r="P156" s="93"/>
      <c r="Q156" s="92"/>
      <c r="R156" s="100"/>
      <c r="IP156" s="90"/>
      <c r="IQ156" s="51" t="s">
        <v>143</v>
      </c>
    </row>
    <row r="157" spans="1:251" s="12" customFormat="1" ht="15" x14ac:dyDescent="0.25">
      <c r="A157" s="99"/>
      <c r="B157" s="98"/>
      <c r="C157" s="481" t="s">
        <v>148</v>
      </c>
      <c r="D157" s="481"/>
      <c r="E157" s="481"/>
      <c r="F157" s="481"/>
      <c r="G157" s="481"/>
      <c r="H157" s="481"/>
      <c r="I157" s="481"/>
      <c r="J157" s="481"/>
      <c r="K157" s="481"/>
      <c r="L157" s="481"/>
      <c r="M157" s="481"/>
      <c r="N157" s="481"/>
      <c r="O157" s="481"/>
      <c r="P157" s="101">
        <v>374002.98</v>
      </c>
      <c r="Q157" s="92"/>
      <c r="R157" s="100"/>
      <c r="IP157" s="90"/>
      <c r="IQ157" s="51" t="s">
        <v>148</v>
      </c>
    </row>
    <row r="158" spans="1:251" s="12" customFormat="1" ht="15" x14ac:dyDescent="0.25">
      <c r="A158" s="99"/>
      <c r="B158" s="98"/>
      <c r="C158" s="481" t="s">
        <v>1224</v>
      </c>
      <c r="D158" s="481"/>
      <c r="E158" s="481"/>
      <c r="F158" s="481"/>
      <c r="G158" s="481"/>
      <c r="H158" s="481"/>
      <c r="I158" s="481"/>
      <c r="J158" s="481"/>
      <c r="K158" s="481"/>
      <c r="L158" s="481"/>
      <c r="M158" s="481"/>
      <c r="N158" s="481"/>
      <c r="O158" s="481"/>
      <c r="P158" s="101">
        <v>785406.24</v>
      </c>
      <c r="Q158" s="92"/>
      <c r="R158" s="100"/>
      <c r="IP158" s="90"/>
      <c r="IQ158" s="51" t="s">
        <v>1224</v>
      </c>
    </row>
    <row r="159" spans="1:251" s="12" customFormat="1" ht="15" x14ac:dyDescent="0.25">
      <c r="A159" s="99"/>
      <c r="B159" s="98"/>
      <c r="C159" s="481" t="s">
        <v>1223</v>
      </c>
      <c r="D159" s="481"/>
      <c r="E159" s="481"/>
      <c r="F159" s="481"/>
      <c r="G159" s="481"/>
      <c r="H159" s="481"/>
      <c r="I159" s="481"/>
      <c r="J159" s="481"/>
      <c r="K159" s="481"/>
      <c r="L159" s="481"/>
      <c r="M159" s="481"/>
      <c r="N159" s="481"/>
      <c r="O159" s="481"/>
      <c r="P159" s="101">
        <v>785406.24</v>
      </c>
      <c r="Q159" s="92"/>
      <c r="R159" s="100"/>
      <c r="IP159" s="90"/>
      <c r="IQ159" s="51" t="s">
        <v>1223</v>
      </c>
    </row>
    <row r="160" spans="1:251" s="12" customFormat="1" ht="15" x14ac:dyDescent="0.25">
      <c r="A160" s="99"/>
      <c r="B160" s="98"/>
      <c r="C160" s="481" t="s">
        <v>659</v>
      </c>
      <c r="D160" s="481"/>
      <c r="E160" s="481"/>
      <c r="F160" s="481"/>
      <c r="G160" s="481"/>
      <c r="H160" s="481"/>
      <c r="I160" s="481"/>
      <c r="J160" s="481"/>
      <c r="K160" s="481"/>
      <c r="L160" s="481"/>
      <c r="M160" s="481"/>
      <c r="N160" s="481"/>
      <c r="O160" s="481"/>
      <c r="P160" s="93"/>
      <c r="Q160" s="92"/>
      <c r="R160" s="100"/>
      <c r="IP160" s="90"/>
      <c r="IQ160" s="51" t="s">
        <v>659</v>
      </c>
    </row>
    <row r="161" spans="1:279" s="12" customFormat="1" ht="15" x14ac:dyDescent="0.25">
      <c r="A161" s="99"/>
      <c r="B161" s="98"/>
      <c r="C161" s="481" t="s">
        <v>658</v>
      </c>
      <c r="D161" s="481"/>
      <c r="E161" s="481"/>
      <c r="F161" s="481"/>
      <c r="G161" s="481"/>
      <c r="H161" s="481"/>
      <c r="I161" s="481"/>
      <c r="J161" s="481"/>
      <c r="K161" s="481"/>
      <c r="L161" s="481"/>
      <c r="M161" s="481"/>
      <c r="N161" s="481"/>
      <c r="O161" s="481"/>
      <c r="P161" s="101">
        <v>374002.98</v>
      </c>
      <c r="Q161" s="92"/>
      <c r="R161" s="100"/>
      <c r="IP161" s="90"/>
      <c r="IQ161" s="51" t="s">
        <v>658</v>
      </c>
    </row>
    <row r="162" spans="1:279" s="12" customFormat="1" ht="15" x14ac:dyDescent="0.25">
      <c r="A162" s="99"/>
      <c r="B162" s="98"/>
      <c r="C162" s="481" t="s">
        <v>654</v>
      </c>
      <c r="D162" s="481"/>
      <c r="E162" s="481"/>
      <c r="F162" s="481"/>
      <c r="G162" s="481"/>
      <c r="H162" s="481"/>
      <c r="I162" s="481"/>
      <c r="J162" s="481"/>
      <c r="K162" s="481"/>
      <c r="L162" s="481"/>
      <c r="M162" s="481"/>
      <c r="N162" s="481"/>
      <c r="O162" s="481"/>
      <c r="P162" s="101">
        <v>276762.19</v>
      </c>
      <c r="Q162" s="92"/>
      <c r="R162" s="100"/>
      <c r="IP162" s="90"/>
      <c r="IQ162" s="51" t="s">
        <v>654</v>
      </c>
    </row>
    <row r="163" spans="1:279" s="12" customFormat="1" ht="15" x14ac:dyDescent="0.25">
      <c r="A163" s="99"/>
      <c r="B163" s="98"/>
      <c r="C163" s="481" t="s">
        <v>653</v>
      </c>
      <c r="D163" s="481"/>
      <c r="E163" s="481"/>
      <c r="F163" s="481"/>
      <c r="G163" s="481"/>
      <c r="H163" s="481"/>
      <c r="I163" s="481"/>
      <c r="J163" s="481"/>
      <c r="K163" s="481"/>
      <c r="L163" s="481"/>
      <c r="M163" s="481"/>
      <c r="N163" s="481"/>
      <c r="O163" s="481"/>
      <c r="P163" s="101">
        <v>134641.07</v>
      </c>
      <c r="Q163" s="92"/>
      <c r="R163" s="100"/>
      <c r="IP163" s="90"/>
      <c r="IQ163" s="51" t="s">
        <v>653</v>
      </c>
    </row>
    <row r="164" spans="1:279" s="12" customFormat="1" ht="15" x14ac:dyDescent="0.25">
      <c r="A164" s="99"/>
      <c r="B164" s="98"/>
      <c r="C164" s="481" t="s">
        <v>134</v>
      </c>
      <c r="D164" s="481"/>
      <c r="E164" s="481"/>
      <c r="F164" s="481"/>
      <c r="G164" s="481"/>
      <c r="H164" s="481"/>
      <c r="I164" s="481"/>
      <c r="J164" s="481"/>
      <c r="K164" s="481"/>
      <c r="L164" s="481"/>
      <c r="M164" s="481"/>
      <c r="N164" s="481"/>
      <c r="O164" s="481"/>
      <c r="P164" s="101">
        <v>374002.98</v>
      </c>
      <c r="Q164" s="92"/>
      <c r="R164" s="100"/>
      <c r="IP164" s="90"/>
      <c r="IQ164" s="51" t="s">
        <v>134</v>
      </c>
    </row>
    <row r="165" spans="1:279" s="12" customFormat="1" ht="15" x14ac:dyDescent="0.25">
      <c r="A165" s="99"/>
      <c r="B165" s="98"/>
      <c r="C165" s="481" t="s">
        <v>133</v>
      </c>
      <c r="D165" s="481"/>
      <c r="E165" s="481"/>
      <c r="F165" s="481"/>
      <c r="G165" s="481"/>
      <c r="H165" s="481"/>
      <c r="I165" s="481"/>
      <c r="J165" s="481"/>
      <c r="K165" s="481"/>
      <c r="L165" s="481"/>
      <c r="M165" s="481"/>
      <c r="N165" s="481"/>
      <c r="O165" s="481"/>
      <c r="P165" s="101">
        <v>276762.19</v>
      </c>
      <c r="Q165" s="92"/>
      <c r="R165" s="100"/>
      <c r="IP165" s="90"/>
      <c r="IQ165" s="51" t="s">
        <v>133</v>
      </c>
    </row>
    <row r="166" spans="1:279" s="12" customFormat="1" ht="15" x14ac:dyDescent="0.25">
      <c r="A166" s="99"/>
      <c r="B166" s="98"/>
      <c r="C166" s="481" t="s">
        <v>132</v>
      </c>
      <c r="D166" s="481"/>
      <c r="E166" s="481"/>
      <c r="F166" s="481"/>
      <c r="G166" s="481"/>
      <c r="H166" s="481"/>
      <c r="I166" s="481"/>
      <c r="J166" s="481"/>
      <c r="K166" s="481"/>
      <c r="L166" s="481"/>
      <c r="M166" s="481"/>
      <c r="N166" s="481"/>
      <c r="O166" s="481"/>
      <c r="P166" s="101">
        <v>134641.07</v>
      </c>
      <c r="Q166" s="92"/>
      <c r="R166" s="100"/>
      <c r="IP166" s="90"/>
      <c r="IQ166" s="51" t="s">
        <v>132</v>
      </c>
    </row>
    <row r="167" spans="1:279" s="12" customFormat="1" ht="15" x14ac:dyDescent="0.25">
      <c r="A167" s="99"/>
      <c r="B167" s="103"/>
      <c r="C167" s="518" t="s">
        <v>131</v>
      </c>
      <c r="D167" s="518"/>
      <c r="E167" s="518"/>
      <c r="F167" s="518"/>
      <c r="G167" s="518"/>
      <c r="H167" s="518"/>
      <c r="I167" s="518"/>
      <c r="J167" s="518"/>
      <c r="K167" s="518"/>
      <c r="L167" s="518"/>
      <c r="M167" s="518"/>
      <c r="N167" s="518"/>
      <c r="O167" s="518"/>
      <c r="P167" s="102">
        <v>785406.24</v>
      </c>
      <c r="Q167" s="92"/>
      <c r="R167" s="91"/>
      <c r="IP167" s="90"/>
      <c r="IR167" s="90" t="s">
        <v>131</v>
      </c>
    </row>
    <row r="168" spans="1:279" s="12" customFormat="1" ht="15" x14ac:dyDescent="0.25">
      <c r="A168" s="99"/>
      <c r="B168" s="98"/>
      <c r="C168" s="481" t="s">
        <v>130</v>
      </c>
      <c r="D168" s="481"/>
      <c r="E168" s="481"/>
      <c r="F168" s="481"/>
      <c r="G168" s="481"/>
      <c r="H168" s="481"/>
      <c r="I168" s="481"/>
      <c r="J168" s="481"/>
      <c r="K168" s="481"/>
      <c r="L168" s="481"/>
      <c r="M168" s="481"/>
      <c r="N168" s="481"/>
      <c r="O168" s="481"/>
      <c r="P168" s="93"/>
      <c r="Q168" s="92"/>
      <c r="R168" s="100"/>
      <c r="IP168" s="90"/>
      <c r="IQ168" s="51" t="s">
        <v>130</v>
      </c>
      <c r="IR168" s="90"/>
    </row>
    <row r="169" spans="1:279" s="12" customFormat="1" ht="15" x14ac:dyDescent="0.25">
      <c r="A169" s="99"/>
      <c r="B169" s="98"/>
      <c r="C169" s="481" t="s">
        <v>127</v>
      </c>
      <c r="D169" s="481"/>
      <c r="E169" s="481"/>
      <c r="F169" s="481"/>
      <c r="G169" s="481"/>
      <c r="H169" s="481"/>
      <c r="I169" s="481"/>
      <c r="J169" s="481"/>
      <c r="K169" s="96" t="s">
        <v>1222</v>
      </c>
      <c r="L169" s="95"/>
      <c r="M169" s="95"/>
      <c r="O169" s="94"/>
      <c r="P169" s="93"/>
      <c r="Q169" s="92"/>
      <c r="R169" s="91"/>
      <c r="IP169" s="90"/>
      <c r="IR169" s="90"/>
      <c r="IS169" s="51" t="s">
        <v>127</v>
      </c>
    </row>
    <row r="170" spans="1:279" s="12" customFormat="1" ht="15" x14ac:dyDescent="0.25">
      <c r="A170" s="99"/>
      <c r="B170" s="98"/>
      <c r="C170" s="481" t="s">
        <v>1221</v>
      </c>
      <c r="D170" s="481"/>
      <c r="E170" s="481"/>
      <c r="F170" s="481"/>
      <c r="G170" s="481"/>
      <c r="H170" s="481"/>
      <c r="I170" s="481"/>
      <c r="J170" s="481"/>
      <c r="K170" s="481"/>
      <c r="L170" s="481"/>
      <c r="M170" s="481"/>
      <c r="N170" s="481"/>
      <c r="O170" s="481"/>
      <c r="P170" s="101">
        <v>628324.99</v>
      </c>
      <c r="Q170" s="92"/>
      <c r="R170" s="100"/>
      <c r="IP170" s="90"/>
      <c r="IR170" s="90"/>
      <c r="IT170" s="51" t="s">
        <v>1221</v>
      </c>
    </row>
    <row r="171" spans="1:279" s="12" customFormat="1" ht="15" x14ac:dyDescent="0.25">
      <c r="A171" s="99"/>
      <c r="B171" s="98"/>
      <c r="C171" s="481" t="s">
        <v>659</v>
      </c>
      <c r="D171" s="481"/>
      <c r="E171" s="481"/>
      <c r="F171" s="481"/>
      <c r="G171" s="481"/>
      <c r="H171" s="481"/>
      <c r="I171" s="481"/>
      <c r="J171" s="481"/>
      <c r="K171" s="481"/>
      <c r="L171" s="481"/>
      <c r="M171" s="481"/>
      <c r="N171" s="481"/>
      <c r="O171" s="481"/>
      <c r="P171" s="93"/>
      <c r="Q171" s="92"/>
      <c r="R171" s="100"/>
      <c r="IP171" s="90"/>
      <c r="IQ171" s="51" t="s">
        <v>659</v>
      </c>
      <c r="IR171" s="90"/>
    </row>
    <row r="172" spans="1:279" s="12" customFormat="1" ht="22.5" x14ac:dyDescent="0.25">
      <c r="A172" s="99"/>
      <c r="B172" s="98" t="s">
        <v>1220</v>
      </c>
      <c r="C172" s="481" t="s">
        <v>1217</v>
      </c>
      <c r="D172" s="481"/>
      <c r="E172" s="481"/>
      <c r="F172" s="481"/>
      <c r="G172" s="481"/>
      <c r="H172" s="143" t="s">
        <v>161</v>
      </c>
      <c r="I172" s="97"/>
      <c r="J172" s="97"/>
      <c r="K172" s="96" t="s">
        <v>395</v>
      </c>
      <c r="L172" s="95"/>
      <c r="M172" s="95"/>
      <c r="O172" s="94"/>
      <c r="P172" s="101">
        <v>628324.99</v>
      </c>
      <c r="Q172" s="92"/>
      <c r="R172" s="100"/>
      <c r="IP172" s="90"/>
      <c r="IR172" s="90"/>
      <c r="IU172" s="51" t="s">
        <v>1217</v>
      </c>
    </row>
    <row r="173" spans="1:279" s="12" customFormat="1" ht="15" x14ac:dyDescent="0.25">
      <c r="A173" s="99"/>
      <c r="B173" s="98"/>
      <c r="C173" s="481" t="s">
        <v>1219</v>
      </c>
      <c r="D173" s="481"/>
      <c r="E173" s="481"/>
      <c r="F173" s="481"/>
      <c r="G173" s="481"/>
      <c r="H173" s="481"/>
      <c r="I173" s="481"/>
      <c r="J173" s="481"/>
      <c r="K173" s="481"/>
      <c r="L173" s="481"/>
      <c r="M173" s="481"/>
      <c r="N173" s="481"/>
      <c r="O173" s="481"/>
      <c r="P173" s="101">
        <v>157081.25</v>
      </c>
      <c r="Q173" s="92"/>
      <c r="R173" s="100"/>
      <c r="IP173" s="90"/>
      <c r="IR173" s="90"/>
      <c r="IT173" s="51" t="s">
        <v>1219</v>
      </c>
    </row>
    <row r="174" spans="1:279" s="12" customFormat="1" ht="15" x14ac:dyDescent="0.25">
      <c r="A174" s="99"/>
      <c r="B174" s="98"/>
      <c r="C174" s="481" t="s">
        <v>659</v>
      </c>
      <c r="D174" s="481"/>
      <c r="E174" s="481"/>
      <c r="F174" s="481"/>
      <c r="G174" s="481"/>
      <c r="H174" s="481"/>
      <c r="I174" s="481"/>
      <c r="J174" s="481"/>
      <c r="K174" s="481"/>
      <c r="L174" s="481"/>
      <c r="M174" s="481"/>
      <c r="N174" s="481"/>
      <c r="O174" s="481"/>
      <c r="P174" s="93"/>
      <c r="Q174" s="92"/>
      <c r="R174" s="100"/>
      <c r="IP174" s="90"/>
      <c r="IQ174" s="51" t="s">
        <v>659</v>
      </c>
      <c r="IR174" s="90"/>
    </row>
    <row r="175" spans="1:279" s="12" customFormat="1" ht="22.5" x14ac:dyDescent="0.25">
      <c r="A175" s="99"/>
      <c r="B175" s="98" t="s">
        <v>1218</v>
      </c>
      <c r="C175" s="481" t="s">
        <v>1217</v>
      </c>
      <c r="D175" s="481"/>
      <c r="E175" s="481"/>
      <c r="F175" s="481"/>
      <c r="G175" s="481"/>
      <c r="H175" s="143" t="s">
        <v>161</v>
      </c>
      <c r="I175" s="97"/>
      <c r="J175" s="97"/>
      <c r="K175" s="96" t="s">
        <v>553</v>
      </c>
      <c r="L175" s="95"/>
      <c r="M175" s="95"/>
      <c r="O175" s="94"/>
      <c r="P175" s="101">
        <v>157081.25</v>
      </c>
      <c r="Q175" s="92"/>
      <c r="R175" s="100"/>
      <c r="IP175" s="90"/>
      <c r="IR175" s="90"/>
      <c r="IU175" s="51" t="s">
        <v>1217</v>
      </c>
    </row>
    <row r="176" spans="1:279" s="21" customFormat="1" ht="1.5" customHeight="1" x14ac:dyDescent="0.2">
      <c r="A176" s="89"/>
      <c r="B176" s="88"/>
      <c r="C176" s="87"/>
      <c r="D176" s="87"/>
      <c r="E176" s="87"/>
      <c r="F176" s="87"/>
      <c r="G176" s="87"/>
      <c r="H176" s="87"/>
      <c r="I176" s="87"/>
      <c r="J176" s="87"/>
      <c r="K176" s="87"/>
      <c r="L176" s="86"/>
      <c r="M176" s="85"/>
      <c r="N176" s="84"/>
      <c r="O176" s="83"/>
      <c r="P176" s="82"/>
      <c r="Q176" s="76"/>
      <c r="R176" s="76"/>
      <c r="AB176" s="52"/>
      <c r="AC176" s="52"/>
      <c r="AD176" s="52"/>
      <c r="AE176" s="52"/>
      <c r="AF176" s="52"/>
      <c r="AG176" s="51"/>
      <c r="AH176" s="51"/>
      <c r="AI176" s="51"/>
      <c r="AJ176" s="51"/>
      <c r="AK176" s="52"/>
      <c r="AL176" s="52"/>
      <c r="AM176" s="52"/>
      <c r="AN176" s="52"/>
      <c r="AO176" s="52"/>
      <c r="AP176" s="51"/>
      <c r="AQ176" s="51"/>
      <c r="AR176" s="51"/>
      <c r="AS176" s="51"/>
      <c r="AT176" s="75"/>
      <c r="AU176" s="75"/>
      <c r="AV176" s="75"/>
      <c r="AW176" s="75"/>
      <c r="AX176" s="75"/>
      <c r="AY176" s="75"/>
      <c r="AZ176" s="75"/>
      <c r="BA176" s="75"/>
      <c r="BB176" s="75"/>
      <c r="BC176" s="73"/>
      <c r="BD176" s="73"/>
      <c r="BE176" s="73"/>
      <c r="BF176" s="73"/>
      <c r="BG176" s="73"/>
      <c r="BH176" s="75"/>
      <c r="BI176" s="75"/>
      <c r="BJ176" s="75"/>
      <c r="BK176" s="75"/>
      <c r="BL176" s="52"/>
      <c r="BM176" s="52"/>
      <c r="BN176" s="52"/>
      <c r="BO176" s="52"/>
      <c r="BP176" s="52"/>
      <c r="BQ176" s="52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52"/>
      <c r="CC176" s="52"/>
      <c r="CD176" s="52"/>
      <c r="CE176" s="52"/>
      <c r="CF176" s="52"/>
      <c r="CG176" s="52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52"/>
      <c r="CS176" s="52"/>
      <c r="CT176" s="52"/>
      <c r="CU176" s="52"/>
      <c r="CV176" s="52"/>
      <c r="CW176" s="52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52"/>
      <c r="DI176" s="52"/>
      <c r="DJ176" s="52"/>
      <c r="DK176" s="52"/>
      <c r="DL176" s="52"/>
      <c r="DM176" s="52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52"/>
      <c r="DY176" s="52"/>
      <c r="DZ176" s="52"/>
      <c r="EA176" s="52"/>
      <c r="EB176" s="52"/>
      <c r="EC176" s="52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52"/>
      <c r="EO176" s="52"/>
      <c r="EP176" s="52"/>
      <c r="EQ176" s="52"/>
      <c r="ER176" s="52"/>
      <c r="ES176" s="52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52"/>
      <c r="FE176" s="52"/>
      <c r="FF176" s="52"/>
      <c r="FG176" s="52"/>
      <c r="FH176" s="52"/>
      <c r="FI176" s="52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74"/>
      <c r="FU176" s="74"/>
      <c r="FV176" s="74"/>
      <c r="FW176" s="74"/>
      <c r="FX176" s="74"/>
      <c r="FY176" s="74"/>
      <c r="FZ176" s="74"/>
      <c r="GA176" s="74"/>
      <c r="GB176" s="74"/>
      <c r="GC176" s="74"/>
      <c r="GD176" s="74"/>
      <c r="GE176" s="74"/>
      <c r="GF176" s="74"/>
      <c r="GG176" s="74"/>
      <c r="GH176" s="74"/>
      <c r="GI176" s="74"/>
      <c r="GJ176" s="74"/>
      <c r="GK176" s="74"/>
      <c r="GL176" s="74"/>
      <c r="GM176" s="74"/>
      <c r="GN176" s="74"/>
      <c r="GO176" s="74"/>
      <c r="GP176" s="74"/>
      <c r="GQ176" s="74"/>
      <c r="GR176" s="74"/>
      <c r="GS176" s="74"/>
      <c r="GT176" s="74"/>
      <c r="GU176" s="74"/>
      <c r="GV176" s="74"/>
      <c r="GW176" s="74"/>
      <c r="GX176" s="74"/>
      <c r="GY176" s="74"/>
      <c r="GZ176" s="74"/>
      <c r="HA176" s="74"/>
      <c r="HB176" s="74"/>
      <c r="HC176" s="74"/>
      <c r="HD176" s="74"/>
      <c r="HE176" s="74"/>
      <c r="HF176" s="74"/>
      <c r="HG176" s="74"/>
      <c r="HH176" s="74"/>
      <c r="HI176" s="74"/>
      <c r="HJ176" s="74"/>
      <c r="HK176" s="74"/>
      <c r="HL176" s="74"/>
      <c r="HM176" s="74"/>
      <c r="HN176" s="74"/>
      <c r="HO176" s="74"/>
      <c r="HP176" s="10"/>
      <c r="HQ176" s="10"/>
      <c r="HR176" s="10"/>
      <c r="HS176" s="10"/>
      <c r="HT176" s="10"/>
      <c r="HU176" s="73"/>
      <c r="HV176" s="73"/>
      <c r="HW176" s="73"/>
      <c r="HX176" s="73"/>
      <c r="HY176" s="10"/>
      <c r="HZ176" s="52"/>
      <c r="IA176" s="52"/>
      <c r="IB176" s="52"/>
      <c r="IC176" s="52"/>
      <c r="ID176" s="52"/>
      <c r="IE176" s="52"/>
      <c r="IF176" s="52"/>
      <c r="IG176" s="52"/>
      <c r="IH176" s="52"/>
      <c r="II176" s="52"/>
      <c r="IJ176" s="51"/>
      <c r="IK176" s="51"/>
      <c r="IL176" s="51"/>
      <c r="IM176" s="51"/>
      <c r="IN176" s="51"/>
      <c r="IO176" s="51"/>
      <c r="IP176" s="51"/>
      <c r="IQ176" s="51"/>
      <c r="IR176" s="51"/>
      <c r="IS176" s="51"/>
      <c r="IT176" s="51"/>
      <c r="IU176" s="51"/>
      <c r="IV176" s="51"/>
      <c r="IW176" s="51"/>
      <c r="IX176" s="51"/>
      <c r="IY176" s="51"/>
      <c r="IZ176" s="51"/>
      <c r="JA176" s="51"/>
      <c r="JB176" s="50"/>
      <c r="JC176" s="50"/>
      <c r="JD176" s="50"/>
      <c r="JE176" s="50"/>
      <c r="JF176" s="50"/>
      <c r="JG176" s="50"/>
      <c r="JH176" s="51"/>
      <c r="JI176" s="51"/>
      <c r="JJ176" s="51"/>
      <c r="JK176" s="51"/>
      <c r="JL176" s="51"/>
      <c r="JM176" s="51"/>
      <c r="JN176" s="50"/>
      <c r="JO176" s="50"/>
      <c r="JP176" s="50"/>
      <c r="JQ176" s="50"/>
      <c r="JR176" s="50"/>
      <c r="JS176" s="50"/>
    </row>
    <row r="177" spans="1:279" s="21" customFormat="1" ht="14.25" customHeight="1" x14ac:dyDescent="0.2">
      <c r="A177" s="58"/>
      <c r="B177" s="81"/>
      <c r="C177" s="80"/>
      <c r="D177" s="80"/>
      <c r="E177" s="80"/>
      <c r="F177" s="80"/>
      <c r="G177" s="80"/>
      <c r="H177" s="80"/>
      <c r="I177" s="80"/>
      <c r="J177" s="80"/>
      <c r="K177" s="80"/>
      <c r="L177" s="79"/>
      <c r="M177" s="78"/>
      <c r="N177" s="77"/>
      <c r="O177" s="58"/>
      <c r="P177" s="58"/>
      <c r="Q177" s="76"/>
      <c r="R177" s="76"/>
      <c r="AB177" s="52"/>
      <c r="AC177" s="52"/>
      <c r="AD177" s="52"/>
      <c r="AE177" s="52"/>
      <c r="AF177" s="52"/>
      <c r="AG177" s="51"/>
      <c r="AH177" s="51"/>
      <c r="AI177" s="51"/>
      <c r="AJ177" s="51"/>
      <c r="AK177" s="52"/>
      <c r="AL177" s="52"/>
      <c r="AM177" s="52"/>
      <c r="AN177" s="52"/>
      <c r="AO177" s="52"/>
      <c r="AP177" s="51"/>
      <c r="AQ177" s="51"/>
      <c r="AR177" s="51"/>
      <c r="AS177" s="51"/>
      <c r="AT177" s="75"/>
      <c r="AU177" s="75"/>
      <c r="AV177" s="75"/>
      <c r="AW177" s="75"/>
      <c r="AX177" s="75"/>
      <c r="AY177" s="75"/>
      <c r="AZ177" s="75"/>
      <c r="BA177" s="75"/>
      <c r="BB177" s="75"/>
      <c r="BC177" s="73"/>
      <c r="BD177" s="73"/>
      <c r="BE177" s="73"/>
      <c r="BF177" s="73"/>
      <c r="BG177" s="73"/>
      <c r="BH177" s="75"/>
      <c r="BI177" s="75"/>
      <c r="BJ177" s="75"/>
      <c r="BK177" s="75"/>
      <c r="BL177" s="52"/>
      <c r="BM177" s="52"/>
      <c r="BN177" s="52"/>
      <c r="BO177" s="52"/>
      <c r="BP177" s="52"/>
      <c r="BQ177" s="52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52"/>
      <c r="CC177" s="52"/>
      <c r="CD177" s="52"/>
      <c r="CE177" s="52"/>
      <c r="CF177" s="52"/>
      <c r="CG177" s="52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52"/>
      <c r="CS177" s="52"/>
      <c r="CT177" s="52"/>
      <c r="CU177" s="52"/>
      <c r="CV177" s="52"/>
      <c r="CW177" s="52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52"/>
      <c r="DI177" s="52"/>
      <c r="DJ177" s="52"/>
      <c r="DK177" s="52"/>
      <c r="DL177" s="52"/>
      <c r="DM177" s="52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52"/>
      <c r="DY177" s="52"/>
      <c r="DZ177" s="52"/>
      <c r="EA177" s="52"/>
      <c r="EB177" s="52"/>
      <c r="EC177" s="52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52"/>
      <c r="EO177" s="52"/>
      <c r="EP177" s="52"/>
      <c r="EQ177" s="52"/>
      <c r="ER177" s="52"/>
      <c r="ES177" s="52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52"/>
      <c r="FE177" s="52"/>
      <c r="FF177" s="52"/>
      <c r="FG177" s="52"/>
      <c r="FH177" s="52"/>
      <c r="FI177" s="52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74"/>
      <c r="FU177" s="74"/>
      <c r="FV177" s="74"/>
      <c r="FW177" s="74"/>
      <c r="FX177" s="74"/>
      <c r="FY177" s="74"/>
      <c r="FZ177" s="74"/>
      <c r="GA177" s="74"/>
      <c r="GB177" s="74"/>
      <c r="GC177" s="74"/>
      <c r="GD177" s="74"/>
      <c r="GE177" s="74"/>
      <c r="GF177" s="74"/>
      <c r="GG177" s="74"/>
      <c r="GH177" s="74"/>
      <c r="GI177" s="74"/>
      <c r="GJ177" s="74"/>
      <c r="GK177" s="74"/>
      <c r="GL177" s="74"/>
      <c r="GM177" s="74"/>
      <c r="GN177" s="74"/>
      <c r="GO177" s="74"/>
      <c r="GP177" s="74"/>
      <c r="GQ177" s="74"/>
      <c r="GR177" s="74"/>
      <c r="GS177" s="74"/>
      <c r="GT177" s="74"/>
      <c r="GU177" s="74"/>
      <c r="GV177" s="74"/>
      <c r="GW177" s="74"/>
      <c r="GX177" s="74"/>
      <c r="GY177" s="74"/>
      <c r="GZ177" s="74"/>
      <c r="HA177" s="74"/>
      <c r="HB177" s="74"/>
      <c r="HC177" s="74"/>
      <c r="HD177" s="74"/>
      <c r="HE177" s="74"/>
      <c r="HF177" s="74"/>
      <c r="HG177" s="74"/>
      <c r="HH177" s="74"/>
      <c r="HI177" s="74"/>
      <c r="HJ177" s="74"/>
      <c r="HK177" s="74"/>
      <c r="HL177" s="74"/>
      <c r="HM177" s="74"/>
      <c r="HN177" s="74"/>
      <c r="HO177" s="74"/>
      <c r="HP177" s="10"/>
      <c r="HQ177" s="10"/>
      <c r="HR177" s="10"/>
      <c r="HS177" s="10"/>
      <c r="HT177" s="10"/>
      <c r="HU177" s="73"/>
      <c r="HV177" s="73"/>
      <c r="HW177" s="73"/>
      <c r="HX177" s="73"/>
      <c r="HY177" s="10"/>
      <c r="HZ177" s="52"/>
      <c r="IA177" s="52"/>
      <c r="IB177" s="52"/>
      <c r="IC177" s="52"/>
      <c r="ID177" s="52"/>
      <c r="IE177" s="52"/>
      <c r="IF177" s="52"/>
      <c r="IG177" s="52"/>
      <c r="IH177" s="52"/>
      <c r="II177" s="52"/>
      <c r="IJ177" s="51"/>
      <c r="IK177" s="51"/>
      <c r="IL177" s="51"/>
      <c r="IM177" s="51"/>
      <c r="IN177" s="51"/>
      <c r="IO177" s="51"/>
      <c r="IP177" s="51"/>
      <c r="IQ177" s="51"/>
      <c r="IR177" s="51"/>
      <c r="IS177" s="51"/>
      <c r="IT177" s="51"/>
      <c r="IU177" s="51"/>
      <c r="IV177" s="51"/>
      <c r="IW177" s="51"/>
      <c r="IX177" s="51"/>
      <c r="IY177" s="51"/>
      <c r="IZ177" s="51"/>
      <c r="JA177" s="51"/>
      <c r="JB177" s="50"/>
      <c r="JC177" s="50"/>
      <c r="JD177" s="50"/>
      <c r="JE177" s="50"/>
      <c r="JF177" s="50"/>
      <c r="JG177" s="50"/>
      <c r="JH177" s="51"/>
      <c r="JI177" s="51"/>
      <c r="JJ177" s="51"/>
      <c r="JK177" s="51"/>
      <c r="JL177" s="51"/>
      <c r="JM177" s="51"/>
      <c r="JN177" s="50"/>
      <c r="JO177" s="50"/>
      <c r="JP177" s="50"/>
      <c r="JQ177" s="50"/>
      <c r="JR177" s="50"/>
      <c r="JS177" s="50"/>
    </row>
    <row r="178" spans="1:279" s="47" customFormat="1" ht="26.25" customHeight="1" x14ac:dyDescent="0.25">
      <c r="A178" s="12"/>
      <c r="B178" s="72" t="s">
        <v>124</v>
      </c>
      <c r="C178" s="71"/>
      <c r="D178" s="12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7"/>
      <c r="AC178" s="17"/>
      <c r="AD178" s="17"/>
      <c r="AE178" s="17"/>
      <c r="AF178" s="17"/>
      <c r="AG178" s="60"/>
      <c r="AH178" s="60"/>
      <c r="AI178" s="60"/>
      <c r="AJ178" s="60"/>
      <c r="AK178" s="17"/>
      <c r="AL178" s="17"/>
      <c r="AM178" s="17"/>
      <c r="AN178" s="17"/>
      <c r="AO178" s="17"/>
      <c r="AP178" s="60"/>
      <c r="AQ178" s="60"/>
      <c r="AR178" s="60"/>
      <c r="AS178" s="60"/>
      <c r="AT178" s="68"/>
      <c r="AU178" s="68"/>
      <c r="AV178" s="68"/>
      <c r="AW178" s="68"/>
      <c r="AX178" s="68"/>
      <c r="AY178" s="68"/>
      <c r="AZ178" s="68"/>
      <c r="BA178" s="68"/>
      <c r="BB178" s="68"/>
      <c r="BC178" s="65"/>
      <c r="BD178" s="65"/>
      <c r="BE178" s="65"/>
      <c r="BF178" s="65"/>
      <c r="BG178" s="65"/>
      <c r="BH178" s="68"/>
      <c r="BI178" s="68"/>
      <c r="BJ178" s="68"/>
      <c r="BK178" s="68"/>
      <c r="BL178" s="17"/>
      <c r="BM178" s="17"/>
      <c r="BN178" s="17"/>
      <c r="BO178" s="17"/>
      <c r="BP178" s="17"/>
      <c r="BQ178" s="17"/>
      <c r="BR178" s="66"/>
      <c r="BS178" s="66"/>
      <c r="BT178" s="66"/>
      <c r="BU178" s="66"/>
      <c r="BV178" s="66"/>
      <c r="BW178" s="66"/>
      <c r="BX178" s="66"/>
      <c r="BY178" s="66"/>
      <c r="BZ178" s="66"/>
      <c r="CA178" s="66"/>
      <c r="CB178" s="17"/>
      <c r="CC178" s="17"/>
      <c r="CD178" s="17"/>
      <c r="CE178" s="17"/>
      <c r="CF178" s="17"/>
      <c r="CG178" s="17"/>
      <c r="CH178" s="66"/>
      <c r="CI178" s="66"/>
      <c r="CJ178" s="66"/>
      <c r="CK178" s="66"/>
      <c r="CL178" s="66"/>
      <c r="CM178" s="66"/>
      <c r="CN178" s="66"/>
      <c r="CO178" s="66"/>
      <c r="CP178" s="66"/>
      <c r="CQ178" s="66"/>
      <c r="CR178" s="17"/>
      <c r="CS178" s="17"/>
      <c r="CT178" s="17"/>
      <c r="CU178" s="17"/>
      <c r="CV178" s="17"/>
      <c r="CW178" s="17"/>
      <c r="CX178" s="66"/>
      <c r="CY178" s="66"/>
      <c r="CZ178" s="66"/>
      <c r="DA178" s="66"/>
      <c r="DB178" s="66"/>
      <c r="DC178" s="66"/>
      <c r="DD178" s="66"/>
      <c r="DE178" s="66"/>
      <c r="DF178" s="66"/>
      <c r="DG178" s="66"/>
      <c r="DH178" s="17"/>
      <c r="DI178" s="17"/>
      <c r="DJ178" s="17"/>
      <c r="DK178" s="17"/>
      <c r="DL178" s="17"/>
      <c r="DM178" s="17"/>
      <c r="DN178" s="66"/>
      <c r="DO178" s="66"/>
      <c r="DP178" s="66"/>
      <c r="DQ178" s="66"/>
      <c r="DR178" s="66"/>
      <c r="DS178" s="66"/>
      <c r="DT178" s="66"/>
      <c r="DU178" s="66"/>
      <c r="DV178" s="66"/>
      <c r="DW178" s="66"/>
      <c r="DX178" s="17"/>
      <c r="DY178" s="17"/>
      <c r="DZ178" s="17"/>
      <c r="EA178" s="17"/>
      <c r="EB178" s="17"/>
      <c r="EC178" s="17"/>
      <c r="ED178" s="66"/>
      <c r="EE178" s="66"/>
      <c r="EF178" s="66"/>
      <c r="EG178" s="66"/>
      <c r="EH178" s="66"/>
      <c r="EI178" s="66"/>
      <c r="EJ178" s="66"/>
      <c r="EK178" s="66"/>
      <c r="EL178" s="66"/>
      <c r="EM178" s="66"/>
      <c r="EN178" s="17"/>
      <c r="EO178" s="17"/>
      <c r="EP178" s="17"/>
      <c r="EQ178" s="17"/>
      <c r="ER178" s="17"/>
      <c r="ES178" s="17"/>
      <c r="ET178" s="66"/>
      <c r="EU178" s="66"/>
      <c r="EV178" s="66"/>
      <c r="EW178" s="66"/>
      <c r="EX178" s="66"/>
      <c r="EY178" s="66"/>
      <c r="EZ178" s="66"/>
      <c r="FA178" s="66"/>
      <c r="FB178" s="66"/>
      <c r="FC178" s="66"/>
      <c r="FD178" s="17"/>
      <c r="FE178" s="17"/>
      <c r="FF178" s="17"/>
      <c r="FG178" s="17"/>
      <c r="FH178" s="17"/>
      <c r="FI178" s="17"/>
      <c r="FJ178" s="66"/>
      <c r="FK178" s="66"/>
      <c r="FL178" s="66"/>
      <c r="FM178" s="66"/>
      <c r="FN178" s="66"/>
      <c r="FO178" s="66"/>
      <c r="FP178" s="66"/>
      <c r="FQ178" s="66"/>
      <c r="FR178" s="66"/>
      <c r="FS178" s="66"/>
      <c r="FT178" s="67"/>
      <c r="FU178" s="67"/>
      <c r="FV178" s="67"/>
      <c r="FW178" s="67"/>
      <c r="FX178" s="67"/>
      <c r="FY178" s="67"/>
      <c r="FZ178" s="67"/>
      <c r="GA178" s="67"/>
      <c r="GB178" s="67"/>
      <c r="GC178" s="67"/>
      <c r="GD178" s="67"/>
      <c r="GE178" s="67"/>
      <c r="GF178" s="67"/>
      <c r="GG178" s="67"/>
      <c r="GH178" s="67"/>
      <c r="GI178" s="67"/>
      <c r="GJ178" s="67"/>
      <c r="GK178" s="67"/>
      <c r="GL178" s="67"/>
      <c r="GM178" s="67"/>
      <c r="GN178" s="67"/>
      <c r="GO178" s="67"/>
      <c r="GP178" s="67"/>
      <c r="GQ178" s="67"/>
      <c r="GR178" s="67"/>
      <c r="GS178" s="67"/>
      <c r="GT178" s="67"/>
      <c r="GU178" s="67"/>
      <c r="GV178" s="67"/>
      <c r="GW178" s="67"/>
      <c r="GX178" s="67"/>
      <c r="GY178" s="67"/>
      <c r="GZ178" s="67"/>
      <c r="HA178" s="67"/>
      <c r="HB178" s="67"/>
      <c r="HC178" s="67"/>
      <c r="HD178" s="67"/>
      <c r="HE178" s="67"/>
      <c r="HF178" s="67"/>
      <c r="HG178" s="67"/>
      <c r="HH178" s="67"/>
      <c r="HI178" s="67"/>
      <c r="HJ178" s="67"/>
      <c r="HK178" s="67"/>
      <c r="HL178" s="67"/>
      <c r="HM178" s="67"/>
      <c r="HN178" s="67"/>
      <c r="HO178" s="67"/>
      <c r="HP178" s="66"/>
      <c r="HQ178" s="66"/>
      <c r="HR178" s="66"/>
      <c r="HS178" s="66"/>
      <c r="HT178" s="66"/>
      <c r="HU178" s="65"/>
      <c r="HV178" s="65"/>
      <c r="HW178" s="65"/>
      <c r="HX178" s="65"/>
      <c r="HY178" s="61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60"/>
      <c r="IK178" s="60"/>
      <c r="IL178" s="60"/>
      <c r="IM178" s="60"/>
      <c r="IN178" s="60"/>
      <c r="IO178" s="60"/>
      <c r="IP178" s="60"/>
      <c r="IQ178" s="60"/>
      <c r="IR178" s="60"/>
      <c r="IS178" s="60"/>
      <c r="IT178" s="60"/>
      <c r="IU178" s="60"/>
      <c r="IV178" s="60"/>
      <c r="IW178" s="60"/>
      <c r="IX178" s="60"/>
      <c r="IY178" s="60"/>
      <c r="IZ178" s="60"/>
      <c r="JA178" s="60"/>
      <c r="JB178" s="59"/>
      <c r="JC178" s="59"/>
      <c r="JD178" s="59"/>
      <c r="JE178" s="59"/>
      <c r="JF178" s="59"/>
      <c r="JG178" s="59"/>
      <c r="JH178" s="60"/>
      <c r="JI178" s="60"/>
      <c r="JJ178" s="60"/>
      <c r="JK178" s="60"/>
      <c r="JL178" s="60"/>
      <c r="JM178" s="60"/>
      <c r="JN178" s="59"/>
      <c r="JO178" s="59"/>
      <c r="JP178" s="59"/>
      <c r="JQ178" s="59"/>
      <c r="JR178" s="59"/>
      <c r="JS178" s="59"/>
    </row>
    <row r="179" spans="1:279" s="47" customFormat="1" ht="12" customHeight="1" x14ac:dyDescent="0.25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9"/>
      <c r="P179" s="9"/>
      <c r="Q179" s="57"/>
      <c r="R179" s="57"/>
      <c r="S179" s="12"/>
      <c r="T179" s="12"/>
      <c r="U179" s="12"/>
      <c r="V179" s="12"/>
      <c r="W179" s="12"/>
      <c r="X179" s="12"/>
      <c r="Y179" s="12"/>
      <c r="Z179" s="12"/>
      <c r="AA179" s="12"/>
      <c r="AB179" s="17"/>
      <c r="AC179" s="17"/>
      <c r="AD179" s="17"/>
      <c r="AE179" s="17"/>
      <c r="AF179" s="17"/>
      <c r="AG179" s="60"/>
      <c r="AH179" s="60"/>
      <c r="AI179" s="60"/>
      <c r="AJ179" s="60"/>
      <c r="AK179" s="17"/>
      <c r="AL179" s="17"/>
      <c r="AM179" s="17"/>
      <c r="AN179" s="17"/>
      <c r="AO179" s="17"/>
      <c r="AP179" s="60"/>
      <c r="AQ179" s="60"/>
      <c r="AR179" s="60"/>
      <c r="AS179" s="60"/>
      <c r="AT179" s="68"/>
      <c r="AU179" s="68"/>
      <c r="AV179" s="68"/>
      <c r="AW179" s="68"/>
      <c r="AX179" s="68"/>
      <c r="AY179" s="68"/>
      <c r="AZ179" s="68"/>
      <c r="BA179" s="68"/>
      <c r="BB179" s="68"/>
      <c r="BC179" s="65"/>
      <c r="BD179" s="65"/>
      <c r="BE179" s="65"/>
      <c r="BF179" s="65"/>
      <c r="BG179" s="65"/>
      <c r="BH179" s="68"/>
      <c r="BI179" s="68"/>
      <c r="BJ179" s="68"/>
      <c r="BK179" s="68"/>
      <c r="BL179" s="17"/>
      <c r="BM179" s="17"/>
      <c r="BN179" s="17"/>
      <c r="BO179" s="17"/>
      <c r="BP179" s="17"/>
      <c r="BQ179" s="17"/>
      <c r="BR179" s="66"/>
      <c r="BS179" s="66"/>
      <c r="BT179" s="66"/>
      <c r="BU179" s="66"/>
      <c r="BV179" s="66"/>
      <c r="BW179" s="66"/>
      <c r="BX179" s="66"/>
      <c r="BY179" s="66"/>
      <c r="BZ179" s="66"/>
      <c r="CA179" s="66"/>
      <c r="CB179" s="17"/>
      <c r="CC179" s="17"/>
      <c r="CD179" s="17"/>
      <c r="CE179" s="17"/>
      <c r="CF179" s="17"/>
      <c r="CG179" s="17"/>
      <c r="CH179" s="66"/>
      <c r="CI179" s="66"/>
      <c r="CJ179" s="66"/>
      <c r="CK179" s="66"/>
      <c r="CL179" s="66"/>
      <c r="CM179" s="66"/>
      <c r="CN179" s="66"/>
      <c r="CO179" s="66"/>
      <c r="CP179" s="66"/>
      <c r="CQ179" s="66"/>
      <c r="CR179" s="17"/>
      <c r="CS179" s="17"/>
      <c r="CT179" s="17"/>
      <c r="CU179" s="17"/>
      <c r="CV179" s="17"/>
      <c r="CW179" s="17"/>
      <c r="CX179" s="66"/>
      <c r="CY179" s="66"/>
      <c r="CZ179" s="66"/>
      <c r="DA179" s="66"/>
      <c r="DB179" s="66"/>
      <c r="DC179" s="66"/>
      <c r="DD179" s="66"/>
      <c r="DE179" s="66"/>
      <c r="DF179" s="66"/>
      <c r="DG179" s="66"/>
      <c r="DH179" s="17"/>
      <c r="DI179" s="17"/>
      <c r="DJ179" s="17"/>
      <c r="DK179" s="17"/>
      <c r="DL179" s="17"/>
      <c r="DM179" s="17"/>
      <c r="DN179" s="66"/>
      <c r="DO179" s="66"/>
      <c r="DP179" s="66"/>
      <c r="DQ179" s="66"/>
      <c r="DR179" s="66"/>
      <c r="DS179" s="66"/>
      <c r="DT179" s="66"/>
      <c r="DU179" s="66"/>
      <c r="DV179" s="66"/>
      <c r="DW179" s="66"/>
      <c r="DX179" s="17"/>
      <c r="DY179" s="17"/>
      <c r="DZ179" s="17"/>
      <c r="EA179" s="17"/>
      <c r="EB179" s="17"/>
      <c r="EC179" s="17"/>
      <c r="ED179" s="66"/>
      <c r="EE179" s="66"/>
      <c r="EF179" s="66"/>
      <c r="EG179" s="66"/>
      <c r="EH179" s="66"/>
      <c r="EI179" s="66"/>
      <c r="EJ179" s="66"/>
      <c r="EK179" s="66"/>
      <c r="EL179" s="66"/>
      <c r="EM179" s="66"/>
      <c r="EN179" s="17"/>
      <c r="EO179" s="17"/>
      <c r="EP179" s="17"/>
      <c r="EQ179" s="17"/>
      <c r="ER179" s="17"/>
      <c r="ES179" s="17"/>
      <c r="ET179" s="66"/>
      <c r="EU179" s="66"/>
      <c r="EV179" s="66"/>
      <c r="EW179" s="66"/>
      <c r="EX179" s="66"/>
      <c r="EY179" s="66"/>
      <c r="EZ179" s="66"/>
      <c r="FA179" s="66"/>
      <c r="FB179" s="66"/>
      <c r="FC179" s="66"/>
      <c r="FD179" s="17"/>
      <c r="FE179" s="17"/>
      <c r="FF179" s="17"/>
      <c r="FG179" s="17"/>
      <c r="FH179" s="17"/>
      <c r="FI179" s="17"/>
      <c r="FJ179" s="66"/>
      <c r="FK179" s="66"/>
      <c r="FL179" s="66"/>
      <c r="FM179" s="66"/>
      <c r="FN179" s="66"/>
      <c r="FO179" s="66"/>
      <c r="FP179" s="66"/>
      <c r="FQ179" s="66"/>
      <c r="FR179" s="66"/>
      <c r="FS179" s="66"/>
      <c r="FT179" s="67"/>
      <c r="FU179" s="67"/>
      <c r="FV179" s="67"/>
      <c r="FW179" s="67"/>
      <c r="FX179" s="67"/>
      <c r="FY179" s="67"/>
      <c r="FZ179" s="67"/>
      <c r="GA179" s="67"/>
      <c r="GB179" s="67"/>
      <c r="GC179" s="67"/>
      <c r="GD179" s="67"/>
      <c r="GE179" s="67"/>
      <c r="GF179" s="67"/>
      <c r="GG179" s="67"/>
      <c r="GH179" s="67"/>
      <c r="GI179" s="67"/>
      <c r="GJ179" s="67"/>
      <c r="GK179" s="67"/>
      <c r="GL179" s="67"/>
      <c r="GM179" s="67"/>
      <c r="GN179" s="67"/>
      <c r="GO179" s="67"/>
      <c r="GP179" s="67"/>
      <c r="GQ179" s="67"/>
      <c r="GR179" s="67"/>
      <c r="GS179" s="67"/>
      <c r="GT179" s="67"/>
      <c r="GU179" s="67"/>
      <c r="GV179" s="67"/>
      <c r="GW179" s="67"/>
      <c r="GX179" s="67"/>
      <c r="GY179" s="67"/>
      <c r="GZ179" s="67"/>
      <c r="HA179" s="67"/>
      <c r="HB179" s="67"/>
      <c r="HC179" s="67"/>
      <c r="HD179" s="67"/>
      <c r="HE179" s="67"/>
      <c r="HF179" s="67"/>
      <c r="HG179" s="67"/>
      <c r="HH179" s="67"/>
      <c r="HI179" s="67"/>
      <c r="HJ179" s="67"/>
      <c r="HK179" s="67"/>
      <c r="HL179" s="67"/>
      <c r="HM179" s="67"/>
      <c r="HN179" s="67"/>
      <c r="HO179" s="67"/>
      <c r="HP179" s="66"/>
      <c r="HQ179" s="66"/>
      <c r="HR179" s="66"/>
      <c r="HS179" s="66"/>
      <c r="HT179" s="66"/>
      <c r="HU179" s="65"/>
      <c r="HV179" s="65"/>
      <c r="HW179" s="65"/>
      <c r="HX179" s="65"/>
      <c r="HY179" s="61"/>
      <c r="HZ179" s="17"/>
      <c r="IA179" s="17"/>
      <c r="IB179" s="17"/>
      <c r="IC179" s="17"/>
      <c r="ID179" s="17"/>
      <c r="IE179" s="17"/>
      <c r="IF179" s="17"/>
      <c r="IG179" s="17"/>
      <c r="IH179" s="17"/>
      <c r="II179" s="17"/>
      <c r="IJ179" s="60"/>
      <c r="IK179" s="60"/>
      <c r="IL179" s="60"/>
      <c r="IM179" s="60"/>
      <c r="IN179" s="60"/>
      <c r="IO179" s="60"/>
      <c r="IP179" s="60"/>
      <c r="IQ179" s="60"/>
      <c r="IR179" s="60"/>
      <c r="IS179" s="60"/>
      <c r="IT179" s="60"/>
      <c r="IU179" s="60"/>
      <c r="IV179" s="60"/>
      <c r="IW179" s="60"/>
      <c r="IX179" s="60"/>
      <c r="IY179" s="60"/>
      <c r="IZ179" s="60"/>
      <c r="JA179" s="60"/>
      <c r="JB179" s="59"/>
      <c r="JC179" s="59"/>
      <c r="JD179" s="59"/>
      <c r="JE179" s="59"/>
      <c r="JF179" s="59"/>
      <c r="JG179" s="59"/>
      <c r="JH179" s="60"/>
      <c r="JI179" s="60"/>
      <c r="JJ179" s="60"/>
      <c r="JK179" s="60"/>
      <c r="JL179" s="60"/>
      <c r="JM179" s="60"/>
      <c r="JN179" s="59"/>
      <c r="JO179" s="59"/>
      <c r="JP179" s="59"/>
      <c r="JQ179" s="59"/>
      <c r="JR179" s="59"/>
      <c r="JS179" s="59"/>
    </row>
    <row r="180" spans="1:279" s="47" customFormat="1" ht="15" x14ac:dyDescent="0.25">
      <c r="A180" s="70"/>
      <c r="B180" s="69" t="s">
        <v>123</v>
      </c>
      <c r="C180" s="520"/>
      <c r="D180" s="520"/>
      <c r="E180" s="520"/>
      <c r="F180" s="520"/>
      <c r="G180" s="520"/>
      <c r="H180" s="520"/>
      <c r="I180" s="521"/>
      <c r="J180" s="521"/>
      <c r="K180" s="521"/>
      <c r="L180" s="521"/>
      <c r="M180" s="521"/>
      <c r="N180" s="521"/>
      <c r="O180" s="12"/>
      <c r="P180" s="12"/>
      <c r="Q180" s="57"/>
      <c r="R180" s="57"/>
      <c r="S180" s="12"/>
      <c r="T180" s="12"/>
      <c r="U180" s="12"/>
      <c r="V180" s="12"/>
      <c r="W180" s="12"/>
      <c r="X180" s="12"/>
      <c r="Y180" s="12"/>
      <c r="Z180" s="12"/>
      <c r="AA180" s="12"/>
      <c r="AB180" s="17"/>
      <c r="AC180" s="17"/>
      <c r="AD180" s="17"/>
      <c r="AE180" s="17"/>
      <c r="AF180" s="17"/>
      <c r="AG180" s="60"/>
      <c r="AH180" s="60"/>
      <c r="AI180" s="60"/>
      <c r="AJ180" s="60"/>
      <c r="AK180" s="17"/>
      <c r="AL180" s="17"/>
      <c r="AM180" s="17"/>
      <c r="AN180" s="17"/>
      <c r="AO180" s="17"/>
      <c r="AP180" s="60"/>
      <c r="AQ180" s="60"/>
      <c r="AR180" s="60"/>
      <c r="AS180" s="60"/>
      <c r="AT180" s="68"/>
      <c r="AU180" s="68"/>
      <c r="AV180" s="68"/>
      <c r="AW180" s="68"/>
      <c r="AX180" s="68"/>
      <c r="AY180" s="68"/>
      <c r="AZ180" s="68"/>
      <c r="BA180" s="68"/>
      <c r="BB180" s="68"/>
      <c r="BC180" s="65"/>
      <c r="BD180" s="65"/>
      <c r="BE180" s="65"/>
      <c r="BF180" s="65"/>
      <c r="BG180" s="65"/>
      <c r="BH180" s="68"/>
      <c r="BI180" s="68"/>
      <c r="BJ180" s="68"/>
      <c r="BK180" s="68"/>
      <c r="BL180" s="17"/>
      <c r="BM180" s="17"/>
      <c r="BN180" s="17"/>
      <c r="BO180" s="17"/>
      <c r="BP180" s="17"/>
      <c r="BQ180" s="17"/>
      <c r="BR180" s="66"/>
      <c r="BS180" s="66"/>
      <c r="BT180" s="66"/>
      <c r="BU180" s="66"/>
      <c r="BV180" s="66"/>
      <c r="BW180" s="66"/>
      <c r="BX180" s="66"/>
      <c r="BY180" s="66"/>
      <c r="BZ180" s="66"/>
      <c r="CA180" s="66"/>
      <c r="CB180" s="17"/>
      <c r="CC180" s="17"/>
      <c r="CD180" s="17"/>
      <c r="CE180" s="17"/>
      <c r="CF180" s="17"/>
      <c r="CG180" s="17"/>
      <c r="CH180" s="66"/>
      <c r="CI180" s="66"/>
      <c r="CJ180" s="66"/>
      <c r="CK180" s="66"/>
      <c r="CL180" s="66"/>
      <c r="CM180" s="66"/>
      <c r="CN180" s="66"/>
      <c r="CO180" s="66"/>
      <c r="CP180" s="66"/>
      <c r="CQ180" s="66"/>
      <c r="CR180" s="17"/>
      <c r="CS180" s="17"/>
      <c r="CT180" s="17"/>
      <c r="CU180" s="17"/>
      <c r="CV180" s="17"/>
      <c r="CW180" s="17"/>
      <c r="CX180" s="66"/>
      <c r="CY180" s="66"/>
      <c r="CZ180" s="66"/>
      <c r="DA180" s="66"/>
      <c r="DB180" s="66"/>
      <c r="DC180" s="66"/>
      <c r="DD180" s="66"/>
      <c r="DE180" s="66"/>
      <c r="DF180" s="66"/>
      <c r="DG180" s="66"/>
      <c r="DH180" s="17"/>
      <c r="DI180" s="17"/>
      <c r="DJ180" s="17"/>
      <c r="DK180" s="17"/>
      <c r="DL180" s="17"/>
      <c r="DM180" s="17"/>
      <c r="DN180" s="66"/>
      <c r="DO180" s="66"/>
      <c r="DP180" s="66"/>
      <c r="DQ180" s="66"/>
      <c r="DR180" s="66"/>
      <c r="DS180" s="66"/>
      <c r="DT180" s="66"/>
      <c r="DU180" s="66"/>
      <c r="DV180" s="66"/>
      <c r="DW180" s="66"/>
      <c r="DX180" s="17"/>
      <c r="DY180" s="17"/>
      <c r="DZ180" s="17"/>
      <c r="EA180" s="17"/>
      <c r="EB180" s="17"/>
      <c r="EC180" s="17"/>
      <c r="ED180" s="66"/>
      <c r="EE180" s="66"/>
      <c r="EF180" s="66"/>
      <c r="EG180" s="66"/>
      <c r="EH180" s="66"/>
      <c r="EI180" s="66"/>
      <c r="EJ180" s="66"/>
      <c r="EK180" s="66"/>
      <c r="EL180" s="66"/>
      <c r="EM180" s="66"/>
      <c r="EN180" s="17"/>
      <c r="EO180" s="17"/>
      <c r="EP180" s="17"/>
      <c r="EQ180" s="17"/>
      <c r="ER180" s="17"/>
      <c r="ES180" s="17"/>
      <c r="ET180" s="66"/>
      <c r="EU180" s="66"/>
      <c r="EV180" s="66"/>
      <c r="EW180" s="66"/>
      <c r="EX180" s="66"/>
      <c r="EY180" s="66"/>
      <c r="EZ180" s="66"/>
      <c r="FA180" s="66"/>
      <c r="FB180" s="66"/>
      <c r="FC180" s="66"/>
      <c r="FD180" s="17"/>
      <c r="FE180" s="17"/>
      <c r="FF180" s="17"/>
      <c r="FG180" s="17"/>
      <c r="FH180" s="17"/>
      <c r="FI180" s="17"/>
      <c r="FJ180" s="66"/>
      <c r="FK180" s="66"/>
      <c r="FL180" s="66"/>
      <c r="FM180" s="66"/>
      <c r="FN180" s="66"/>
      <c r="FO180" s="66"/>
      <c r="FP180" s="66"/>
      <c r="FQ180" s="66"/>
      <c r="FR180" s="66"/>
      <c r="FS180" s="66"/>
      <c r="FT180" s="67"/>
      <c r="FU180" s="67"/>
      <c r="FV180" s="67"/>
      <c r="FW180" s="67"/>
      <c r="FX180" s="67"/>
      <c r="FY180" s="67"/>
      <c r="FZ180" s="67"/>
      <c r="GA180" s="67"/>
      <c r="GB180" s="67"/>
      <c r="GC180" s="67"/>
      <c r="GD180" s="67"/>
      <c r="GE180" s="67"/>
      <c r="GF180" s="67"/>
      <c r="GG180" s="67"/>
      <c r="GH180" s="67"/>
      <c r="GI180" s="67"/>
      <c r="GJ180" s="67"/>
      <c r="GK180" s="67"/>
      <c r="GL180" s="67"/>
      <c r="GM180" s="67"/>
      <c r="GN180" s="67"/>
      <c r="GO180" s="67"/>
      <c r="GP180" s="67"/>
      <c r="GQ180" s="67"/>
      <c r="GR180" s="67"/>
      <c r="GS180" s="67"/>
      <c r="GT180" s="67"/>
      <c r="GU180" s="67"/>
      <c r="GV180" s="67"/>
      <c r="GW180" s="67"/>
      <c r="GX180" s="67"/>
      <c r="GY180" s="67"/>
      <c r="GZ180" s="67"/>
      <c r="HA180" s="67"/>
      <c r="HB180" s="67"/>
      <c r="HC180" s="67"/>
      <c r="HD180" s="67"/>
      <c r="HE180" s="67"/>
      <c r="HF180" s="67"/>
      <c r="HG180" s="67"/>
      <c r="HH180" s="67"/>
      <c r="HI180" s="67"/>
      <c r="HJ180" s="67"/>
      <c r="HK180" s="67"/>
      <c r="HL180" s="67"/>
      <c r="HM180" s="67"/>
      <c r="HN180" s="67"/>
      <c r="HO180" s="67"/>
      <c r="HP180" s="66"/>
      <c r="HQ180" s="66"/>
      <c r="HR180" s="66"/>
      <c r="HS180" s="66"/>
      <c r="HT180" s="66"/>
      <c r="HU180" s="65"/>
      <c r="HV180" s="65"/>
      <c r="HW180" s="65"/>
      <c r="HX180" s="65"/>
      <c r="HY180" s="61"/>
      <c r="HZ180" s="17"/>
      <c r="IA180" s="17"/>
      <c r="IB180" s="17"/>
      <c r="IC180" s="17"/>
      <c r="ID180" s="17"/>
      <c r="IE180" s="17"/>
      <c r="IF180" s="17"/>
      <c r="IG180" s="17"/>
      <c r="IH180" s="17"/>
      <c r="II180" s="17"/>
      <c r="IJ180" s="60"/>
      <c r="IK180" s="60"/>
      <c r="IL180" s="60"/>
      <c r="IM180" s="60"/>
      <c r="IN180" s="60"/>
      <c r="IO180" s="60"/>
      <c r="IP180" s="60"/>
      <c r="IQ180" s="60"/>
      <c r="IR180" s="60"/>
      <c r="IS180" s="60"/>
      <c r="IT180" s="60"/>
      <c r="IU180" s="60"/>
      <c r="IV180" s="60" t="s">
        <v>78</v>
      </c>
      <c r="IW180" s="60" t="s">
        <v>78</v>
      </c>
      <c r="IX180" s="60" t="s">
        <v>78</v>
      </c>
      <c r="IY180" s="60" t="s">
        <v>78</v>
      </c>
      <c r="IZ180" s="60" t="s">
        <v>78</v>
      </c>
      <c r="JA180" s="60" t="s">
        <v>78</v>
      </c>
      <c r="JB180" s="59" t="s">
        <v>78</v>
      </c>
      <c r="JC180" s="59" t="s">
        <v>78</v>
      </c>
      <c r="JD180" s="59" t="s">
        <v>78</v>
      </c>
      <c r="JE180" s="59" t="s">
        <v>78</v>
      </c>
      <c r="JF180" s="59" t="s">
        <v>78</v>
      </c>
      <c r="JG180" s="59" t="s">
        <v>78</v>
      </c>
      <c r="JH180" s="60"/>
      <c r="JI180" s="60"/>
      <c r="JJ180" s="60"/>
      <c r="JK180" s="60"/>
      <c r="JL180" s="60"/>
      <c r="JM180" s="60"/>
      <c r="JN180" s="59"/>
      <c r="JO180" s="59"/>
      <c r="JP180" s="59"/>
      <c r="JQ180" s="59"/>
      <c r="JR180" s="59"/>
      <c r="JS180" s="59"/>
    </row>
    <row r="181" spans="1:279" s="48" customFormat="1" ht="16.5" customHeight="1" x14ac:dyDescent="0.25">
      <c r="A181" s="64"/>
      <c r="B181" s="69"/>
      <c r="C181" s="519" t="s">
        <v>121</v>
      </c>
      <c r="D181" s="519"/>
      <c r="E181" s="519"/>
      <c r="F181" s="519"/>
      <c r="G181" s="519"/>
      <c r="H181" s="519"/>
      <c r="I181" s="519"/>
      <c r="J181" s="519"/>
      <c r="K181" s="519"/>
      <c r="L181" s="519"/>
      <c r="M181" s="519"/>
      <c r="N181" s="519"/>
      <c r="Q181" s="63"/>
      <c r="R181" s="63"/>
      <c r="AB181" s="17"/>
      <c r="AC181" s="17"/>
      <c r="AD181" s="17"/>
      <c r="AE181" s="17"/>
      <c r="AF181" s="17"/>
      <c r="AG181" s="60"/>
      <c r="AH181" s="60"/>
      <c r="AI181" s="60"/>
      <c r="AJ181" s="60"/>
      <c r="AK181" s="17"/>
      <c r="AL181" s="17"/>
      <c r="AM181" s="17"/>
      <c r="AN181" s="17"/>
      <c r="AO181" s="17"/>
      <c r="AP181" s="60"/>
      <c r="AQ181" s="60"/>
      <c r="AR181" s="60"/>
      <c r="AS181" s="60"/>
      <c r="AT181" s="59"/>
      <c r="AU181" s="59"/>
      <c r="AV181" s="59"/>
      <c r="AW181" s="59"/>
      <c r="AX181" s="59"/>
      <c r="AY181" s="59"/>
      <c r="AZ181" s="59"/>
      <c r="BA181" s="59"/>
      <c r="BB181" s="59"/>
      <c r="BC181" s="60"/>
      <c r="BD181" s="60"/>
      <c r="BE181" s="60"/>
      <c r="BF181" s="60"/>
      <c r="BG181" s="60"/>
      <c r="BH181" s="59"/>
      <c r="BI181" s="59"/>
      <c r="BJ181" s="59"/>
      <c r="BK181" s="59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  <c r="EP181" s="17"/>
      <c r="EQ181" s="17"/>
      <c r="ER181" s="17"/>
      <c r="ES181" s="17"/>
      <c r="ET181" s="17"/>
      <c r="EU181" s="17"/>
      <c r="EV181" s="17"/>
      <c r="EW181" s="17"/>
      <c r="EX181" s="17"/>
      <c r="EY181" s="17"/>
      <c r="EZ181" s="17"/>
      <c r="FA181" s="17"/>
      <c r="FB181" s="17"/>
      <c r="FC181" s="17"/>
      <c r="FD181" s="17"/>
      <c r="FE181" s="17"/>
      <c r="FF181" s="17"/>
      <c r="FG181" s="17"/>
      <c r="FH181" s="17"/>
      <c r="FI181" s="17"/>
      <c r="FJ181" s="17"/>
      <c r="FK181" s="17"/>
      <c r="FL181" s="17"/>
      <c r="FM181" s="17"/>
      <c r="FN181" s="17"/>
      <c r="FO181" s="17"/>
      <c r="FP181" s="17"/>
      <c r="FQ181" s="17"/>
      <c r="FR181" s="17"/>
      <c r="FS181" s="17"/>
      <c r="FT181" s="62"/>
      <c r="FU181" s="62"/>
      <c r="FV181" s="62"/>
      <c r="FW181" s="62"/>
      <c r="FX181" s="62"/>
      <c r="FY181" s="62"/>
      <c r="FZ181" s="62"/>
      <c r="GA181" s="62"/>
      <c r="GB181" s="62"/>
      <c r="GC181" s="62"/>
      <c r="GD181" s="62"/>
      <c r="GE181" s="62"/>
      <c r="GF181" s="62"/>
      <c r="GG181" s="62"/>
      <c r="GH181" s="62"/>
      <c r="GI181" s="62"/>
      <c r="GJ181" s="62"/>
      <c r="GK181" s="62"/>
      <c r="GL181" s="62"/>
      <c r="GM181" s="62"/>
      <c r="GN181" s="62"/>
      <c r="GO181" s="62"/>
      <c r="GP181" s="62"/>
      <c r="GQ181" s="62"/>
      <c r="GR181" s="62"/>
      <c r="GS181" s="62"/>
      <c r="GT181" s="62"/>
      <c r="GU181" s="62"/>
      <c r="GV181" s="62"/>
      <c r="GW181" s="62"/>
      <c r="GX181" s="62"/>
      <c r="GY181" s="62"/>
      <c r="GZ181" s="62"/>
      <c r="HA181" s="62"/>
      <c r="HB181" s="62"/>
      <c r="HC181" s="62"/>
      <c r="HD181" s="62"/>
      <c r="HE181" s="62"/>
      <c r="HF181" s="62"/>
      <c r="HG181" s="62"/>
      <c r="HH181" s="62"/>
      <c r="HI181" s="62"/>
      <c r="HJ181" s="62"/>
      <c r="HK181" s="62"/>
      <c r="HL181" s="62"/>
      <c r="HM181" s="62"/>
      <c r="HN181" s="62"/>
      <c r="HO181" s="62"/>
      <c r="HP181" s="17"/>
      <c r="HQ181" s="17"/>
      <c r="HR181" s="17"/>
      <c r="HS181" s="17"/>
      <c r="HT181" s="17"/>
      <c r="HU181" s="60"/>
      <c r="HV181" s="60"/>
      <c r="HW181" s="60"/>
      <c r="HX181" s="60"/>
      <c r="HY181" s="61"/>
      <c r="HZ181" s="17"/>
      <c r="IA181" s="17"/>
      <c r="IB181" s="17"/>
      <c r="IC181" s="17"/>
      <c r="ID181" s="17"/>
      <c r="IE181" s="17"/>
      <c r="IF181" s="17"/>
      <c r="IG181" s="17"/>
      <c r="IH181" s="17"/>
      <c r="II181" s="17"/>
      <c r="IJ181" s="60"/>
      <c r="IK181" s="60"/>
      <c r="IL181" s="60"/>
      <c r="IM181" s="60"/>
      <c r="IN181" s="60"/>
      <c r="IO181" s="60"/>
      <c r="IP181" s="60"/>
      <c r="IQ181" s="60"/>
      <c r="IR181" s="60"/>
      <c r="IS181" s="60"/>
      <c r="IT181" s="60"/>
      <c r="IU181" s="60"/>
      <c r="IV181" s="60"/>
      <c r="IW181" s="60"/>
      <c r="IX181" s="60"/>
      <c r="IY181" s="60"/>
      <c r="IZ181" s="60"/>
      <c r="JA181" s="60"/>
      <c r="JB181" s="59"/>
      <c r="JC181" s="59"/>
      <c r="JD181" s="59"/>
      <c r="JE181" s="59"/>
      <c r="JF181" s="59"/>
      <c r="JG181" s="59"/>
      <c r="JH181" s="60"/>
      <c r="JI181" s="60"/>
      <c r="JJ181" s="60"/>
      <c r="JK181" s="60"/>
      <c r="JL181" s="60"/>
      <c r="JM181" s="60"/>
      <c r="JN181" s="59"/>
      <c r="JO181" s="59"/>
      <c r="JP181" s="59"/>
      <c r="JQ181" s="59"/>
      <c r="JR181" s="59"/>
      <c r="JS181" s="59"/>
    </row>
    <row r="182" spans="1:279" s="47" customFormat="1" ht="15" x14ac:dyDescent="0.25">
      <c r="A182" s="70"/>
      <c r="B182" s="69" t="s">
        <v>122</v>
      </c>
      <c r="C182" s="520"/>
      <c r="D182" s="520"/>
      <c r="E182" s="520"/>
      <c r="F182" s="520"/>
      <c r="G182" s="520"/>
      <c r="H182" s="520"/>
      <c r="I182" s="521"/>
      <c r="J182" s="521"/>
      <c r="K182" s="521"/>
      <c r="L182" s="521"/>
      <c r="M182" s="521"/>
      <c r="N182" s="521"/>
      <c r="O182" s="12"/>
      <c r="P182" s="12"/>
      <c r="Q182" s="57"/>
      <c r="R182" s="57"/>
      <c r="S182" s="12"/>
      <c r="T182" s="12"/>
      <c r="U182" s="12"/>
      <c r="V182" s="12"/>
      <c r="W182" s="12"/>
      <c r="X182" s="12"/>
      <c r="Y182" s="12"/>
      <c r="Z182" s="12"/>
      <c r="AA182" s="12"/>
      <c r="AB182" s="17"/>
      <c r="AC182" s="17"/>
      <c r="AD182" s="17"/>
      <c r="AE182" s="17"/>
      <c r="AF182" s="17"/>
      <c r="AG182" s="60"/>
      <c r="AH182" s="60"/>
      <c r="AI182" s="60"/>
      <c r="AJ182" s="60"/>
      <c r="AK182" s="17"/>
      <c r="AL182" s="17"/>
      <c r="AM182" s="17"/>
      <c r="AN182" s="17"/>
      <c r="AO182" s="17"/>
      <c r="AP182" s="60"/>
      <c r="AQ182" s="60"/>
      <c r="AR182" s="60"/>
      <c r="AS182" s="60"/>
      <c r="AT182" s="68"/>
      <c r="AU182" s="68"/>
      <c r="AV182" s="68"/>
      <c r="AW182" s="68"/>
      <c r="AX182" s="68"/>
      <c r="AY182" s="68"/>
      <c r="AZ182" s="68"/>
      <c r="BA182" s="68"/>
      <c r="BB182" s="68"/>
      <c r="BC182" s="65"/>
      <c r="BD182" s="65"/>
      <c r="BE182" s="65"/>
      <c r="BF182" s="65"/>
      <c r="BG182" s="65"/>
      <c r="BH182" s="68"/>
      <c r="BI182" s="68"/>
      <c r="BJ182" s="68"/>
      <c r="BK182" s="68"/>
      <c r="BL182" s="17"/>
      <c r="BM182" s="17"/>
      <c r="BN182" s="17"/>
      <c r="BO182" s="17"/>
      <c r="BP182" s="17"/>
      <c r="BQ182" s="17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17"/>
      <c r="CC182" s="17"/>
      <c r="CD182" s="17"/>
      <c r="CE182" s="17"/>
      <c r="CF182" s="17"/>
      <c r="CG182" s="17"/>
      <c r="CH182" s="66"/>
      <c r="CI182" s="66"/>
      <c r="CJ182" s="66"/>
      <c r="CK182" s="66"/>
      <c r="CL182" s="66"/>
      <c r="CM182" s="66"/>
      <c r="CN182" s="66"/>
      <c r="CO182" s="66"/>
      <c r="CP182" s="66"/>
      <c r="CQ182" s="66"/>
      <c r="CR182" s="17"/>
      <c r="CS182" s="17"/>
      <c r="CT182" s="17"/>
      <c r="CU182" s="17"/>
      <c r="CV182" s="17"/>
      <c r="CW182" s="17"/>
      <c r="CX182" s="66"/>
      <c r="CY182" s="66"/>
      <c r="CZ182" s="66"/>
      <c r="DA182" s="66"/>
      <c r="DB182" s="66"/>
      <c r="DC182" s="66"/>
      <c r="DD182" s="66"/>
      <c r="DE182" s="66"/>
      <c r="DF182" s="66"/>
      <c r="DG182" s="66"/>
      <c r="DH182" s="17"/>
      <c r="DI182" s="17"/>
      <c r="DJ182" s="17"/>
      <c r="DK182" s="17"/>
      <c r="DL182" s="17"/>
      <c r="DM182" s="17"/>
      <c r="DN182" s="66"/>
      <c r="DO182" s="66"/>
      <c r="DP182" s="66"/>
      <c r="DQ182" s="66"/>
      <c r="DR182" s="66"/>
      <c r="DS182" s="66"/>
      <c r="DT182" s="66"/>
      <c r="DU182" s="66"/>
      <c r="DV182" s="66"/>
      <c r="DW182" s="66"/>
      <c r="DX182" s="17"/>
      <c r="DY182" s="17"/>
      <c r="DZ182" s="17"/>
      <c r="EA182" s="17"/>
      <c r="EB182" s="17"/>
      <c r="EC182" s="17"/>
      <c r="ED182" s="66"/>
      <c r="EE182" s="66"/>
      <c r="EF182" s="66"/>
      <c r="EG182" s="66"/>
      <c r="EH182" s="66"/>
      <c r="EI182" s="66"/>
      <c r="EJ182" s="66"/>
      <c r="EK182" s="66"/>
      <c r="EL182" s="66"/>
      <c r="EM182" s="66"/>
      <c r="EN182" s="17"/>
      <c r="EO182" s="17"/>
      <c r="EP182" s="17"/>
      <c r="EQ182" s="17"/>
      <c r="ER182" s="17"/>
      <c r="ES182" s="17"/>
      <c r="ET182" s="66"/>
      <c r="EU182" s="66"/>
      <c r="EV182" s="66"/>
      <c r="EW182" s="66"/>
      <c r="EX182" s="66"/>
      <c r="EY182" s="66"/>
      <c r="EZ182" s="66"/>
      <c r="FA182" s="66"/>
      <c r="FB182" s="66"/>
      <c r="FC182" s="66"/>
      <c r="FD182" s="17"/>
      <c r="FE182" s="17"/>
      <c r="FF182" s="17"/>
      <c r="FG182" s="17"/>
      <c r="FH182" s="17"/>
      <c r="FI182" s="17"/>
      <c r="FJ182" s="66"/>
      <c r="FK182" s="66"/>
      <c r="FL182" s="66"/>
      <c r="FM182" s="66"/>
      <c r="FN182" s="66"/>
      <c r="FO182" s="66"/>
      <c r="FP182" s="66"/>
      <c r="FQ182" s="66"/>
      <c r="FR182" s="66"/>
      <c r="FS182" s="66"/>
      <c r="FT182" s="67"/>
      <c r="FU182" s="67"/>
      <c r="FV182" s="67"/>
      <c r="FW182" s="67"/>
      <c r="FX182" s="67"/>
      <c r="FY182" s="67"/>
      <c r="FZ182" s="67"/>
      <c r="GA182" s="67"/>
      <c r="GB182" s="67"/>
      <c r="GC182" s="67"/>
      <c r="GD182" s="67"/>
      <c r="GE182" s="67"/>
      <c r="GF182" s="67"/>
      <c r="GG182" s="67"/>
      <c r="GH182" s="67"/>
      <c r="GI182" s="67"/>
      <c r="GJ182" s="67"/>
      <c r="GK182" s="67"/>
      <c r="GL182" s="67"/>
      <c r="GM182" s="67"/>
      <c r="GN182" s="67"/>
      <c r="GO182" s="67"/>
      <c r="GP182" s="67"/>
      <c r="GQ182" s="67"/>
      <c r="GR182" s="67"/>
      <c r="GS182" s="67"/>
      <c r="GT182" s="67"/>
      <c r="GU182" s="67"/>
      <c r="GV182" s="67"/>
      <c r="GW182" s="67"/>
      <c r="GX182" s="67"/>
      <c r="GY182" s="67"/>
      <c r="GZ182" s="67"/>
      <c r="HA182" s="67"/>
      <c r="HB182" s="67"/>
      <c r="HC182" s="67"/>
      <c r="HD182" s="67"/>
      <c r="HE182" s="67"/>
      <c r="HF182" s="67"/>
      <c r="HG182" s="67"/>
      <c r="HH182" s="67"/>
      <c r="HI182" s="67"/>
      <c r="HJ182" s="67"/>
      <c r="HK182" s="67"/>
      <c r="HL182" s="67"/>
      <c r="HM182" s="67"/>
      <c r="HN182" s="67"/>
      <c r="HO182" s="67"/>
      <c r="HP182" s="66"/>
      <c r="HQ182" s="66"/>
      <c r="HR182" s="66"/>
      <c r="HS182" s="66"/>
      <c r="HT182" s="66"/>
      <c r="HU182" s="65"/>
      <c r="HV182" s="65"/>
      <c r="HW182" s="65"/>
      <c r="HX182" s="65"/>
      <c r="HY182" s="61"/>
      <c r="HZ182" s="17"/>
      <c r="IA182" s="17"/>
      <c r="IB182" s="17"/>
      <c r="IC182" s="17"/>
      <c r="ID182" s="17"/>
      <c r="IE182" s="17"/>
      <c r="IF182" s="17"/>
      <c r="IG182" s="17"/>
      <c r="IH182" s="17"/>
      <c r="II182" s="17"/>
      <c r="IJ182" s="60"/>
      <c r="IK182" s="60"/>
      <c r="IL182" s="60"/>
      <c r="IM182" s="60"/>
      <c r="IN182" s="60"/>
      <c r="IO182" s="60"/>
      <c r="IP182" s="60"/>
      <c r="IQ182" s="60"/>
      <c r="IR182" s="60"/>
      <c r="IS182" s="60"/>
      <c r="IT182" s="60"/>
      <c r="IU182" s="60"/>
      <c r="IV182" s="60"/>
      <c r="IW182" s="60"/>
      <c r="IX182" s="60"/>
      <c r="IY182" s="60"/>
      <c r="IZ182" s="60"/>
      <c r="JA182" s="60"/>
      <c r="JB182" s="59"/>
      <c r="JC182" s="59"/>
      <c r="JD182" s="59"/>
      <c r="JE182" s="59"/>
      <c r="JF182" s="59"/>
      <c r="JG182" s="59"/>
      <c r="JH182" s="60" t="s">
        <v>78</v>
      </c>
      <c r="JI182" s="60" t="s">
        <v>78</v>
      </c>
      <c r="JJ182" s="60" t="s">
        <v>78</v>
      </c>
      <c r="JK182" s="60" t="s">
        <v>78</v>
      </c>
      <c r="JL182" s="60" t="s">
        <v>78</v>
      </c>
      <c r="JM182" s="60" t="s">
        <v>78</v>
      </c>
      <c r="JN182" s="59" t="s">
        <v>78</v>
      </c>
      <c r="JO182" s="59" t="s">
        <v>78</v>
      </c>
      <c r="JP182" s="59" t="s">
        <v>78</v>
      </c>
      <c r="JQ182" s="59" t="s">
        <v>78</v>
      </c>
      <c r="JR182" s="59" t="s">
        <v>78</v>
      </c>
      <c r="JS182" s="59" t="s">
        <v>78</v>
      </c>
    </row>
    <row r="183" spans="1:279" s="48" customFormat="1" ht="16.5" customHeight="1" x14ac:dyDescent="0.25">
      <c r="A183" s="64"/>
      <c r="C183" s="519" t="s">
        <v>121</v>
      </c>
      <c r="D183" s="519"/>
      <c r="E183" s="519"/>
      <c r="F183" s="519"/>
      <c r="G183" s="519"/>
      <c r="H183" s="519"/>
      <c r="I183" s="519"/>
      <c r="J183" s="519"/>
      <c r="K183" s="519"/>
      <c r="L183" s="519"/>
      <c r="M183" s="519"/>
      <c r="N183" s="519"/>
      <c r="Q183" s="63"/>
      <c r="R183" s="63"/>
      <c r="AB183" s="17"/>
      <c r="AC183" s="17"/>
      <c r="AD183" s="17"/>
      <c r="AE183" s="17"/>
      <c r="AF183" s="17"/>
      <c r="AG183" s="60"/>
      <c r="AH183" s="60"/>
      <c r="AI183" s="60"/>
      <c r="AJ183" s="60"/>
      <c r="AK183" s="17"/>
      <c r="AL183" s="17"/>
      <c r="AM183" s="17"/>
      <c r="AN183" s="17"/>
      <c r="AO183" s="17"/>
      <c r="AP183" s="60"/>
      <c r="AQ183" s="60"/>
      <c r="AR183" s="60"/>
      <c r="AS183" s="60"/>
      <c r="AT183" s="59"/>
      <c r="AU183" s="59"/>
      <c r="AV183" s="59"/>
      <c r="AW183" s="59"/>
      <c r="AX183" s="59"/>
      <c r="AY183" s="59"/>
      <c r="AZ183" s="59"/>
      <c r="BA183" s="59"/>
      <c r="BB183" s="59"/>
      <c r="BC183" s="60"/>
      <c r="BD183" s="60"/>
      <c r="BE183" s="60"/>
      <c r="BF183" s="60"/>
      <c r="BG183" s="60"/>
      <c r="BH183" s="59"/>
      <c r="BI183" s="59"/>
      <c r="BJ183" s="59"/>
      <c r="BK183" s="59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62"/>
      <c r="FU183" s="62"/>
      <c r="FV183" s="62"/>
      <c r="FW183" s="62"/>
      <c r="FX183" s="62"/>
      <c r="FY183" s="62"/>
      <c r="FZ183" s="62"/>
      <c r="GA183" s="62"/>
      <c r="GB183" s="62"/>
      <c r="GC183" s="62"/>
      <c r="GD183" s="62"/>
      <c r="GE183" s="62"/>
      <c r="GF183" s="62"/>
      <c r="GG183" s="62"/>
      <c r="GH183" s="62"/>
      <c r="GI183" s="62"/>
      <c r="GJ183" s="62"/>
      <c r="GK183" s="62"/>
      <c r="GL183" s="62"/>
      <c r="GM183" s="62"/>
      <c r="GN183" s="62"/>
      <c r="GO183" s="62"/>
      <c r="GP183" s="62"/>
      <c r="GQ183" s="62"/>
      <c r="GR183" s="62"/>
      <c r="GS183" s="62"/>
      <c r="GT183" s="62"/>
      <c r="GU183" s="62"/>
      <c r="GV183" s="62"/>
      <c r="GW183" s="62"/>
      <c r="GX183" s="62"/>
      <c r="GY183" s="62"/>
      <c r="GZ183" s="62"/>
      <c r="HA183" s="62"/>
      <c r="HB183" s="62"/>
      <c r="HC183" s="62"/>
      <c r="HD183" s="62"/>
      <c r="HE183" s="62"/>
      <c r="HF183" s="62"/>
      <c r="HG183" s="62"/>
      <c r="HH183" s="62"/>
      <c r="HI183" s="62"/>
      <c r="HJ183" s="62"/>
      <c r="HK183" s="62"/>
      <c r="HL183" s="62"/>
      <c r="HM183" s="62"/>
      <c r="HN183" s="62"/>
      <c r="HO183" s="62"/>
      <c r="HP183" s="17"/>
      <c r="HQ183" s="17"/>
      <c r="HR183" s="17"/>
      <c r="HS183" s="17"/>
      <c r="HT183" s="17"/>
      <c r="HU183" s="60"/>
      <c r="HV183" s="60"/>
      <c r="HW183" s="60"/>
      <c r="HX183" s="60"/>
      <c r="HY183" s="61"/>
      <c r="HZ183" s="17"/>
      <c r="IA183" s="17"/>
      <c r="IB183" s="17"/>
      <c r="IC183" s="17"/>
      <c r="ID183" s="17"/>
      <c r="IE183" s="17"/>
      <c r="IF183" s="17"/>
      <c r="IG183" s="17"/>
      <c r="IH183" s="17"/>
      <c r="II183" s="17"/>
      <c r="IJ183" s="60"/>
      <c r="IK183" s="60"/>
      <c r="IL183" s="60"/>
      <c r="IM183" s="60"/>
      <c r="IN183" s="60"/>
      <c r="IO183" s="60"/>
      <c r="IP183" s="60"/>
      <c r="IQ183" s="60"/>
      <c r="IR183" s="60"/>
      <c r="IS183" s="60"/>
      <c r="IT183" s="60"/>
      <c r="IU183" s="60"/>
      <c r="IV183" s="60"/>
      <c r="IW183" s="60"/>
      <c r="IX183" s="60"/>
      <c r="IY183" s="60"/>
      <c r="IZ183" s="60"/>
      <c r="JA183" s="60"/>
      <c r="JB183" s="59"/>
      <c r="JC183" s="59"/>
      <c r="JD183" s="59"/>
      <c r="JE183" s="59"/>
      <c r="JF183" s="59"/>
      <c r="JG183" s="59"/>
      <c r="JH183" s="60"/>
      <c r="JI183" s="60"/>
      <c r="JJ183" s="60"/>
      <c r="JK183" s="60"/>
      <c r="JL183" s="60"/>
      <c r="JM183" s="60"/>
      <c r="JN183" s="59"/>
      <c r="JO183" s="59"/>
      <c r="JP183" s="59"/>
      <c r="JQ183" s="59"/>
      <c r="JR183" s="59"/>
      <c r="JS183" s="59"/>
    </row>
    <row r="185" spans="1:279" s="12" customFormat="1" ht="15" x14ac:dyDescent="0.25">
      <c r="A185" s="58"/>
    </row>
    <row r="186" spans="1:279" s="12" customFormat="1" ht="15" x14ac:dyDescent="0.25">
      <c r="A186" s="58"/>
    </row>
    <row r="187" spans="1:279" s="12" customFormat="1" ht="15" x14ac:dyDescent="0.25">
      <c r="A187" s="58"/>
    </row>
    <row r="188" spans="1:279" s="12" customFormat="1" ht="15" x14ac:dyDescent="0.25">
      <c r="A188" s="58"/>
    </row>
    <row r="189" spans="1:279" s="12" customFormat="1" ht="15" x14ac:dyDescent="0.25">
      <c r="A189" s="58"/>
    </row>
    <row r="190" spans="1:279" s="12" customFormat="1" ht="15" x14ac:dyDescent="0.25">
      <c r="A190" s="58"/>
    </row>
    <row r="191" spans="1:279" s="12" customFormat="1" ht="15" x14ac:dyDescent="0.25">
      <c r="A191" s="58"/>
    </row>
    <row r="192" spans="1:279" s="12" customFormat="1" ht="15" x14ac:dyDescent="0.25">
      <c r="A192" s="58"/>
    </row>
    <row r="193" spans="1:1" s="12" customFormat="1" ht="15" x14ac:dyDescent="0.25">
      <c r="A193" s="58"/>
    </row>
    <row r="194" spans="1:1" s="12" customFormat="1" ht="15" x14ac:dyDescent="0.25">
      <c r="A194" s="58"/>
    </row>
    <row r="195" spans="1:1" s="12" customFormat="1" ht="15" x14ac:dyDescent="0.25">
      <c r="A195" s="58"/>
    </row>
    <row r="196" spans="1:1" s="12" customFormat="1" ht="15" x14ac:dyDescent="0.25">
      <c r="A196" s="58"/>
    </row>
    <row r="197" spans="1:1" s="12" customFormat="1" ht="15" x14ac:dyDescent="0.25">
      <c r="A197" s="58"/>
    </row>
    <row r="198" spans="1:1" s="12" customFormat="1" ht="15" x14ac:dyDescent="0.25">
      <c r="A198" s="58"/>
    </row>
    <row r="199" spans="1:1" s="12" customFormat="1" ht="15" x14ac:dyDescent="0.25">
      <c r="A199" s="58"/>
    </row>
    <row r="200" spans="1:1" s="12" customFormat="1" ht="15" x14ac:dyDescent="0.25">
      <c r="A200" s="58"/>
    </row>
    <row r="201" spans="1:1" s="12" customFormat="1" ht="15" x14ac:dyDescent="0.25">
      <c r="A201" s="58"/>
    </row>
    <row r="202" spans="1:1" s="12" customFormat="1" ht="15" x14ac:dyDescent="0.25">
      <c r="A202" s="58"/>
    </row>
    <row r="203" spans="1:1" s="12" customFormat="1" ht="15" x14ac:dyDescent="0.25">
      <c r="A203" s="58"/>
    </row>
    <row r="204" spans="1:1" s="12" customFormat="1" ht="15" x14ac:dyDescent="0.25">
      <c r="A204" s="58"/>
    </row>
    <row r="205" spans="1:1" s="12" customFormat="1" ht="15" x14ac:dyDescent="0.25">
      <c r="A205" s="58"/>
    </row>
    <row r="206" spans="1:1" s="12" customFormat="1" ht="15" x14ac:dyDescent="0.25">
      <c r="A206" s="58"/>
    </row>
    <row r="207" spans="1:1" s="12" customFormat="1" ht="15" x14ac:dyDescent="0.25">
      <c r="A207" s="58"/>
    </row>
    <row r="208" spans="1:1" s="12" customFormat="1" ht="15" x14ac:dyDescent="0.25">
      <c r="A208" s="58"/>
    </row>
    <row r="209" spans="1:1" s="12" customFormat="1" ht="15" x14ac:dyDescent="0.25">
      <c r="A209" s="58"/>
    </row>
    <row r="210" spans="1:1" s="12" customFormat="1" ht="15" x14ac:dyDescent="0.25">
      <c r="A210" s="58"/>
    </row>
    <row r="211" spans="1:1" s="12" customFormat="1" ht="15" x14ac:dyDescent="0.25">
      <c r="A211" s="58"/>
    </row>
    <row r="212" spans="1:1" s="12" customFormat="1" ht="15" x14ac:dyDescent="0.25">
      <c r="A212" s="58"/>
    </row>
    <row r="213" spans="1:1" s="12" customFormat="1" ht="15" x14ac:dyDescent="0.25">
      <c r="A213" s="58"/>
    </row>
    <row r="214" spans="1:1" s="12" customFormat="1" ht="15" x14ac:dyDescent="0.25">
      <c r="A214" s="58"/>
    </row>
    <row r="215" spans="1:1" s="12" customFormat="1" ht="15" x14ac:dyDescent="0.25">
      <c r="A215" s="58"/>
    </row>
    <row r="216" spans="1:1" s="12" customFormat="1" ht="15" x14ac:dyDescent="0.25">
      <c r="A216" s="58"/>
    </row>
    <row r="217" spans="1:1" s="12" customFormat="1" ht="15" x14ac:dyDescent="0.25">
      <c r="A217" s="58"/>
    </row>
  </sheetData>
  <mergeCells count="177">
    <mergeCell ref="C182:H182"/>
    <mergeCell ref="I182:N182"/>
    <mergeCell ref="C183:N183"/>
    <mergeCell ref="C174:O174"/>
    <mergeCell ref="C175:G175"/>
    <mergeCell ref="C180:H180"/>
    <mergeCell ref="I180:N180"/>
    <mergeCell ref="C181:N181"/>
    <mergeCell ref="C169:J169"/>
    <mergeCell ref="C170:O170"/>
    <mergeCell ref="C171:O171"/>
    <mergeCell ref="C172:G172"/>
    <mergeCell ref="C173:O17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48:O148"/>
    <mergeCell ref="C149:G149"/>
    <mergeCell ref="C150:O150"/>
    <mergeCell ref="C151:O151"/>
    <mergeCell ref="C152:G152"/>
    <mergeCell ref="C143:O143"/>
    <mergeCell ref="C144:O144"/>
    <mergeCell ref="C145:O145"/>
    <mergeCell ref="C146:J146"/>
    <mergeCell ref="C147:O147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7:G127"/>
    <mergeCell ref="C128:G128"/>
    <mergeCell ref="C129:G129"/>
    <mergeCell ref="C131:O131"/>
    <mergeCell ref="C132:O132"/>
    <mergeCell ref="C122:P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A112:P112"/>
    <mergeCell ref="C113:G113"/>
    <mergeCell ref="C114:G114"/>
    <mergeCell ref="C115:G115"/>
    <mergeCell ref="C116:G116"/>
    <mergeCell ref="C107:O107"/>
    <mergeCell ref="C108:G108"/>
    <mergeCell ref="C109:O109"/>
    <mergeCell ref="C110:O110"/>
    <mergeCell ref="C111:G111"/>
    <mergeCell ref="C102:O102"/>
    <mergeCell ref="C103:O103"/>
    <mergeCell ref="C104:O104"/>
    <mergeCell ref="C105:J105"/>
    <mergeCell ref="C106:O10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6:G86"/>
    <mergeCell ref="C87:G87"/>
    <mergeCell ref="C88:G88"/>
    <mergeCell ref="C90:O90"/>
    <mergeCell ref="C91:O91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A10:F10"/>
    <mergeCell ref="G10:P10"/>
    <mergeCell ref="G16:P16"/>
    <mergeCell ref="A11:F11"/>
    <mergeCell ref="G11:P11"/>
    <mergeCell ref="A12:F12"/>
    <mergeCell ref="G12:P12"/>
    <mergeCell ref="A13:F13"/>
    <mergeCell ref="G13:P13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520"/>
  <sheetViews>
    <sheetView workbookViewId="0">
      <selection activeCell="A15" sqref="A15:F15"/>
    </sheetView>
  </sheetViews>
  <sheetFormatPr defaultColWidth="9.140625" defaultRowHeight="11.25" customHeight="1" x14ac:dyDescent="0.2"/>
  <cols>
    <col min="1" max="1" width="9.7109375" style="211" customWidth="1"/>
    <col min="2" max="2" width="20.7109375" style="211" customWidth="1"/>
    <col min="3" max="3" width="10.7109375" style="211" customWidth="1"/>
    <col min="4" max="4" width="12.85546875" style="211" customWidth="1"/>
    <col min="5" max="5" width="10.42578125" style="211" customWidth="1"/>
    <col min="6" max="6" width="11.7109375" style="211" customWidth="1"/>
    <col min="7" max="7" width="6.140625" style="211" customWidth="1"/>
    <col min="8" max="8" width="9.28515625" style="211" customWidth="1"/>
    <col min="9" max="9" width="10.7109375" style="211" customWidth="1"/>
    <col min="10" max="10" width="12.42578125" style="211" customWidth="1"/>
    <col min="11" max="11" width="13.28515625" style="211" customWidth="1"/>
    <col min="12" max="12" width="17" style="211" customWidth="1"/>
    <col min="13" max="13" width="11.5703125" style="211" customWidth="1"/>
    <col min="14" max="14" width="17" style="211" customWidth="1"/>
    <col min="15" max="15" width="12.85546875" style="211" customWidth="1"/>
    <col min="16" max="16" width="17" style="211" customWidth="1"/>
    <col min="17" max="17" width="75.28515625" style="303" hidden="1" customWidth="1"/>
    <col min="18" max="18" width="126.5703125" style="303" hidden="1" customWidth="1"/>
    <col min="19" max="27" width="9.140625" style="211"/>
    <col min="28" max="32" width="64.42578125" style="213" hidden="1" customWidth="1"/>
    <col min="33" max="36" width="58.42578125" style="226" hidden="1" customWidth="1"/>
    <col min="37" max="41" width="64.42578125" style="213" hidden="1" customWidth="1"/>
    <col min="42" max="45" width="58.42578125" style="226" hidden="1" customWidth="1"/>
    <col min="46" max="50" width="64.42578125" style="302" hidden="1" customWidth="1"/>
    <col min="51" max="54" width="58.42578125" style="302" hidden="1" customWidth="1"/>
    <col min="55" max="59" width="64.42578125" style="215" hidden="1" customWidth="1"/>
    <col min="60" max="63" width="58.42578125" style="302" hidden="1" customWidth="1"/>
    <col min="64" max="69" width="76.140625" style="213" hidden="1" customWidth="1"/>
    <col min="70" max="79" width="127.28515625" style="217" hidden="1" customWidth="1"/>
    <col min="80" max="85" width="76.140625" style="213" hidden="1" customWidth="1"/>
    <col min="86" max="95" width="127.28515625" style="217" hidden="1" customWidth="1"/>
    <col min="96" max="101" width="76.140625" style="213" hidden="1" customWidth="1"/>
    <col min="102" max="111" width="127.28515625" style="217" hidden="1" customWidth="1"/>
    <col min="112" max="117" width="76.140625" style="213" hidden="1" customWidth="1"/>
    <col min="118" max="127" width="127.28515625" style="217" hidden="1" customWidth="1"/>
    <col min="128" max="133" width="76.140625" style="213" hidden="1" customWidth="1"/>
    <col min="134" max="143" width="127.28515625" style="217" hidden="1" customWidth="1"/>
    <col min="144" max="149" width="76.140625" style="213" hidden="1" customWidth="1"/>
    <col min="150" max="159" width="127.28515625" style="217" hidden="1" customWidth="1"/>
    <col min="160" max="165" width="76.140625" style="213" hidden="1" customWidth="1"/>
    <col min="166" max="175" width="127.28515625" style="217" hidden="1" customWidth="1"/>
    <col min="176" max="223" width="203.42578125" style="216" hidden="1" customWidth="1"/>
    <col min="224" max="228" width="66.42578125" style="217" hidden="1" customWidth="1"/>
    <col min="229" max="232" width="45.7109375" style="215" hidden="1" customWidth="1"/>
    <col min="233" max="233" width="203.42578125" style="214" hidden="1" customWidth="1"/>
    <col min="234" max="242" width="51.85546875" style="213" hidden="1" customWidth="1"/>
    <col min="243" max="243" width="173" style="213" hidden="1" customWidth="1"/>
    <col min="244" max="246" width="156" style="226" hidden="1" customWidth="1"/>
    <col min="247" max="247" width="84.28515625" style="226" hidden="1" customWidth="1"/>
    <col min="248" max="248" width="156" style="226" hidden="1" customWidth="1"/>
    <col min="249" max="249" width="51.85546875" style="226" hidden="1" customWidth="1"/>
    <col min="250" max="252" width="156" style="226" hidden="1" customWidth="1"/>
    <col min="253" max="253" width="84.28515625" style="226" hidden="1" customWidth="1"/>
    <col min="254" max="254" width="156" style="226" hidden="1" customWidth="1"/>
    <col min="255" max="255" width="51.85546875" style="226" hidden="1" customWidth="1"/>
    <col min="256" max="261" width="61.140625" style="226" hidden="1" customWidth="1"/>
    <col min="262" max="267" width="82" style="212" hidden="1" customWidth="1"/>
    <col min="268" max="273" width="61.140625" style="226" hidden="1" customWidth="1"/>
    <col min="274" max="279" width="82" style="212" hidden="1" customWidth="1"/>
    <col min="280" max="16384" width="9.140625" style="211"/>
  </cols>
  <sheetData>
    <row r="1" spans="1:159" s="222" customFormat="1" ht="15" x14ac:dyDescent="0.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263" t="s">
        <v>644</v>
      </c>
    </row>
    <row r="2" spans="1:159" s="222" customFormat="1" ht="11.25" customHeight="1" x14ac:dyDescent="0.25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P2" s="263" t="s">
        <v>643</v>
      </c>
    </row>
    <row r="3" spans="1:159" s="222" customFormat="1" ht="15" x14ac:dyDescent="0.25">
      <c r="A3" s="312"/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P3" s="263"/>
    </row>
    <row r="4" spans="1:159" s="222" customFormat="1" ht="11.25" customHeight="1" x14ac:dyDescent="0.25">
      <c r="A4" s="522" t="s">
        <v>642</v>
      </c>
      <c r="B4" s="522"/>
      <c r="C4" s="522"/>
      <c r="D4" s="522"/>
      <c r="E4" s="522"/>
      <c r="F4" s="312"/>
      <c r="G4" s="312"/>
      <c r="H4" s="312"/>
      <c r="I4" s="312"/>
      <c r="L4" s="312"/>
      <c r="M4" s="522" t="s">
        <v>641</v>
      </c>
      <c r="N4" s="522"/>
      <c r="O4" s="522"/>
      <c r="P4" s="522"/>
    </row>
    <row r="5" spans="1:159" s="222" customFormat="1" ht="15" x14ac:dyDescent="0.25">
      <c r="A5" s="523"/>
      <c r="B5" s="523"/>
      <c r="C5" s="523"/>
      <c r="D5" s="523"/>
      <c r="E5" s="523"/>
      <c r="F5" s="312"/>
      <c r="G5" s="312"/>
      <c r="H5" s="312"/>
      <c r="I5" s="312"/>
      <c r="M5" s="524"/>
      <c r="N5" s="524"/>
      <c r="O5" s="524"/>
      <c r="P5" s="524"/>
      <c r="AB5" s="213" t="s">
        <v>78</v>
      </c>
      <c r="AC5" s="213" t="s">
        <v>78</v>
      </c>
      <c r="AD5" s="213" t="s">
        <v>78</v>
      </c>
      <c r="AE5" s="213" t="s">
        <v>78</v>
      </c>
      <c r="AF5" s="213" t="s">
        <v>78</v>
      </c>
      <c r="AG5" s="226" t="s">
        <v>78</v>
      </c>
      <c r="AH5" s="226" t="s">
        <v>78</v>
      </c>
      <c r="AI5" s="226" t="s">
        <v>78</v>
      </c>
      <c r="AJ5" s="226" t="s">
        <v>78</v>
      </c>
    </row>
    <row r="6" spans="1:159" s="222" customFormat="1" ht="15" x14ac:dyDescent="0.25">
      <c r="A6" s="523"/>
      <c r="B6" s="523"/>
      <c r="C6" s="523"/>
      <c r="D6" s="523"/>
      <c r="E6" s="523"/>
      <c r="F6" s="312"/>
      <c r="G6" s="312"/>
      <c r="H6" s="312"/>
      <c r="I6" s="312"/>
      <c r="M6" s="524"/>
      <c r="N6" s="524"/>
      <c r="O6" s="524"/>
      <c r="P6" s="524"/>
      <c r="AK6" s="213" t="s">
        <v>78</v>
      </c>
      <c r="AL6" s="213" t="s">
        <v>78</v>
      </c>
      <c r="AM6" s="213" t="s">
        <v>78</v>
      </c>
      <c r="AN6" s="213" t="s">
        <v>78</v>
      </c>
      <c r="AO6" s="213" t="s">
        <v>78</v>
      </c>
      <c r="AP6" s="226" t="s">
        <v>78</v>
      </c>
      <c r="AQ6" s="226" t="s">
        <v>78</v>
      </c>
      <c r="AR6" s="226" t="s">
        <v>78</v>
      </c>
      <c r="AS6" s="226" t="s">
        <v>78</v>
      </c>
    </row>
    <row r="7" spans="1:159" s="222" customFormat="1" ht="15" x14ac:dyDescent="0.25">
      <c r="A7" s="525"/>
      <c r="B7" s="525"/>
      <c r="C7" s="525"/>
      <c r="D7" s="525"/>
      <c r="E7" s="525"/>
      <c r="F7" s="312"/>
      <c r="G7" s="312"/>
      <c r="H7" s="312"/>
      <c r="I7" s="312"/>
      <c r="L7" s="312"/>
      <c r="M7" s="525"/>
      <c r="N7" s="525"/>
      <c r="O7" s="525"/>
      <c r="P7" s="525"/>
      <c r="AT7" s="302" t="s">
        <v>78</v>
      </c>
      <c r="AU7" s="302" t="s">
        <v>78</v>
      </c>
      <c r="AV7" s="302" t="s">
        <v>78</v>
      </c>
      <c r="AW7" s="302" t="s">
        <v>78</v>
      </c>
      <c r="AX7" s="302" t="s">
        <v>78</v>
      </c>
      <c r="AY7" s="302" t="s">
        <v>78</v>
      </c>
      <c r="AZ7" s="302" t="s">
        <v>78</v>
      </c>
      <c r="BA7" s="302" t="s">
        <v>78</v>
      </c>
      <c r="BB7" s="302" t="s">
        <v>78</v>
      </c>
    </row>
    <row r="8" spans="1:159" s="222" customFormat="1" ht="15" x14ac:dyDescent="0.25">
      <c r="A8" s="526" t="s">
        <v>640</v>
      </c>
      <c r="B8" s="526"/>
      <c r="C8" s="526"/>
      <c r="D8" s="526"/>
      <c r="E8" s="526"/>
      <c r="F8" s="312"/>
      <c r="G8" s="312"/>
      <c r="H8" s="312"/>
      <c r="I8" s="312"/>
      <c r="L8" s="312"/>
      <c r="M8" s="527" t="s">
        <v>640</v>
      </c>
      <c r="N8" s="527"/>
      <c r="O8" s="527"/>
      <c r="P8" s="527"/>
      <c r="BC8" s="215" t="s">
        <v>640</v>
      </c>
      <c r="BD8" s="215" t="s">
        <v>78</v>
      </c>
      <c r="BE8" s="215" t="s">
        <v>78</v>
      </c>
      <c r="BF8" s="215" t="s">
        <v>78</v>
      </c>
      <c r="BG8" s="215" t="s">
        <v>78</v>
      </c>
      <c r="BH8" s="302" t="s">
        <v>640</v>
      </c>
      <c r="BI8" s="302" t="s">
        <v>78</v>
      </c>
      <c r="BJ8" s="302" t="s">
        <v>78</v>
      </c>
      <c r="BK8" s="302" t="s">
        <v>78</v>
      </c>
    </row>
    <row r="9" spans="1:159" s="222" customFormat="1" ht="21" customHeight="1" x14ac:dyDescent="0.25">
      <c r="A9" s="304"/>
      <c r="B9" s="304"/>
      <c r="C9" s="304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263"/>
    </row>
    <row r="10" spans="1:159" s="222" customFormat="1" ht="12.75" customHeight="1" x14ac:dyDescent="0.25">
      <c r="A10" s="473" t="s">
        <v>639</v>
      </c>
      <c r="B10" s="473"/>
      <c r="C10" s="473"/>
      <c r="D10" s="473"/>
      <c r="E10" s="473"/>
      <c r="F10" s="473"/>
      <c r="G10" s="450" t="s">
        <v>638</v>
      </c>
      <c r="H10" s="450"/>
      <c r="I10" s="450"/>
      <c r="J10" s="450"/>
      <c r="K10" s="450"/>
      <c r="L10" s="450"/>
      <c r="M10" s="450"/>
      <c r="N10" s="450"/>
      <c r="O10" s="450"/>
      <c r="P10" s="450"/>
    </row>
    <row r="11" spans="1:159" s="222" customFormat="1" ht="57" x14ac:dyDescent="0.25">
      <c r="A11" s="473" t="s">
        <v>637</v>
      </c>
      <c r="B11" s="473"/>
      <c r="C11" s="473"/>
      <c r="D11" s="473"/>
      <c r="E11" s="473"/>
      <c r="F11" s="473"/>
      <c r="G11" s="528" t="s">
        <v>636</v>
      </c>
      <c r="H11" s="528"/>
      <c r="I11" s="528"/>
      <c r="J11" s="528"/>
      <c r="K11" s="528"/>
      <c r="L11" s="528"/>
      <c r="M11" s="528"/>
      <c r="N11" s="528"/>
      <c r="O11" s="528"/>
      <c r="P11" s="528"/>
      <c r="BL11" s="220" t="s">
        <v>637</v>
      </c>
      <c r="BM11" s="220" t="s">
        <v>78</v>
      </c>
      <c r="BN11" s="220" t="s">
        <v>78</v>
      </c>
      <c r="BO11" s="220" t="s">
        <v>78</v>
      </c>
      <c r="BP11" s="220" t="s">
        <v>78</v>
      </c>
      <c r="BQ11" s="220" t="s">
        <v>78</v>
      </c>
      <c r="BR11" s="261" t="s">
        <v>636</v>
      </c>
      <c r="BS11" s="261" t="s">
        <v>78</v>
      </c>
      <c r="BT11" s="261" t="s">
        <v>78</v>
      </c>
      <c r="BU11" s="261" t="s">
        <v>78</v>
      </c>
      <c r="BV11" s="261" t="s">
        <v>78</v>
      </c>
      <c r="BW11" s="261" t="s">
        <v>78</v>
      </c>
      <c r="BX11" s="261" t="s">
        <v>78</v>
      </c>
      <c r="BY11" s="261" t="s">
        <v>78</v>
      </c>
      <c r="BZ11" s="261" t="s">
        <v>78</v>
      </c>
      <c r="CA11" s="261" t="s">
        <v>78</v>
      </c>
    </row>
    <row r="12" spans="1:159" s="222" customFormat="1" ht="90.75" x14ac:dyDescent="0.25">
      <c r="A12" s="473" t="s">
        <v>635</v>
      </c>
      <c r="B12" s="473"/>
      <c r="C12" s="473"/>
      <c r="D12" s="473"/>
      <c r="E12" s="473"/>
      <c r="F12" s="473"/>
      <c r="G12" s="528" t="s">
        <v>634</v>
      </c>
      <c r="H12" s="528"/>
      <c r="I12" s="528"/>
      <c r="J12" s="528"/>
      <c r="K12" s="528"/>
      <c r="L12" s="528"/>
      <c r="M12" s="528"/>
      <c r="N12" s="528"/>
      <c r="O12" s="528"/>
      <c r="P12" s="528"/>
      <c r="CB12" s="220" t="s">
        <v>635</v>
      </c>
      <c r="CC12" s="220" t="s">
        <v>78</v>
      </c>
      <c r="CD12" s="220" t="s">
        <v>78</v>
      </c>
      <c r="CE12" s="220" t="s">
        <v>78</v>
      </c>
      <c r="CF12" s="220" t="s">
        <v>78</v>
      </c>
      <c r="CG12" s="220" t="s">
        <v>78</v>
      </c>
      <c r="CH12" s="261" t="s">
        <v>634</v>
      </c>
      <c r="CI12" s="261" t="s">
        <v>78</v>
      </c>
      <c r="CJ12" s="261" t="s">
        <v>78</v>
      </c>
      <c r="CK12" s="261" t="s">
        <v>78</v>
      </c>
      <c r="CL12" s="261" t="s">
        <v>78</v>
      </c>
      <c r="CM12" s="261" t="s">
        <v>78</v>
      </c>
      <c r="CN12" s="261" t="s">
        <v>78</v>
      </c>
      <c r="CO12" s="261" t="s">
        <v>78</v>
      </c>
      <c r="CP12" s="261" t="s">
        <v>78</v>
      </c>
      <c r="CQ12" s="261" t="s">
        <v>78</v>
      </c>
    </row>
    <row r="13" spans="1:159" s="222" customFormat="1" ht="67.5" x14ac:dyDescent="0.25">
      <c r="A13" s="529" t="s">
        <v>633</v>
      </c>
      <c r="B13" s="529"/>
      <c r="C13" s="529"/>
      <c r="D13" s="529"/>
      <c r="E13" s="529"/>
      <c r="F13" s="529"/>
      <c r="G13" s="528" t="s">
        <v>632</v>
      </c>
      <c r="H13" s="528"/>
      <c r="I13" s="528"/>
      <c r="J13" s="528"/>
      <c r="K13" s="528"/>
      <c r="L13" s="528"/>
      <c r="M13" s="528"/>
      <c r="N13" s="528"/>
      <c r="O13" s="528"/>
      <c r="P13" s="528"/>
      <c r="Q13" s="413" t="s">
        <v>633</v>
      </c>
      <c r="R13" s="412" t="s">
        <v>632</v>
      </c>
      <c r="S13" s="253"/>
      <c r="T13" s="253"/>
      <c r="U13" s="253"/>
      <c r="V13" s="253"/>
      <c r="W13" s="253"/>
      <c r="X13" s="253"/>
      <c r="Y13" s="253"/>
      <c r="Z13" s="253"/>
      <c r="AA13" s="253"/>
      <c r="CR13" s="220" t="s">
        <v>633</v>
      </c>
      <c r="CS13" s="220" t="s">
        <v>78</v>
      </c>
      <c r="CT13" s="220" t="s">
        <v>78</v>
      </c>
      <c r="CU13" s="220" t="s">
        <v>78</v>
      </c>
      <c r="CV13" s="220" t="s">
        <v>78</v>
      </c>
      <c r="CW13" s="220" t="s">
        <v>78</v>
      </c>
      <c r="CX13" s="261" t="s">
        <v>632</v>
      </c>
      <c r="CY13" s="261" t="s">
        <v>78</v>
      </c>
      <c r="CZ13" s="261" t="s">
        <v>78</v>
      </c>
      <c r="DA13" s="261" t="s">
        <v>78</v>
      </c>
      <c r="DB13" s="261" t="s">
        <v>78</v>
      </c>
      <c r="DC13" s="261" t="s">
        <v>78</v>
      </c>
      <c r="DD13" s="261" t="s">
        <v>78</v>
      </c>
      <c r="DE13" s="261" t="s">
        <v>78</v>
      </c>
      <c r="DF13" s="261" t="s">
        <v>78</v>
      </c>
      <c r="DG13" s="261" t="s">
        <v>78</v>
      </c>
    </row>
    <row r="14" spans="1:159" s="222" customFormat="1" ht="33.75" x14ac:dyDescent="0.25">
      <c r="A14" s="473" t="s">
        <v>631</v>
      </c>
      <c r="B14" s="473"/>
      <c r="C14" s="473"/>
      <c r="D14" s="473"/>
      <c r="E14" s="473"/>
      <c r="F14" s="473"/>
      <c r="G14" s="528" t="s">
        <v>630</v>
      </c>
      <c r="H14" s="528"/>
      <c r="I14" s="528"/>
      <c r="J14" s="528"/>
      <c r="K14" s="528"/>
      <c r="L14" s="528"/>
      <c r="M14" s="528"/>
      <c r="N14" s="528"/>
      <c r="O14" s="528"/>
      <c r="P14" s="528"/>
      <c r="Q14" s="413" t="s">
        <v>631</v>
      </c>
      <c r="R14" s="412" t="s">
        <v>630</v>
      </c>
      <c r="S14" s="253"/>
      <c r="T14" s="253"/>
      <c r="U14" s="253"/>
      <c r="V14" s="253"/>
      <c r="W14" s="253"/>
      <c r="X14" s="253"/>
      <c r="Y14" s="253"/>
      <c r="Z14" s="253"/>
      <c r="AA14" s="253"/>
      <c r="DH14" s="220" t="s">
        <v>631</v>
      </c>
      <c r="DI14" s="220" t="s">
        <v>78</v>
      </c>
      <c r="DJ14" s="220" t="s">
        <v>78</v>
      </c>
      <c r="DK14" s="220" t="s">
        <v>78</v>
      </c>
      <c r="DL14" s="220" t="s">
        <v>78</v>
      </c>
      <c r="DM14" s="220" t="s">
        <v>78</v>
      </c>
      <c r="DN14" s="261" t="s">
        <v>630</v>
      </c>
      <c r="DO14" s="261" t="s">
        <v>78</v>
      </c>
      <c r="DP14" s="261" t="s">
        <v>78</v>
      </c>
      <c r="DQ14" s="261" t="s">
        <v>78</v>
      </c>
      <c r="DR14" s="261" t="s">
        <v>78</v>
      </c>
      <c r="DS14" s="261" t="s">
        <v>78</v>
      </c>
      <c r="DT14" s="261" t="s">
        <v>78</v>
      </c>
      <c r="DU14" s="261" t="s">
        <v>78</v>
      </c>
      <c r="DV14" s="261" t="s">
        <v>78</v>
      </c>
      <c r="DW14" s="261" t="s">
        <v>78</v>
      </c>
    </row>
    <row r="15" spans="1:159" s="222" customFormat="1" ht="15" x14ac:dyDescent="0.25">
      <c r="A15" s="473" t="s">
        <v>629</v>
      </c>
      <c r="B15" s="473"/>
      <c r="C15" s="473"/>
      <c r="D15" s="473"/>
      <c r="E15" s="473"/>
      <c r="F15" s="473"/>
      <c r="G15" s="528"/>
      <c r="H15" s="528"/>
      <c r="I15" s="528"/>
      <c r="J15" s="528"/>
      <c r="K15" s="528"/>
      <c r="L15" s="528"/>
      <c r="M15" s="528"/>
      <c r="N15" s="528"/>
      <c r="O15" s="528"/>
      <c r="P15" s="528"/>
      <c r="DX15" s="220" t="s">
        <v>629</v>
      </c>
      <c r="DY15" s="220" t="s">
        <v>78</v>
      </c>
      <c r="DZ15" s="220" t="s">
        <v>78</v>
      </c>
      <c r="EA15" s="220" t="s">
        <v>78</v>
      </c>
      <c r="EB15" s="220" t="s">
        <v>78</v>
      </c>
      <c r="EC15" s="220" t="s">
        <v>78</v>
      </c>
      <c r="ED15" s="261" t="s">
        <v>78</v>
      </c>
      <c r="EE15" s="261" t="s">
        <v>78</v>
      </c>
      <c r="EF15" s="261" t="s">
        <v>78</v>
      </c>
      <c r="EG15" s="261" t="s">
        <v>78</v>
      </c>
      <c r="EH15" s="261" t="s">
        <v>78</v>
      </c>
      <c r="EI15" s="261" t="s">
        <v>78</v>
      </c>
      <c r="EJ15" s="261" t="s">
        <v>78</v>
      </c>
      <c r="EK15" s="261" t="s">
        <v>78</v>
      </c>
      <c r="EL15" s="261" t="s">
        <v>78</v>
      </c>
      <c r="EM15" s="261" t="s">
        <v>78</v>
      </c>
    </row>
    <row r="16" spans="1:159" s="222" customFormat="1" ht="15" x14ac:dyDescent="0.25">
      <c r="A16" s="473" t="s">
        <v>628</v>
      </c>
      <c r="B16" s="473"/>
      <c r="C16" s="473"/>
      <c r="D16" s="473"/>
      <c r="E16" s="473"/>
      <c r="F16" s="473"/>
      <c r="G16" s="528" t="s">
        <v>627</v>
      </c>
      <c r="H16" s="528"/>
      <c r="I16" s="528"/>
      <c r="J16" s="528"/>
      <c r="K16" s="528"/>
      <c r="L16" s="528"/>
      <c r="M16" s="528"/>
      <c r="N16" s="528"/>
      <c r="O16" s="528"/>
      <c r="P16" s="528"/>
      <c r="R16" s="303" t="s">
        <v>627</v>
      </c>
      <c r="EN16" s="220" t="s">
        <v>628</v>
      </c>
      <c r="EO16" s="220" t="s">
        <v>78</v>
      </c>
      <c r="EP16" s="220" t="s">
        <v>78</v>
      </c>
      <c r="EQ16" s="220" t="s">
        <v>78</v>
      </c>
      <c r="ER16" s="220" t="s">
        <v>78</v>
      </c>
      <c r="ES16" s="220" t="s">
        <v>78</v>
      </c>
      <c r="ET16" s="261" t="s">
        <v>627</v>
      </c>
      <c r="EU16" s="261" t="s">
        <v>78</v>
      </c>
      <c r="EV16" s="261" t="s">
        <v>78</v>
      </c>
      <c r="EW16" s="261" t="s">
        <v>78</v>
      </c>
      <c r="EX16" s="261" t="s">
        <v>78</v>
      </c>
      <c r="EY16" s="261" t="s">
        <v>78</v>
      </c>
      <c r="EZ16" s="261" t="s">
        <v>78</v>
      </c>
      <c r="FA16" s="261" t="s">
        <v>78</v>
      </c>
      <c r="FB16" s="261" t="s">
        <v>78</v>
      </c>
      <c r="FC16" s="261" t="s">
        <v>78</v>
      </c>
    </row>
    <row r="17" spans="1:232" s="222" customFormat="1" ht="15" x14ac:dyDescent="0.25">
      <c r="A17" s="473" t="s">
        <v>626</v>
      </c>
      <c r="B17" s="473"/>
      <c r="C17" s="473"/>
      <c r="D17" s="473"/>
      <c r="E17" s="473"/>
      <c r="F17" s="473"/>
      <c r="G17" s="528" t="s">
        <v>625</v>
      </c>
      <c r="H17" s="528"/>
      <c r="I17" s="528"/>
      <c r="J17" s="528"/>
      <c r="K17" s="528"/>
      <c r="L17" s="528"/>
      <c r="M17" s="528"/>
      <c r="N17" s="528"/>
      <c r="O17" s="528"/>
      <c r="P17" s="528"/>
      <c r="R17" s="303" t="s">
        <v>625</v>
      </c>
      <c r="FD17" s="220" t="s">
        <v>626</v>
      </c>
      <c r="FE17" s="220" t="s">
        <v>78</v>
      </c>
      <c r="FF17" s="220" t="s">
        <v>78</v>
      </c>
      <c r="FG17" s="220" t="s">
        <v>78</v>
      </c>
      <c r="FH17" s="220" t="s">
        <v>78</v>
      </c>
      <c r="FI17" s="220" t="s">
        <v>78</v>
      </c>
      <c r="FJ17" s="261" t="s">
        <v>625</v>
      </c>
      <c r="FK17" s="261" t="s">
        <v>78</v>
      </c>
      <c r="FL17" s="261" t="s">
        <v>78</v>
      </c>
      <c r="FM17" s="261" t="s">
        <v>78</v>
      </c>
      <c r="FN17" s="261" t="s">
        <v>78</v>
      </c>
      <c r="FO17" s="261" t="s">
        <v>78</v>
      </c>
      <c r="FP17" s="261" t="s">
        <v>78</v>
      </c>
      <c r="FQ17" s="261" t="s">
        <v>78</v>
      </c>
      <c r="FR17" s="261" t="s">
        <v>78</v>
      </c>
      <c r="FS17" s="261" t="s">
        <v>78</v>
      </c>
    </row>
    <row r="18" spans="1:232" s="222" customFormat="1" ht="6" customHeight="1" x14ac:dyDescent="0.25">
      <c r="A18" s="411"/>
      <c r="B18" s="312"/>
      <c r="C18" s="312"/>
      <c r="D18" s="312"/>
      <c r="E18" s="312"/>
      <c r="F18" s="309"/>
      <c r="G18" s="410"/>
      <c r="H18" s="410"/>
      <c r="I18" s="410"/>
      <c r="J18" s="410"/>
      <c r="K18" s="410"/>
      <c r="L18" s="410"/>
      <c r="M18" s="410"/>
      <c r="N18" s="410"/>
      <c r="O18" s="410"/>
      <c r="P18" s="410"/>
    </row>
    <row r="19" spans="1:232" s="222" customFormat="1" ht="15" x14ac:dyDescent="0.25">
      <c r="A19" s="532"/>
      <c r="B19" s="532"/>
      <c r="C19" s="532"/>
      <c r="D19" s="532"/>
      <c r="E19" s="532"/>
      <c r="F19" s="532"/>
      <c r="G19" s="532"/>
      <c r="H19" s="532"/>
      <c r="I19" s="532"/>
      <c r="J19" s="532"/>
      <c r="K19" s="532"/>
      <c r="L19" s="532"/>
      <c r="M19" s="532"/>
      <c r="N19" s="532"/>
      <c r="O19" s="532"/>
      <c r="P19" s="532"/>
      <c r="FT19" s="258" t="s">
        <v>78</v>
      </c>
      <c r="FU19" s="258" t="s">
        <v>78</v>
      </c>
      <c r="FV19" s="258" t="s">
        <v>78</v>
      </c>
      <c r="FW19" s="258" t="s">
        <v>78</v>
      </c>
      <c r="FX19" s="258" t="s">
        <v>78</v>
      </c>
      <c r="FY19" s="258" t="s">
        <v>78</v>
      </c>
      <c r="FZ19" s="258" t="s">
        <v>78</v>
      </c>
      <c r="GA19" s="258" t="s">
        <v>78</v>
      </c>
      <c r="GB19" s="258" t="s">
        <v>78</v>
      </c>
      <c r="GC19" s="258" t="s">
        <v>78</v>
      </c>
      <c r="GD19" s="258" t="s">
        <v>78</v>
      </c>
      <c r="GE19" s="258" t="s">
        <v>78</v>
      </c>
      <c r="GF19" s="258" t="s">
        <v>78</v>
      </c>
      <c r="GG19" s="258" t="s">
        <v>78</v>
      </c>
      <c r="GH19" s="258" t="s">
        <v>78</v>
      </c>
      <c r="GI19" s="258" t="s">
        <v>78</v>
      </c>
    </row>
    <row r="20" spans="1:232" s="222" customFormat="1" ht="15" customHeight="1" x14ac:dyDescent="0.25">
      <c r="A20" s="530" t="s">
        <v>80</v>
      </c>
      <c r="B20" s="530"/>
      <c r="C20" s="530"/>
      <c r="D20" s="530"/>
      <c r="E20" s="530"/>
      <c r="F20" s="530"/>
      <c r="G20" s="530"/>
      <c r="H20" s="530"/>
      <c r="I20" s="530"/>
      <c r="J20" s="530"/>
      <c r="K20" s="530"/>
      <c r="L20" s="530"/>
      <c r="M20" s="530"/>
      <c r="N20" s="530"/>
      <c r="O20" s="530"/>
      <c r="P20" s="530"/>
    </row>
    <row r="21" spans="1:232" s="222" customFormat="1" ht="6" customHeight="1" x14ac:dyDescent="0.25">
      <c r="A21" s="409"/>
      <c r="B21" s="409"/>
      <c r="C21" s="409"/>
      <c r="D21" s="409"/>
      <c r="E21" s="409"/>
      <c r="F21" s="409"/>
      <c r="G21" s="409"/>
      <c r="H21" s="409"/>
      <c r="I21" s="409"/>
      <c r="J21" s="409"/>
      <c r="K21" s="409"/>
      <c r="L21" s="409"/>
      <c r="M21" s="409"/>
      <c r="N21" s="409"/>
      <c r="O21" s="409"/>
      <c r="P21" s="409"/>
    </row>
    <row r="22" spans="1:232" s="222" customFormat="1" ht="34.5" x14ac:dyDescent="0.25">
      <c r="A22" s="532" t="s">
        <v>624</v>
      </c>
      <c r="B22" s="532"/>
      <c r="C22" s="532"/>
      <c r="D22" s="532"/>
      <c r="E22" s="532"/>
      <c r="F22" s="532"/>
      <c r="G22" s="532"/>
      <c r="H22" s="532"/>
      <c r="I22" s="532"/>
      <c r="J22" s="532"/>
      <c r="K22" s="532"/>
      <c r="L22" s="532"/>
      <c r="M22" s="532"/>
      <c r="N22" s="532"/>
      <c r="O22" s="532"/>
      <c r="P22" s="532"/>
      <c r="GJ22" s="258" t="s">
        <v>624</v>
      </c>
      <c r="GK22" s="258" t="s">
        <v>78</v>
      </c>
      <c r="GL22" s="258" t="s">
        <v>78</v>
      </c>
      <c r="GM22" s="258" t="s">
        <v>78</v>
      </c>
      <c r="GN22" s="258" t="s">
        <v>78</v>
      </c>
      <c r="GO22" s="258" t="s">
        <v>78</v>
      </c>
      <c r="GP22" s="258" t="s">
        <v>78</v>
      </c>
      <c r="GQ22" s="258" t="s">
        <v>78</v>
      </c>
      <c r="GR22" s="258" t="s">
        <v>78</v>
      </c>
      <c r="GS22" s="258" t="s">
        <v>78</v>
      </c>
      <c r="GT22" s="258" t="s">
        <v>78</v>
      </c>
      <c r="GU22" s="258" t="s">
        <v>78</v>
      </c>
      <c r="GV22" s="258" t="s">
        <v>78</v>
      </c>
      <c r="GW22" s="258" t="s">
        <v>78</v>
      </c>
      <c r="GX22" s="258" t="s">
        <v>78</v>
      </c>
      <c r="GY22" s="258" t="s">
        <v>78</v>
      </c>
    </row>
    <row r="23" spans="1:232" s="222" customFormat="1" ht="15" x14ac:dyDescent="0.25">
      <c r="A23" s="530" t="s">
        <v>623</v>
      </c>
      <c r="B23" s="530"/>
      <c r="C23" s="530"/>
      <c r="D23" s="530"/>
      <c r="E23" s="530"/>
      <c r="F23" s="530"/>
      <c r="G23" s="530"/>
      <c r="H23" s="530"/>
      <c r="I23" s="530"/>
      <c r="J23" s="530"/>
      <c r="K23" s="530"/>
      <c r="L23" s="530"/>
      <c r="M23" s="530"/>
      <c r="N23" s="530"/>
      <c r="O23" s="530"/>
      <c r="P23" s="530"/>
    </row>
    <row r="24" spans="1:232" s="222" customFormat="1" ht="17.25" customHeight="1" x14ac:dyDescent="0.25">
      <c r="A24" s="531" t="s">
        <v>1319</v>
      </c>
      <c r="B24" s="531"/>
      <c r="C24" s="531"/>
      <c r="D24" s="531"/>
      <c r="E24" s="531"/>
      <c r="F24" s="531"/>
      <c r="G24" s="531"/>
      <c r="H24" s="531"/>
      <c r="I24" s="531"/>
      <c r="J24" s="531"/>
      <c r="K24" s="531"/>
      <c r="L24" s="531"/>
      <c r="M24" s="531"/>
      <c r="N24" s="531"/>
      <c r="O24" s="531"/>
      <c r="P24" s="531"/>
    </row>
    <row r="25" spans="1:232" s="222" customFormat="1" ht="8.25" customHeight="1" x14ac:dyDescent="0.25">
      <c r="A25" s="408"/>
      <c r="B25" s="408"/>
      <c r="C25" s="408"/>
      <c r="D25" s="408"/>
      <c r="E25" s="408"/>
      <c r="F25" s="408"/>
      <c r="G25" s="408"/>
      <c r="H25" s="408"/>
      <c r="I25" s="408"/>
      <c r="J25" s="408"/>
      <c r="K25" s="408"/>
      <c r="L25" s="408"/>
      <c r="M25" s="408"/>
      <c r="N25" s="408"/>
      <c r="O25" s="408"/>
      <c r="P25" s="408"/>
    </row>
    <row r="26" spans="1:232" s="222" customFormat="1" ht="15" x14ac:dyDescent="0.25">
      <c r="A26" s="532" t="s">
        <v>1318</v>
      </c>
      <c r="B26" s="532"/>
      <c r="C26" s="532"/>
      <c r="D26" s="532"/>
      <c r="E26" s="532"/>
      <c r="F26" s="532"/>
      <c r="G26" s="532"/>
      <c r="H26" s="532"/>
      <c r="I26" s="532"/>
      <c r="J26" s="532"/>
      <c r="K26" s="532"/>
      <c r="L26" s="532"/>
      <c r="M26" s="532"/>
      <c r="N26" s="532"/>
      <c r="O26" s="532"/>
      <c r="P26" s="532"/>
      <c r="GZ26" s="258" t="s">
        <v>1318</v>
      </c>
      <c r="HA26" s="258" t="s">
        <v>78</v>
      </c>
      <c r="HB26" s="258" t="s">
        <v>78</v>
      </c>
      <c r="HC26" s="258" t="s">
        <v>78</v>
      </c>
      <c r="HD26" s="258" t="s">
        <v>78</v>
      </c>
      <c r="HE26" s="258" t="s">
        <v>78</v>
      </c>
      <c r="HF26" s="258" t="s">
        <v>78</v>
      </c>
      <c r="HG26" s="258" t="s">
        <v>78</v>
      </c>
      <c r="HH26" s="258" t="s">
        <v>78</v>
      </c>
      <c r="HI26" s="258" t="s">
        <v>78</v>
      </c>
      <c r="HJ26" s="258" t="s">
        <v>78</v>
      </c>
      <c r="HK26" s="258" t="s">
        <v>78</v>
      </c>
      <c r="HL26" s="258" t="s">
        <v>78</v>
      </c>
      <c r="HM26" s="258" t="s">
        <v>78</v>
      </c>
      <c r="HN26" s="258" t="s">
        <v>78</v>
      </c>
      <c r="HO26" s="258" t="s">
        <v>78</v>
      </c>
    </row>
    <row r="27" spans="1:232" s="222" customFormat="1" ht="11.25" customHeight="1" x14ac:dyDescent="0.25">
      <c r="A27" s="530" t="s">
        <v>620</v>
      </c>
      <c r="B27" s="530"/>
      <c r="C27" s="530"/>
      <c r="D27" s="530"/>
      <c r="E27" s="530"/>
      <c r="F27" s="530"/>
      <c r="G27" s="530"/>
      <c r="H27" s="530"/>
      <c r="I27" s="530"/>
      <c r="J27" s="530"/>
      <c r="K27" s="530"/>
      <c r="L27" s="530"/>
      <c r="M27" s="530"/>
      <c r="N27" s="530"/>
      <c r="O27" s="530"/>
      <c r="P27" s="530"/>
    </row>
    <row r="28" spans="1:232" s="222" customFormat="1" ht="12" customHeight="1" x14ac:dyDescent="0.25">
      <c r="A28" s="312" t="s">
        <v>619</v>
      </c>
      <c r="B28" s="407" t="s">
        <v>618</v>
      </c>
      <c r="C28" s="304" t="s">
        <v>617</v>
      </c>
      <c r="D28" s="304"/>
      <c r="E28" s="304"/>
      <c r="F28" s="406"/>
      <c r="G28" s="406"/>
      <c r="H28" s="406"/>
      <c r="I28" s="406"/>
      <c r="J28" s="406"/>
      <c r="K28" s="406"/>
      <c r="L28" s="406"/>
      <c r="M28" s="406"/>
      <c r="N28" s="406"/>
      <c r="O28" s="406"/>
      <c r="P28" s="406"/>
    </row>
    <row r="29" spans="1:232" s="222" customFormat="1" ht="15" x14ac:dyDescent="0.25">
      <c r="A29" s="312" t="s">
        <v>616</v>
      </c>
      <c r="B29" s="533" t="s">
        <v>966</v>
      </c>
      <c r="C29" s="533"/>
      <c r="D29" s="533"/>
      <c r="E29" s="533"/>
      <c r="F29" s="533"/>
      <c r="G29" s="406"/>
      <c r="H29" s="406"/>
      <c r="I29" s="406"/>
      <c r="J29" s="406"/>
      <c r="K29" s="406"/>
      <c r="L29" s="406"/>
      <c r="M29" s="406"/>
      <c r="N29" s="406"/>
      <c r="O29" s="406"/>
      <c r="P29" s="406"/>
      <c r="HP29" s="261" t="s">
        <v>966</v>
      </c>
      <c r="HQ29" s="261" t="s">
        <v>78</v>
      </c>
      <c r="HR29" s="261" t="s">
        <v>78</v>
      </c>
      <c r="HS29" s="261" t="s">
        <v>78</v>
      </c>
      <c r="HT29" s="261" t="s">
        <v>78</v>
      </c>
    </row>
    <row r="30" spans="1:232" s="222" customFormat="1" ht="10.5" customHeight="1" x14ac:dyDescent="0.25">
      <c r="A30" s="312"/>
      <c r="B30" s="547" t="s">
        <v>615</v>
      </c>
      <c r="C30" s="547"/>
      <c r="D30" s="547"/>
      <c r="E30" s="547"/>
      <c r="F30" s="547"/>
      <c r="G30" s="403"/>
      <c r="H30" s="403"/>
      <c r="I30" s="403"/>
      <c r="J30" s="403"/>
      <c r="K30" s="403"/>
      <c r="L30" s="403"/>
      <c r="M30" s="403"/>
      <c r="N30" s="403"/>
      <c r="O30" s="405"/>
      <c r="P30" s="403"/>
    </row>
    <row r="31" spans="1:232" s="222" customFormat="1" ht="9.75" customHeight="1" x14ac:dyDescent="0.25">
      <c r="A31" s="312"/>
      <c r="B31" s="312"/>
      <c r="C31" s="312"/>
      <c r="D31" s="404"/>
      <c r="E31" s="404"/>
      <c r="F31" s="404"/>
      <c r="G31" s="404"/>
      <c r="H31" s="404"/>
      <c r="I31" s="404"/>
      <c r="J31" s="404"/>
      <c r="K31" s="404"/>
      <c r="L31" s="404"/>
      <c r="M31" s="404"/>
      <c r="N31" s="404"/>
      <c r="O31" s="403"/>
      <c r="P31" s="403"/>
    </row>
    <row r="32" spans="1:232" s="222" customFormat="1" ht="15" x14ac:dyDescent="0.25">
      <c r="A32" s="400" t="s">
        <v>614</v>
      </c>
      <c r="B32" s="252"/>
      <c r="C32" s="548" t="s">
        <v>613</v>
      </c>
      <c r="D32" s="548"/>
      <c r="E32" s="548"/>
      <c r="F32" s="548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HU32" s="253" t="s">
        <v>613</v>
      </c>
      <c r="HV32" s="253" t="s">
        <v>78</v>
      </c>
      <c r="HW32" s="253" t="s">
        <v>78</v>
      </c>
      <c r="HX32" s="253" t="s">
        <v>78</v>
      </c>
    </row>
    <row r="33" spans="1:239" s="222" customFormat="1" ht="9.75" customHeight="1" x14ac:dyDescent="0.25">
      <c r="A33" s="312"/>
      <c r="B33" s="252"/>
      <c r="C33" s="402"/>
      <c r="D33" s="401"/>
      <c r="E33" s="401"/>
      <c r="F33" s="401"/>
      <c r="G33" s="251"/>
      <c r="H33" s="251"/>
      <c r="I33" s="251"/>
      <c r="J33" s="251"/>
      <c r="K33" s="251"/>
      <c r="L33" s="251"/>
      <c r="M33" s="251"/>
      <c r="N33" s="251"/>
      <c r="O33" s="251"/>
      <c r="P33" s="251"/>
    </row>
    <row r="34" spans="1:239" s="222" customFormat="1" ht="12" customHeight="1" x14ac:dyDescent="0.25">
      <c r="A34" s="400" t="s">
        <v>612</v>
      </c>
      <c r="B34" s="252"/>
      <c r="C34" s="351"/>
      <c r="D34" s="394">
        <v>1759.35</v>
      </c>
      <c r="E34" s="223" t="s">
        <v>603</v>
      </c>
      <c r="G34" s="252"/>
      <c r="H34" s="252"/>
      <c r="I34" s="252"/>
      <c r="J34" s="252"/>
      <c r="K34" s="252"/>
      <c r="L34" s="252"/>
      <c r="M34" s="252"/>
      <c r="N34" s="399"/>
      <c r="O34" s="399"/>
      <c r="P34" s="252"/>
    </row>
    <row r="35" spans="1:239" s="222" customFormat="1" ht="12" customHeight="1" x14ac:dyDescent="0.25">
      <c r="A35" s="312"/>
      <c r="B35" s="255" t="s">
        <v>611</v>
      </c>
      <c r="C35" s="398"/>
      <c r="D35" s="397"/>
      <c r="E35" s="223"/>
      <c r="G35" s="252"/>
    </row>
    <row r="36" spans="1:239" s="222" customFormat="1" ht="12" customHeight="1" x14ac:dyDescent="0.25">
      <c r="A36" s="312"/>
      <c r="B36" s="260" t="s">
        <v>610</v>
      </c>
      <c r="C36" s="351"/>
      <c r="D36" s="394">
        <v>0</v>
      </c>
      <c r="E36" s="223" t="s">
        <v>603</v>
      </c>
      <c r="I36" s="252"/>
      <c r="K36" s="252" t="s">
        <v>609</v>
      </c>
      <c r="L36" s="252"/>
      <c r="M36" s="252"/>
      <c r="N36" s="396"/>
      <c r="O36" s="394">
        <v>837.78</v>
      </c>
      <c r="P36" s="223" t="s">
        <v>603</v>
      </c>
    </row>
    <row r="37" spans="1:239" s="222" customFormat="1" ht="12" customHeight="1" x14ac:dyDescent="0.25">
      <c r="A37" s="312"/>
      <c r="B37" s="260" t="s">
        <v>608</v>
      </c>
      <c r="C37" s="395"/>
      <c r="D37" s="392">
        <v>0</v>
      </c>
      <c r="E37" s="223" t="s">
        <v>603</v>
      </c>
      <c r="I37" s="252"/>
      <c r="K37" s="252" t="s">
        <v>607</v>
      </c>
      <c r="L37" s="252"/>
      <c r="M37" s="252"/>
      <c r="N37" s="396"/>
      <c r="O37" s="394">
        <v>0</v>
      </c>
      <c r="P37" s="223" t="s">
        <v>603</v>
      </c>
    </row>
    <row r="38" spans="1:239" s="222" customFormat="1" ht="12" customHeight="1" x14ac:dyDescent="0.25">
      <c r="A38" s="312"/>
      <c r="B38" s="260" t="s">
        <v>606</v>
      </c>
      <c r="C38" s="395"/>
      <c r="D38" s="392">
        <v>0</v>
      </c>
      <c r="E38" s="223" t="s">
        <v>603</v>
      </c>
      <c r="I38" s="252"/>
      <c r="K38" s="252" t="s">
        <v>605</v>
      </c>
      <c r="L38" s="252"/>
      <c r="M38" s="252"/>
      <c r="N38" s="393"/>
      <c r="O38" s="392">
        <v>1150.6099999999999</v>
      </c>
      <c r="P38" s="391" t="s">
        <v>601</v>
      </c>
    </row>
    <row r="39" spans="1:239" s="222" customFormat="1" ht="12" customHeight="1" x14ac:dyDescent="0.25">
      <c r="A39" s="312"/>
      <c r="B39" s="260" t="s">
        <v>604</v>
      </c>
      <c r="C39" s="395"/>
      <c r="D39" s="394">
        <v>1759.35</v>
      </c>
      <c r="E39" s="223" t="s">
        <v>603</v>
      </c>
      <c r="I39" s="252"/>
      <c r="K39" s="252" t="s">
        <v>602</v>
      </c>
      <c r="L39" s="252"/>
      <c r="M39" s="252"/>
      <c r="N39" s="393"/>
      <c r="O39" s="392"/>
      <c r="P39" s="391" t="s">
        <v>601</v>
      </c>
    </row>
    <row r="40" spans="1:239" s="222" customFormat="1" ht="9.75" customHeight="1" x14ac:dyDescent="0.25">
      <c r="A40" s="312"/>
      <c r="B40" s="252"/>
      <c r="D40" s="390"/>
      <c r="E40" s="223"/>
      <c r="H40" s="252"/>
      <c r="I40" s="252"/>
      <c r="J40" s="252"/>
      <c r="K40" s="252"/>
      <c r="L40" s="252"/>
      <c r="M40" s="252"/>
      <c r="N40" s="251"/>
      <c r="O40" s="251"/>
      <c r="P40" s="252"/>
    </row>
    <row r="41" spans="1:239" s="222" customFormat="1" ht="11.25" customHeight="1" x14ac:dyDescent="0.25">
      <c r="A41" s="549" t="s">
        <v>600</v>
      </c>
      <c r="B41" s="534" t="s">
        <v>599</v>
      </c>
      <c r="C41" s="535" t="s">
        <v>598</v>
      </c>
      <c r="D41" s="536"/>
      <c r="E41" s="536"/>
      <c r="F41" s="536"/>
      <c r="G41" s="537"/>
      <c r="H41" s="534" t="s">
        <v>597</v>
      </c>
      <c r="I41" s="534" t="s">
        <v>596</v>
      </c>
      <c r="J41" s="534"/>
      <c r="K41" s="534"/>
      <c r="L41" s="535" t="s">
        <v>72</v>
      </c>
      <c r="M41" s="536"/>
      <c r="N41" s="536"/>
      <c r="O41" s="536"/>
      <c r="P41" s="537"/>
    </row>
    <row r="42" spans="1:239" s="222" customFormat="1" ht="11.25" customHeight="1" x14ac:dyDescent="0.25">
      <c r="A42" s="549"/>
      <c r="B42" s="534"/>
      <c r="C42" s="550"/>
      <c r="D42" s="551"/>
      <c r="E42" s="551"/>
      <c r="F42" s="551"/>
      <c r="G42" s="552"/>
      <c r="H42" s="534"/>
      <c r="I42" s="534"/>
      <c r="J42" s="534"/>
      <c r="K42" s="534"/>
      <c r="L42" s="538"/>
      <c r="M42" s="539"/>
      <c r="N42" s="539"/>
      <c r="O42" s="539"/>
      <c r="P42" s="540"/>
    </row>
    <row r="43" spans="1:239" s="222" customFormat="1" ht="54" customHeight="1" x14ac:dyDescent="0.25">
      <c r="A43" s="549"/>
      <c r="B43" s="534"/>
      <c r="C43" s="538"/>
      <c r="D43" s="539"/>
      <c r="E43" s="539"/>
      <c r="F43" s="539"/>
      <c r="G43" s="540"/>
      <c r="H43" s="534"/>
      <c r="I43" s="389" t="s">
        <v>595</v>
      </c>
      <c r="J43" s="389" t="s">
        <v>590</v>
      </c>
      <c r="K43" s="389" t="s">
        <v>594</v>
      </c>
      <c r="L43" s="389" t="s">
        <v>593</v>
      </c>
      <c r="M43" s="389" t="s">
        <v>592</v>
      </c>
      <c r="N43" s="389" t="s">
        <v>591</v>
      </c>
      <c r="O43" s="389" t="s">
        <v>590</v>
      </c>
      <c r="P43" s="389" t="s">
        <v>589</v>
      </c>
    </row>
    <row r="44" spans="1:239" s="222" customFormat="1" ht="13.5" customHeight="1" x14ac:dyDescent="0.25">
      <c r="A44" s="388">
        <v>1</v>
      </c>
      <c r="B44" s="387">
        <v>2</v>
      </c>
      <c r="C44" s="541">
        <v>3</v>
      </c>
      <c r="D44" s="542"/>
      <c r="E44" s="542"/>
      <c r="F44" s="542"/>
      <c r="G44" s="543"/>
      <c r="H44" s="387">
        <v>4</v>
      </c>
      <c r="I44" s="387">
        <v>5</v>
      </c>
      <c r="J44" s="387">
        <v>6</v>
      </c>
      <c r="K44" s="387">
        <v>7</v>
      </c>
      <c r="L44" s="387">
        <v>8</v>
      </c>
      <c r="M44" s="387">
        <v>9</v>
      </c>
      <c r="N44" s="387">
        <v>10</v>
      </c>
      <c r="O44" s="387">
        <v>11</v>
      </c>
      <c r="P44" s="387">
        <v>12</v>
      </c>
    </row>
    <row r="45" spans="1:239" s="222" customFormat="1" ht="15" x14ac:dyDescent="0.25">
      <c r="A45" s="544" t="s">
        <v>1317</v>
      </c>
      <c r="B45" s="545"/>
      <c r="C45" s="545"/>
      <c r="D45" s="545"/>
      <c r="E45" s="545"/>
      <c r="F45" s="545"/>
      <c r="G45" s="545"/>
      <c r="H45" s="545"/>
      <c r="I45" s="545"/>
      <c r="J45" s="545"/>
      <c r="K45" s="545"/>
      <c r="L45" s="545"/>
      <c r="M45" s="545"/>
      <c r="N45" s="545"/>
      <c r="O45" s="545"/>
      <c r="P45" s="546"/>
      <c r="HY45" s="353" t="s">
        <v>1317</v>
      </c>
    </row>
    <row r="46" spans="1:239" s="222" customFormat="1" ht="15" x14ac:dyDescent="0.25">
      <c r="A46" s="379" t="s">
        <v>69</v>
      </c>
      <c r="B46" s="378" t="s">
        <v>1272</v>
      </c>
      <c r="C46" s="554" t="s">
        <v>1271</v>
      </c>
      <c r="D46" s="554"/>
      <c r="E46" s="554"/>
      <c r="F46" s="554"/>
      <c r="G46" s="554"/>
      <c r="H46" s="363" t="s">
        <v>194</v>
      </c>
      <c r="I46" s="360">
        <v>22</v>
      </c>
      <c r="J46" s="377">
        <v>1</v>
      </c>
      <c r="K46" s="377">
        <v>22</v>
      </c>
      <c r="L46" s="362"/>
      <c r="M46" s="360"/>
      <c r="N46" s="376"/>
      <c r="O46" s="360"/>
      <c r="P46" s="375"/>
      <c r="HY46" s="353"/>
      <c r="HZ46" s="322" t="s">
        <v>1271</v>
      </c>
      <c r="IA46" s="322" t="s">
        <v>78</v>
      </c>
      <c r="IB46" s="322" t="s">
        <v>78</v>
      </c>
      <c r="IC46" s="322" t="s">
        <v>78</v>
      </c>
      <c r="ID46" s="322" t="s">
        <v>78</v>
      </c>
    </row>
    <row r="47" spans="1:239" s="222" customFormat="1" ht="15" x14ac:dyDescent="0.25">
      <c r="A47" s="374"/>
      <c r="B47" s="369" t="s">
        <v>211</v>
      </c>
      <c r="C47" s="473" t="s">
        <v>210</v>
      </c>
      <c r="D47" s="473"/>
      <c r="E47" s="473"/>
      <c r="F47" s="473"/>
      <c r="G47" s="473"/>
      <c r="H47" s="368" t="s">
        <v>177</v>
      </c>
      <c r="I47" s="373">
        <v>1.62</v>
      </c>
      <c r="J47" s="307"/>
      <c r="K47" s="373">
        <v>35.64</v>
      </c>
      <c r="L47" s="212"/>
      <c r="M47" s="221"/>
      <c r="N47" s="372">
        <v>570.26</v>
      </c>
      <c r="O47" s="307"/>
      <c r="P47" s="366">
        <v>20324.07</v>
      </c>
      <c r="Q47" s="371"/>
      <c r="R47" s="371"/>
      <c r="HY47" s="353"/>
      <c r="HZ47" s="322"/>
      <c r="IA47" s="322"/>
      <c r="IB47" s="322"/>
      <c r="IC47" s="322"/>
      <c r="ID47" s="322"/>
      <c r="IE47" s="220" t="s">
        <v>210</v>
      </c>
    </row>
    <row r="48" spans="1:239" s="222" customFormat="1" ht="15" x14ac:dyDescent="0.25">
      <c r="A48" s="374"/>
      <c r="B48" s="369" t="s">
        <v>1248</v>
      </c>
      <c r="C48" s="473" t="s">
        <v>1247</v>
      </c>
      <c r="D48" s="473"/>
      <c r="E48" s="473"/>
      <c r="F48" s="473"/>
      <c r="G48" s="473"/>
      <c r="H48" s="368" t="s">
        <v>177</v>
      </c>
      <c r="I48" s="373">
        <v>1.62</v>
      </c>
      <c r="J48" s="307"/>
      <c r="K48" s="373">
        <v>35.64</v>
      </c>
      <c r="L48" s="212"/>
      <c r="M48" s="221"/>
      <c r="N48" s="372">
        <v>544.73</v>
      </c>
      <c r="O48" s="307"/>
      <c r="P48" s="366">
        <v>19414.18</v>
      </c>
      <c r="Q48" s="371"/>
      <c r="R48" s="371"/>
      <c r="HY48" s="353"/>
      <c r="HZ48" s="322"/>
      <c r="IA48" s="322"/>
      <c r="IB48" s="322"/>
      <c r="IC48" s="322"/>
      <c r="ID48" s="322"/>
      <c r="IE48" s="220" t="s">
        <v>1247</v>
      </c>
    </row>
    <row r="49" spans="1:242" s="222" customFormat="1" ht="15" x14ac:dyDescent="0.25">
      <c r="A49" s="374"/>
      <c r="B49" s="369" t="s">
        <v>1246</v>
      </c>
      <c r="C49" s="473" t="s">
        <v>1245</v>
      </c>
      <c r="D49" s="473"/>
      <c r="E49" s="473"/>
      <c r="F49" s="473"/>
      <c r="G49" s="473"/>
      <c r="H49" s="368" t="s">
        <v>177</v>
      </c>
      <c r="I49" s="373">
        <v>4.8600000000000003</v>
      </c>
      <c r="J49" s="307"/>
      <c r="K49" s="373">
        <v>106.92</v>
      </c>
      <c r="L49" s="212"/>
      <c r="M49" s="221"/>
      <c r="N49" s="372">
        <v>834.12</v>
      </c>
      <c r="O49" s="307"/>
      <c r="P49" s="366">
        <v>89184.11</v>
      </c>
      <c r="Q49" s="371"/>
      <c r="R49" s="371"/>
      <c r="HY49" s="353"/>
      <c r="HZ49" s="322"/>
      <c r="IA49" s="322"/>
      <c r="IB49" s="322"/>
      <c r="IC49" s="322"/>
      <c r="ID49" s="322"/>
      <c r="IE49" s="220" t="s">
        <v>1245</v>
      </c>
    </row>
    <row r="50" spans="1:242" s="222" customFormat="1" ht="15" x14ac:dyDescent="0.25">
      <c r="A50" s="341"/>
      <c r="B50" s="340"/>
      <c r="C50" s="553" t="s">
        <v>166</v>
      </c>
      <c r="D50" s="553"/>
      <c r="E50" s="553"/>
      <c r="F50" s="553"/>
      <c r="G50" s="553"/>
      <c r="H50" s="363"/>
      <c r="I50" s="360"/>
      <c r="J50" s="360"/>
      <c r="K50" s="360"/>
      <c r="L50" s="362"/>
      <c r="M50" s="360"/>
      <c r="N50" s="361"/>
      <c r="O50" s="360"/>
      <c r="P50" s="359">
        <v>128922.36</v>
      </c>
      <c r="Q50" s="371"/>
      <c r="R50" s="371"/>
      <c r="HY50" s="353"/>
      <c r="HZ50" s="322"/>
      <c r="IA50" s="322"/>
      <c r="IB50" s="322"/>
      <c r="IC50" s="322"/>
      <c r="ID50" s="322"/>
      <c r="IE50" s="220"/>
      <c r="IF50" s="322" t="s">
        <v>166</v>
      </c>
    </row>
    <row r="51" spans="1:242" s="222" customFormat="1" ht="15" x14ac:dyDescent="0.25">
      <c r="A51" s="370"/>
      <c r="B51" s="369"/>
      <c r="C51" s="473" t="s">
        <v>165</v>
      </c>
      <c r="D51" s="473"/>
      <c r="E51" s="473"/>
      <c r="F51" s="473"/>
      <c r="G51" s="473"/>
      <c r="H51" s="368"/>
      <c r="I51" s="307"/>
      <c r="J51" s="307"/>
      <c r="K51" s="307"/>
      <c r="L51" s="219"/>
      <c r="M51" s="307"/>
      <c r="N51" s="219"/>
      <c r="O51" s="307"/>
      <c r="P51" s="366">
        <v>128922.36</v>
      </c>
      <c r="HY51" s="353"/>
      <c r="HZ51" s="322"/>
      <c r="IA51" s="322"/>
      <c r="IB51" s="322"/>
      <c r="IC51" s="322"/>
      <c r="ID51" s="322"/>
      <c r="IE51" s="220"/>
      <c r="IF51" s="322"/>
      <c r="IG51" s="220" t="s">
        <v>165</v>
      </c>
    </row>
    <row r="52" spans="1:242" s="222" customFormat="1" ht="22.5" x14ac:dyDescent="0.25">
      <c r="A52" s="370"/>
      <c r="B52" s="369" t="s">
        <v>1231</v>
      </c>
      <c r="C52" s="473" t="s">
        <v>1230</v>
      </c>
      <c r="D52" s="473"/>
      <c r="E52" s="473"/>
      <c r="F52" s="473"/>
      <c r="G52" s="473"/>
      <c r="H52" s="368" t="s">
        <v>161</v>
      </c>
      <c r="I52" s="367">
        <v>74</v>
      </c>
      <c r="J52" s="307"/>
      <c r="K52" s="367">
        <v>74</v>
      </c>
      <c r="L52" s="219"/>
      <c r="M52" s="307"/>
      <c r="N52" s="219"/>
      <c r="O52" s="307"/>
      <c r="P52" s="366">
        <v>95402.55</v>
      </c>
      <c r="HY52" s="353"/>
      <c r="HZ52" s="322"/>
      <c r="IA52" s="322"/>
      <c r="IB52" s="322"/>
      <c r="IC52" s="322"/>
      <c r="ID52" s="322"/>
      <c r="IE52" s="220"/>
      <c r="IF52" s="322"/>
      <c r="IG52" s="220" t="s">
        <v>1230</v>
      </c>
    </row>
    <row r="53" spans="1:242" s="222" customFormat="1" ht="22.5" x14ac:dyDescent="0.25">
      <c r="A53" s="370"/>
      <c r="B53" s="369" t="s">
        <v>1229</v>
      </c>
      <c r="C53" s="473" t="s">
        <v>1228</v>
      </c>
      <c r="D53" s="473"/>
      <c r="E53" s="473"/>
      <c r="F53" s="473"/>
      <c r="G53" s="473"/>
      <c r="H53" s="368" t="s">
        <v>161</v>
      </c>
      <c r="I53" s="367">
        <v>36</v>
      </c>
      <c r="J53" s="307"/>
      <c r="K53" s="367">
        <v>36</v>
      </c>
      <c r="L53" s="219"/>
      <c r="M53" s="307"/>
      <c r="N53" s="219"/>
      <c r="O53" s="307"/>
      <c r="P53" s="366">
        <v>46412.05</v>
      </c>
      <c r="HY53" s="353"/>
      <c r="HZ53" s="322"/>
      <c r="IA53" s="322"/>
      <c r="IB53" s="322"/>
      <c r="IC53" s="322"/>
      <c r="ID53" s="322"/>
      <c r="IE53" s="220"/>
      <c r="IF53" s="322"/>
      <c r="IG53" s="220" t="s">
        <v>1228</v>
      </c>
    </row>
    <row r="54" spans="1:242" s="222" customFormat="1" ht="15" x14ac:dyDescent="0.25">
      <c r="A54" s="365"/>
      <c r="B54" s="364"/>
      <c r="C54" s="553" t="s">
        <v>154</v>
      </c>
      <c r="D54" s="553"/>
      <c r="E54" s="553"/>
      <c r="F54" s="553"/>
      <c r="G54" s="553"/>
      <c r="H54" s="363"/>
      <c r="I54" s="360"/>
      <c r="J54" s="360"/>
      <c r="K54" s="360"/>
      <c r="L54" s="362"/>
      <c r="M54" s="360"/>
      <c r="N54" s="361">
        <v>12306.23</v>
      </c>
      <c r="O54" s="360"/>
      <c r="P54" s="359">
        <v>270736.96000000002</v>
      </c>
      <c r="HY54" s="353"/>
      <c r="HZ54" s="322"/>
      <c r="IA54" s="322"/>
      <c r="IB54" s="322"/>
      <c r="IC54" s="322"/>
      <c r="ID54" s="322"/>
      <c r="IE54" s="220"/>
      <c r="IF54" s="322"/>
      <c r="IG54" s="220"/>
      <c r="IH54" s="322" t="s">
        <v>154</v>
      </c>
    </row>
    <row r="55" spans="1:242" s="222" customFormat="1" ht="22.5" x14ac:dyDescent="0.25">
      <c r="A55" s="379" t="s">
        <v>65</v>
      </c>
      <c r="B55" s="378" t="s">
        <v>1250</v>
      </c>
      <c r="C55" s="554" t="s">
        <v>1249</v>
      </c>
      <c r="D55" s="554"/>
      <c r="E55" s="554"/>
      <c r="F55" s="554"/>
      <c r="G55" s="554"/>
      <c r="H55" s="363" t="s">
        <v>194</v>
      </c>
      <c r="I55" s="360">
        <v>9</v>
      </c>
      <c r="J55" s="377">
        <v>1</v>
      </c>
      <c r="K55" s="377">
        <v>9</v>
      </c>
      <c r="L55" s="362"/>
      <c r="M55" s="360"/>
      <c r="N55" s="376"/>
      <c r="O55" s="360"/>
      <c r="P55" s="375"/>
      <c r="HY55" s="353"/>
      <c r="HZ55" s="322" t="s">
        <v>1249</v>
      </c>
      <c r="IA55" s="322" t="s">
        <v>78</v>
      </c>
      <c r="IB55" s="322" t="s">
        <v>78</v>
      </c>
      <c r="IC55" s="322" t="s">
        <v>78</v>
      </c>
      <c r="ID55" s="322" t="s">
        <v>78</v>
      </c>
      <c r="IE55" s="220"/>
      <c r="IF55" s="322"/>
      <c r="IG55" s="220"/>
      <c r="IH55" s="322"/>
    </row>
    <row r="56" spans="1:242" s="222" customFormat="1" ht="15" x14ac:dyDescent="0.25">
      <c r="A56" s="374"/>
      <c r="B56" s="369" t="s">
        <v>211</v>
      </c>
      <c r="C56" s="473" t="s">
        <v>210</v>
      </c>
      <c r="D56" s="473"/>
      <c r="E56" s="473"/>
      <c r="F56" s="473"/>
      <c r="G56" s="473"/>
      <c r="H56" s="368" t="s">
        <v>177</v>
      </c>
      <c r="I56" s="373">
        <v>4.32</v>
      </c>
      <c r="J56" s="307"/>
      <c r="K56" s="373">
        <v>38.880000000000003</v>
      </c>
      <c r="L56" s="212"/>
      <c r="M56" s="221"/>
      <c r="N56" s="372">
        <v>570.26</v>
      </c>
      <c r="O56" s="307"/>
      <c r="P56" s="366">
        <v>22171.71</v>
      </c>
      <c r="Q56" s="371"/>
      <c r="R56" s="371"/>
      <c r="HY56" s="353"/>
      <c r="HZ56" s="322"/>
      <c r="IA56" s="322"/>
      <c r="IB56" s="322"/>
      <c r="IC56" s="322"/>
      <c r="ID56" s="322"/>
      <c r="IE56" s="220" t="s">
        <v>210</v>
      </c>
      <c r="IF56" s="322"/>
      <c r="IG56" s="220"/>
      <c r="IH56" s="322"/>
    </row>
    <row r="57" spans="1:242" s="222" customFormat="1" ht="15" x14ac:dyDescent="0.25">
      <c r="A57" s="374"/>
      <c r="B57" s="369" t="s">
        <v>1248</v>
      </c>
      <c r="C57" s="473" t="s">
        <v>1247</v>
      </c>
      <c r="D57" s="473"/>
      <c r="E57" s="473"/>
      <c r="F57" s="473"/>
      <c r="G57" s="473"/>
      <c r="H57" s="368" t="s">
        <v>177</v>
      </c>
      <c r="I57" s="373">
        <v>4.32</v>
      </c>
      <c r="J57" s="307"/>
      <c r="K57" s="373">
        <v>38.880000000000003</v>
      </c>
      <c r="L57" s="212"/>
      <c r="M57" s="221"/>
      <c r="N57" s="372">
        <v>544.73</v>
      </c>
      <c r="O57" s="307"/>
      <c r="P57" s="366">
        <v>21179.1</v>
      </c>
      <c r="Q57" s="371"/>
      <c r="R57" s="371"/>
      <c r="HY57" s="353"/>
      <c r="HZ57" s="322"/>
      <c r="IA57" s="322"/>
      <c r="IB57" s="322"/>
      <c r="IC57" s="322"/>
      <c r="ID57" s="322"/>
      <c r="IE57" s="220" t="s">
        <v>1247</v>
      </c>
      <c r="IF57" s="322"/>
      <c r="IG57" s="220"/>
      <c r="IH57" s="322"/>
    </row>
    <row r="58" spans="1:242" s="222" customFormat="1" ht="15" x14ac:dyDescent="0.25">
      <c r="A58" s="374"/>
      <c r="B58" s="369" t="s">
        <v>1246</v>
      </c>
      <c r="C58" s="473" t="s">
        <v>1245</v>
      </c>
      <c r="D58" s="473"/>
      <c r="E58" s="473"/>
      <c r="F58" s="473"/>
      <c r="G58" s="473"/>
      <c r="H58" s="368" t="s">
        <v>177</v>
      </c>
      <c r="I58" s="373">
        <v>12.96</v>
      </c>
      <c r="J58" s="307"/>
      <c r="K58" s="373">
        <v>116.64</v>
      </c>
      <c r="L58" s="212"/>
      <c r="M58" s="221"/>
      <c r="N58" s="372">
        <v>834.12</v>
      </c>
      <c r="O58" s="307"/>
      <c r="P58" s="366">
        <v>97291.76</v>
      </c>
      <c r="Q58" s="371"/>
      <c r="R58" s="371"/>
      <c r="HY58" s="353"/>
      <c r="HZ58" s="322"/>
      <c r="IA58" s="322"/>
      <c r="IB58" s="322"/>
      <c r="IC58" s="322"/>
      <c r="ID58" s="322"/>
      <c r="IE58" s="220" t="s">
        <v>1245</v>
      </c>
      <c r="IF58" s="322"/>
      <c r="IG58" s="220"/>
      <c r="IH58" s="322"/>
    </row>
    <row r="59" spans="1:242" s="222" customFormat="1" ht="15" x14ac:dyDescent="0.25">
      <c r="A59" s="341"/>
      <c r="B59" s="340"/>
      <c r="C59" s="553" t="s">
        <v>166</v>
      </c>
      <c r="D59" s="553"/>
      <c r="E59" s="553"/>
      <c r="F59" s="553"/>
      <c r="G59" s="553"/>
      <c r="H59" s="363"/>
      <c r="I59" s="360"/>
      <c r="J59" s="360"/>
      <c r="K59" s="360"/>
      <c r="L59" s="362"/>
      <c r="M59" s="360"/>
      <c r="N59" s="361"/>
      <c r="O59" s="360"/>
      <c r="P59" s="359">
        <v>140642.57</v>
      </c>
      <c r="Q59" s="371"/>
      <c r="R59" s="371"/>
      <c r="HY59" s="353"/>
      <c r="HZ59" s="322"/>
      <c r="IA59" s="322"/>
      <c r="IB59" s="322"/>
      <c r="IC59" s="322"/>
      <c r="ID59" s="322"/>
      <c r="IE59" s="220"/>
      <c r="IF59" s="322" t="s">
        <v>166</v>
      </c>
      <c r="IG59" s="220"/>
      <c r="IH59" s="322"/>
    </row>
    <row r="60" spans="1:242" s="222" customFormat="1" ht="15" x14ac:dyDescent="0.25">
      <c r="A60" s="370"/>
      <c r="B60" s="369"/>
      <c r="C60" s="473" t="s">
        <v>165</v>
      </c>
      <c r="D60" s="473"/>
      <c r="E60" s="473"/>
      <c r="F60" s="473"/>
      <c r="G60" s="473"/>
      <c r="H60" s="368"/>
      <c r="I60" s="307"/>
      <c r="J60" s="307"/>
      <c r="K60" s="307"/>
      <c r="L60" s="219"/>
      <c r="M60" s="307"/>
      <c r="N60" s="219"/>
      <c r="O60" s="307"/>
      <c r="P60" s="366">
        <v>140642.57</v>
      </c>
      <c r="HY60" s="353"/>
      <c r="HZ60" s="322"/>
      <c r="IA60" s="322"/>
      <c r="IB60" s="322"/>
      <c r="IC60" s="322"/>
      <c r="ID60" s="322"/>
      <c r="IE60" s="220"/>
      <c r="IF60" s="322"/>
      <c r="IG60" s="220" t="s">
        <v>165</v>
      </c>
      <c r="IH60" s="322"/>
    </row>
    <row r="61" spans="1:242" s="222" customFormat="1" ht="22.5" x14ac:dyDescent="0.25">
      <c r="A61" s="370"/>
      <c r="B61" s="369" t="s">
        <v>1231</v>
      </c>
      <c r="C61" s="473" t="s">
        <v>1230</v>
      </c>
      <c r="D61" s="473"/>
      <c r="E61" s="473"/>
      <c r="F61" s="473"/>
      <c r="G61" s="473"/>
      <c r="H61" s="368" t="s">
        <v>161</v>
      </c>
      <c r="I61" s="367">
        <v>74</v>
      </c>
      <c r="J61" s="307"/>
      <c r="K61" s="367">
        <v>74</v>
      </c>
      <c r="L61" s="219"/>
      <c r="M61" s="307"/>
      <c r="N61" s="219"/>
      <c r="O61" s="307"/>
      <c r="P61" s="366">
        <v>104075.5</v>
      </c>
      <c r="HY61" s="353"/>
      <c r="HZ61" s="322"/>
      <c r="IA61" s="322"/>
      <c r="IB61" s="322"/>
      <c r="IC61" s="322"/>
      <c r="ID61" s="322"/>
      <c r="IE61" s="220"/>
      <c r="IF61" s="322"/>
      <c r="IG61" s="220" t="s">
        <v>1230</v>
      </c>
      <c r="IH61" s="322"/>
    </row>
    <row r="62" spans="1:242" s="222" customFormat="1" ht="22.5" x14ac:dyDescent="0.25">
      <c r="A62" s="370"/>
      <c r="B62" s="369" t="s">
        <v>1229</v>
      </c>
      <c r="C62" s="473" t="s">
        <v>1228</v>
      </c>
      <c r="D62" s="473"/>
      <c r="E62" s="473"/>
      <c r="F62" s="473"/>
      <c r="G62" s="473"/>
      <c r="H62" s="368" t="s">
        <v>161</v>
      </c>
      <c r="I62" s="367">
        <v>36</v>
      </c>
      <c r="J62" s="307"/>
      <c r="K62" s="367">
        <v>36</v>
      </c>
      <c r="L62" s="219"/>
      <c r="M62" s="307"/>
      <c r="N62" s="219"/>
      <c r="O62" s="307"/>
      <c r="P62" s="366">
        <v>50631.33</v>
      </c>
      <c r="HY62" s="353"/>
      <c r="HZ62" s="322"/>
      <c r="IA62" s="322"/>
      <c r="IB62" s="322"/>
      <c r="IC62" s="322"/>
      <c r="ID62" s="322"/>
      <c r="IE62" s="220"/>
      <c r="IF62" s="322"/>
      <c r="IG62" s="220" t="s">
        <v>1228</v>
      </c>
      <c r="IH62" s="322"/>
    </row>
    <row r="63" spans="1:242" s="222" customFormat="1" ht="15" x14ac:dyDescent="0.25">
      <c r="A63" s="365"/>
      <c r="B63" s="364"/>
      <c r="C63" s="553" t="s">
        <v>154</v>
      </c>
      <c r="D63" s="553"/>
      <c r="E63" s="553"/>
      <c r="F63" s="553"/>
      <c r="G63" s="553"/>
      <c r="H63" s="363"/>
      <c r="I63" s="360"/>
      <c r="J63" s="360"/>
      <c r="K63" s="360"/>
      <c r="L63" s="362"/>
      <c r="M63" s="360"/>
      <c r="N63" s="361">
        <v>32816.6</v>
      </c>
      <c r="O63" s="360"/>
      <c r="P63" s="359">
        <v>295349.40000000002</v>
      </c>
      <c r="HY63" s="353"/>
      <c r="HZ63" s="322"/>
      <c r="IA63" s="322"/>
      <c r="IB63" s="322"/>
      <c r="IC63" s="322"/>
      <c r="ID63" s="322"/>
      <c r="IE63" s="220"/>
      <c r="IF63" s="322"/>
      <c r="IG63" s="220"/>
      <c r="IH63" s="322" t="s">
        <v>154</v>
      </c>
    </row>
    <row r="64" spans="1:242" s="222" customFormat="1" ht="22.5" x14ac:dyDescent="0.25">
      <c r="A64" s="379" t="s">
        <v>61</v>
      </c>
      <c r="B64" s="378" t="s">
        <v>1299</v>
      </c>
      <c r="C64" s="554" t="s">
        <v>1298</v>
      </c>
      <c r="D64" s="554"/>
      <c r="E64" s="554"/>
      <c r="F64" s="554"/>
      <c r="G64" s="554"/>
      <c r="H64" s="363" t="s">
        <v>1239</v>
      </c>
      <c r="I64" s="360">
        <v>4</v>
      </c>
      <c r="J64" s="377">
        <v>1</v>
      </c>
      <c r="K64" s="377">
        <v>4</v>
      </c>
      <c r="L64" s="362"/>
      <c r="M64" s="360"/>
      <c r="N64" s="376"/>
      <c r="O64" s="360"/>
      <c r="P64" s="375"/>
      <c r="HY64" s="353"/>
      <c r="HZ64" s="322" t="s">
        <v>1298</v>
      </c>
      <c r="IA64" s="322" t="s">
        <v>78</v>
      </c>
      <c r="IB64" s="322" t="s">
        <v>78</v>
      </c>
      <c r="IC64" s="322" t="s">
        <v>78</v>
      </c>
      <c r="ID64" s="322" t="s">
        <v>78</v>
      </c>
      <c r="IE64" s="220"/>
      <c r="IF64" s="322"/>
      <c r="IG64" s="220"/>
      <c r="IH64" s="322"/>
    </row>
    <row r="65" spans="1:242" s="222" customFormat="1" ht="15" x14ac:dyDescent="0.25">
      <c r="A65" s="374"/>
      <c r="B65" s="369" t="s">
        <v>211</v>
      </c>
      <c r="C65" s="473" t="s">
        <v>210</v>
      </c>
      <c r="D65" s="473"/>
      <c r="E65" s="473"/>
      <c r="F65" s="473"/>
      <c r="G65" s="473"/>
      <c r="H65" s="368" t="s">
        <v>177</v>
      </c>
      <c r="I65" s="373">
        <v>2.92</v>
      </c>
      <c r="J65" s="307"/>
      <c r="K65" s="373">
        <v>11.68</v>
      </c>
      <c r="L65" s="212"/>
      <c r="M65" s="221"/>
      <c r="N65" s="372">
        <v>570.26</v>
      </c>
      <c r="O65" s="307"/>
      <c r="P65" s="366">
        <v>6660.64</v>
      </c>
      <c r="Q65" s="371"/>
      <c r="R65" s="371"/>
      <c r="HY65" s="353"/>
      <c r="HZ65" s="322"/>
      <c r="IA65" s="322"/>
      <c r="IB65" s="322"/>
      <c r="IC65" s="322"/>
      <c r="ID65" s="322"/>
      <c r="IE65" s="220" t="s">
        <v>210</v>
      </c>
      <c r="IF65" s="322"/>
      <c r="IG65" s="220"/>
      <c r="IH65" s="322"/>
    </row>
    <row r="66" spans="1:242" s="222" customFormat="1" ht="15" x14ac:dyDescent="0.25">
      <c r="A66" s="374"/>
      <c r="B66" s="369" t="s">
        <v>1233</v>
      </c>
      <c r="C66" s="473" t="s">
        <v>1232</v>
      </c>
      <c r="D66" s="473"/>
      <c r="E66" s="473"/>
      <c r="F66" s="473"/>
      <c r="G66" s="473"/>
      <c r="H66" s="368" t="s">
        <v>177</v>
      </c>
      <c r="I66" s="373">
        <v>4.37</v>
      </c>
      <c r="J66" s="307"/>
      <c r="K66" s="373">
        <v>17.48</v>
      </c>
      <c r="L66" s="212"/>
      <c r="M66" s="221"/>
      <c r="N66" s="372">
        <v>749</v>
      </c>
      <c r="O66" s="307"/>
      <c r="P66" s="366">
        <v>13092.52</v>
      </c>
      <c r="Q66" s="371"/>
      <c r="R66" s="371"/>
      <c r="HY66" s="353"/>
      <c r="HZ66" s="322"/>
      <c r="IA66" s="322"/>
      <c r="IB66" s="322"/>
      <c r="IC66" s="322"/>
      <c r="ID66" s="322"/>
      <c r="IE66" s="220" t="s">
        <v>1232</v>
      </c>
      <c r="IF66" s="322"/>
      <c r="IG66" s="220"/>
      <c r="IH66" s="322"/>
    </row>
    <row r="67" spans="1:242" s="222" customFormat="1" ht="15" x14ac:dyDescent="0.25">
      <c r="A67" s="341"/>
      <c r="B67" s="340"/>
      <c r="C67" s="553" t="s">
        <v>166</v>
      </c>
      <c r="D67" s="553"/>
      <c r="E67" s="553"/>
      <c r="F67" s="553"/>
      <c r="G67" s="553"/>
      <c r="H67" s="363"/>
      <c r="I67" s="360"/>
      <c r="J67" s="360"/>
      <c r="K67" s="360"/>
      <c r="L67" s="362"/>
      <c r="M67" s="360"/>
      <c r="N67" s="361"/>
      <c r="O67" s="360"/>
      <c r="P67" s="359">
        <v>19753.16</v>
      </c>
      <c r="Q67" s="371"/>
      <c r="R67" s="371"/>
      <c r="HY67" s="353"/>
      <c r="HZ67" s="322"/>
      <c r="IA67" s="322"/>
      <c r="IB67" s="322"/>
      <c r="IC67" s="322"/>
      <c r="ID67" s="322"/>
      <c r="IE67" s="220"/>
      <c r="IF67" s="322" t="s">
        <v>166</v>
      </c>
      <c r="IG67" s="220"/>
      <c r="IH67" s="322"/>
    </row>
    <row r="68" spans="1:242" s="222" customFormat="1" ht="15" x14ac:dyDescent="0.25">
      <c r="A68" s="370"/>
      <c r="B68" s="369"/>
      <c r="C68" s="473" t="s">
        <v>165</v>
      </c>
      <c r="D68" s="473"/>
      <c r="E68" s="473"/>
      <c r="F68" s="473"/>
      <c r="G68" s="473"/>
      <c r="H68" s="368"/>
      <c r="I68" s="307"/>
      <c r="J68" s="307"/>
      <c r="K68" s="307"/>
      <c r="L68" s="219"/>
      <c r="M68" s="307"/>
      <c r="N68" s="219"/>
      <c r="O68" s="307"/>
      <c r="P68" s="366">
        <v>19753.16</v>
      </c>
      <c r="HY68" s="353"/>
      <c r="HZ68" s="322"/>
      <c r="IA68" s="322"/>
      <c r="IB68" s="322"/>
      <c r="IC68" s="322"/>
      <c r="ID68" s="322"/>
      <c r="IE68" s="220"/>
      <c r="IF68" s="322"/>
      <c r="IG68" s="220" t="s">
        <v>165</v>
      </c>
      <c r="IH68" s="322"/>
    </row>
    <row r="69" spans="1:242" s="222" customFormat="1" ht="22.5" x14ac:dyDescent="0.25">
      <c r="A69" s="370"/>
      <c r="B69" s="369" t="s">
        <v>1231</v>
      </c>
      <c r="C69" s="473" t="s">
        <v>1230</v>
      </c>
      <c r="D69" s="473"/>
      <c r="E69" s="473"/>
      <c r="F69" s="473"/>
      <c r="G69" s="473"/>
      <c r="H69" s="368" t="s">
        <v>161</v>
      </c>
      <c r="I69" s="367">
        <v>74</v>
      </c>
      <c r="J69" s="307"/>
      <c r="K69" s="367">
        <v>74</v>
      </c>
      <c r="L69" s="219"/>
      <c r="M69" s="307"/>
      <c r="N69" s="219"/>
      <c r="O69" s="307"/>
      <c r="P69" s="366">
        <v>14617.34</v>
      </c>
      <c r="HY69" s="353"/>
      <c r="HZ69" s="322"/>
      <c r="IA69" s="322"/>
      <c r="IB69" s="322"/>
      <c r="IC69" s="322"/>
      <c r="ID69" s="322"/>
      <c r="IE69" s="220"/>
      <c r="IF69" s="322"/>
      <c r="IG69" s="220" t="s">
        <v>1230</v>
      </c>
      <c r="IH69" s="322"/>
    </row>
    <row r="70" spans="1:242" s="222" customFormat="1" ht="22.5" x14ac:dyDescent="0.25">
      <c r="A70" s="370"/>
      <c r="B70" s="369" t="s">
        <v>1229</v>
      </c>
      <c r="C70" s="473" t="s">
        <v>1228</v>
      </c>
      <c r="D70" s="473"/>
      <c r="E70" s="473"/>
      <c r="F70" s="473"/>
      <c r="G70" s="473"/>
      <c r="H70" s="368" t="s">
        <v>161</v>
      </c>
      <c r="I70" s="367">
        <v>36</v>
      </c>
      <c r="J70" s="307"/>
      <c r="K70" s="367">
        <v>36</v>
      </c>
      <c r="L70" s="219"/>
      <c r="M70" s="307"/>
      <c r="N70" s="219"/>
      <c r="O70" s="307"/>
      <c r="P70" s="366">
        <v>7111.14</v>
      </c>
      <c r="HY70" s="353"/>
      <c r="HZ70" s="322"/>
      <c r="IA70" s="322"/>
      <c r="IB70" s="322"/>
      <c r="IC70" s="322"/>
      <c r="ID70" s="322"/>
      <c r="IE70" s="220"/>
      <c r="IF70" s="322"/>
      <c r="IG70" s="220" t="s">
        <v>1228</v>
      </c>
      <c r="IH70" s="322"/>
    </row>
    <row r="71" spans="1:242" s="222" customFormat="1" ht="15" x14ac:dyDescent="0.25">
      <c r="A71" s="365"/>
      <c r="B71" s="364"/>
      <c r="C71" s="553" t="s">
        <v>154</v>
      </c>
      <c r="D71" s="553"/>
      <c r="E71" s="553"/>
      <c r="F71" s="553"/>
      <c r="G71" s="553"/>
      <c r="H71" s="363"/>
      <c r="I71" s="360"/>
      <c r="J71" s="360"/>
      <c r="K71" s="360"/>
      <c r="L71" s="362"/>
      <c r="M71" s="360"/>
      <c r="N71" s="361">
        <v>10370.41</v>
      </c>
      <c r="O71" s="360"/>
      <c r="P71" s="359">
        <v>41481.64</v>
      </c>
      <c r="HY71" s="353"/>
      <c r="HZ71" s="322"/>
      <c r="IA71" s="322"/>
      <c r="IB71" s="322"/>
      <c r="IC71" s="322"/>
      <c r="ID71" s="322"/>
      <c r="IE71" s="220"/>
      <c r="IF71" s="322"/>
      <c r="IG71" s="220"/>
      <c r="IH71" s="322" t="s">
        <v>154</v>
      </c>
    </row>
    <row r="72" spans="1:242" s="222" customFormat="1" ht="22.5" x14ac:dyDescent="0.25">
      <c r="A72" s="379" t="s">
        <v>57</v>
      </c>
      <c r="B72" s="378" t="s">
        <v>1316</v>
      </c>
      <c r="C72" s="554" t="s">
        <v>1315</v>
      </c>
      <c r="D72" s="554"/>
      <c r="E72" s="554"/>
      <c r="F72" s="554"/>
      <c r="G72" s="554"/>
      <c r="H72" s="363" t="s">
        <v>393</v>
      </c>
      <c r="I72" s="360">
        <v>9</v>
      </c>
      <c r="J72" s="377">
        <v>1</v>
      </c>
      <c r="K72" s="377">
        <v>9</v>
      </c>
      <c r="L72" s="362"/>
      <c r="M72" s="360"/>
      <c r="N72" s="376"/>
      <c r="O72" s="360"/>
      <c r="P72" s="375"/>
      <c r="HY72" s="353"/>
      <c r="HZ72" s="322" t="s">
        <v>1315</v>
      </c>
      <c r="IA72" s="322" t="s">
        <v>78</v>
      </c>
      <c r="IB72" s="322" t="s">
        <v>78</v>
      </c>
      <c r="IC72" s="322" t="s">
        <v>78</v>
      </c>
      <c r="ID72" s="322" t="s">
        <v>78</v>
      </c>
      <c r="IE72" s="220"/>
      <c r="IF72" s="322"/>
      <c r="IG72" s="220"/>
      <c r="IH72" s="322"/>
    </row>
    <row r="73" spans="1:242" s="222" customFormat="1" ht="15" x14ac:dyDescent="0.25">
      <c r="A73" s="374"/>
      <c r="B73" s="369" t="s">
        <v>1233</v>
      </c>
      <c r="C73" s="473" t="s">
        <v>1232</v>
      </c>
      <c r="D73" s="473"/>
      <c r="E73" s="473"/>
      <c r="F73" s="473"/>
      <c r="G73" s="473"/>
      <c r="H73" s="368" t="s">
        <v>177</v>
      </c>
      <c r="I73" s="373">
        <v>5.76</v>
      </c>
      <c r="J73" s="307"/>
      <c r="K73" s="373">
        <v>51.84</v>
      </c>
      <c r="L73" s="212"/>
      <c r="M73" s="221"/>
      <c r="N73" s="372">
        <v>749</v>
      </c>
      <c r="O73" s="307"/>
      <c r="P73" s="366">
        <v>38828.160000000003</v>
      </c>
      <c r="Q73" s="371"/>
      <c r="R73" s="371"/>
      <c r="HY73" s="353"/>
      <c r="HZ73" s="322"/>
      <c r="IA73" s="322"/>
      <c r="IB73" s="322"/>
      <c r="IC73" s="322"/>
      <c r="ID73" s="322"/>
      <c r="IE73" s="220" t="s">
        <v>1232</v>
      </c>
      <c r="IF73" s="322"/>
      <c r="IG73" s="220"/>
      <c r="IH73" s="322"/>
    </row>
    <row r="74" spans="1:242" s="222" customFormat="1" ht="15" x14ac:dyDescent="0.25">
      <c r="A74" s="341"/>
      <c r="B74" s="340"/>
      <c r="C74" s="553" t="s">
        <v>166</v>
      </c>
      <c r="D74" s="553"/>
      <c r="E74" s="553"/>
      <c r="F74" s="553"/>
      <c r="G74" s="553"/>
      <c r="H74" s="363"/>
      <c r="I74" s="360"/>
      <c r="J74" s="360"/>
      <c r="K74" s="360"/>
      <c r="L74" s="362"/>
      <c r="M74" s="360"/>
      <c r="N74" s="361"/>
      <c r="O74" s="360"/>
      <c r="P74" s="359">
        <v>38828.160000000003</v>
      </c>
      <c r="Q74" s="371"/>
      <c r="R74" s="371"/>
      <c r="HY74" s="353"/>
      <c r="HZ74" s="322"/>
      <c r="IA74" s="322"/>
      <c r="IB74" s="322"/>
      <c r="IC74" s="322"/>
      <c r="ID74" s="322"/>
      <c r="IE74" s="220"/>
      <c r="IF74" s="322" t="s">
        <v>166</v>
      </c>
      <c r="IG74" s="220"/>
      <c r="IH74" s="322"/>
    </row>
    <row r="75" spans="1:242" s="222" customFormat="1" ht="15" x14ac:dyDescent="0.25">
      <c r="A75" s="370"/>
      <c r="B75" s="369"/>
      <c r="C75" s="473" t="s">
        <v>165</v>
      </c>
      <c r="D75" s="473"/>
      <c r="E75" s="473"/>
      <c r="F75" s="473"/>
      <c r="G75" s="473"/>
      <c r="H75" s="368"/>
      <c r="I75" s="307"/>
      <c r="J75" s="307"/>
      <c r="K75" s="307"/>
      <c r="L75" s="219"/>
      <c r="M75" s="307"/>
      <c r="N75" s="219"/>
      <c r="O75" s="307"/>
      <c r="P75" s="366">
        <v>38828.160000000003</v>
      </c>
      <c r="HY75" s="353"/>
      <c r="HZ75" s="322"/>
      <c r="IA75" s="322"/>
      <c r="IB75" s="322"/>
      <c r="IC75" s="322"/>
      <c r="ID75" s="322"/>
      <c r="IE75" s="220"/>
      <c r="IF75" s="322"/>
      <c r="IG75" s="220" t="s">
        <v>165</v>
      </c>
      <c r="IH75" s="322"/>
    </row>
    <row r="76" spans="1:242" s="222" customFormat="1" ht="22.5" x14ac:dyDescent="0.25">
      <c r="A76" s="370"/>
      <c r="B76" s="369" t="s">
        <v>1231</v>
      </c>
      <c r="C76" s="473" t="s">
        <v>1230</v>
      </c>
      <c r="D76" s="473"/>
      <c r="E76" s="473"/>
      <c r="F76" s="473"/>
      <c r="G76" s="473"/>
      <c r="H76" s="368" t="s">
        <v>161</v>
      </c>
      <c r="I76" s="367">
        <v>74</v>
      </c>
      <c r="J76" s="307"/>
      <c r="K76" s="367">
        <v>74</v>
      </c>
      <c r="L76" s="219"/>
      <c r="M76" s="307"/>
      <c r="N76" s="219"/>
      <c r="O76" s="307"/>
      <c r="P76" s="366">
        <v>28732.84</v>
      </c>
      <c r="HY76" s="353"/>
      <c r="HZ76" s="322"/>
      <c r="IA76" s="322"/>
      <c r="IB76" s="322"/>
      <c r="IC76" s="322"/>
      <c r="ID76" s="322"/>
      <c r="IE76" s="220"/>
      <c r="IF76" s="322"/>
      <c r="IG76" s="220" t="s">
        <v>1230</v>
      </c>
      <c r="IH76" s="322"/>
    </row>
    <row r="77" spans="1:242" s="222" customFormat="1" ht="22.5" x14ac:dyDescent="0.25">
      <c r="A77" s="370"/>
      <c r="B77" s="369" t="s">
        <v>1229</v>
      </c>
      <c r="C77" s="473" t="s">
        <v>1228</v>
      </c>
      <c r="D77" s="473"/>
      <c r="E77" s="473"/>
      <c r="F77" s="473"/>
      <c r="G77" s="473"/>
      <c r="H77" s="368" t="s">
        <v>161</v>
      </c>
      <c r="I77" s="367">
        <v>36</v>
      </c>
      <c r="J77" s="307"/>
      <c r="K77" s="367">
        <v>36</v>
      </c>
      <c r="L77" s="219"/>
      <c r="M77" s="307"/>
      <c r="N77" s="219"/>
      <c r="O77" s="307"/>
      <c r="P77" s="366">
        <v>13978.14</v>
      </c>
      <c r="HY77" s="353"/>
      <c r="HZ77" s="322"/>
      <c r="IA77" s="322"/>
      <c r="IB77" s="322"/>
      <c r="IC77" s="322"/>
      <c r="ID77" s="322"/>
      <c r="IE77" s="220"/>
      <c r="IF77" s="322"/>
      <c r="IG77" s="220" t="s">
        <v>1228</v>
      </c>
      <c r="IH77" s="322"/>
    </row>
    <row r="78" spans="1:242" s="222" customFormat="1" ht="15" x14ac:dyDescent="0.25">
      <c r="A78" s="365"/>
      <c r="B78" s="364"/>
      <c r="C78" s="553" t="s">
        <v>154</v>
      </c>
      <c r="D78" s="553"/>
      <c r="E78" s="553"/>
      <c r="F78" s="553"/>
      <c r="G78" s="553"/>
      <c r="H78" s="363"/>
      <c r="I78" s="360"/>
      <c r="J78" s="360"/>
      <c r="K78" s="360"/>
      <c r="L78" s="362"/>
      <c r="M78" s="360"/>
      <c r="N78" s="361">
        <v>9059.9</v>
      </c>
      <c r="O78" s="360"/>
      <c r="P78" s="359">
        <v>81539.14</v>
      </c>
      <c r="HY78" s="353"/>
      <c r="HZ78" s="322"/>
      <c r="IA78" s="322"/>
      <c r="IB78" s="322"/>
      <c r="IC78" s="322"/>
      <c r="ID78" s="322"/>
      <c r="IE78" s="220"/>
      <c r="IF78" s="322"/>
      <c r="IG78" s="220"/>
      <c r="IH78" s="322" t="s">
        <v>154</v>
      </c>
    </row>
    <row r="79" spans="1:242" s="222" customFormat="1" ht="22.5" x14ac:dyDescent="0.25">
      <c r="A79" s="379" t="s">
        <v>53</v>
      </c>
      <c r="B79" s="378" t="s">
        <v>1297</v>
      </c>
      <c r="C79" s="554" t="s">
        <v>1296</v>
      </c>
      <c r="D79" s="554"/>
      <c r="E79" s="554"/>
      <c r="F79" s="554"/>
      <c r="G79" s="554"/>
      <c r="H79" s="363" t="s">
        <v>1256</v>
      </c>
      <c r="I79" s="360">
        <v>2</v>
      </c>
      <c r="J79" s="377">
        <v>1</v>
      </c>
      <c r="K79" s="377">
        <v>2</v>
      </c>
      <c r="L79" s="362"/>
      <c r="M79" s="360"/>
      <c r="N79" s="376"/>
      <c r="O79" s="360"/>
      <c r="P79" s="375"/>
      <c r="HY79" s="353"/>
      <c r="HZ79" s="322" t="s">
        <v>1296</v>
      </c>
      <c r="IA79" s="322" t="s">
        <v>78</v>
      </c>
      <c r="IB79" s="322" t="s">
        <v>78</v>
      </c>
      <c r="IC79" s="322" t="s">
        <v>78</v>
      </c>
      <c r="ID79" s="322" t="s">
        <v>78</v>
      </c>
      <c r="IE79" s="220"/>
      <c r="IF79" s="322"/>
      <c r="IG79" s="220"/>
      <c r="IH79" s="322"/>
    </row>
    <row r="80" spans="1:242" s="222" customFormat="1" ht="15" x14ac:dyDescent="0.25">
      <c r="A80" s="374"/>
      <c r="B80" s="369" t="s">
        <v>1008</v>
      </c>
      <c r="C80" s="473" t="s">
        <v>1007</v>
      </c>
      <c r="D80" s="473"/>
      <c r="E80" s="473"/>
      <c r="F80" s="473"/>
      <c r="G80" s="473"/>
      <c r="H80" s="368" t="s">
        <v>177</v>
      </c>
      <c r="I80" s="373">
        <v>0.81</v>
      </c>
      <c r="J80" s="307"/>
      <c r="K80" s="373">
        <v>1.62</v>
      </c>
      <c r="L80" s="212"/>
      <c r="M80" s="221"/>
      <c r="N80" s="372">
        <v>766.03</v>
      </c>
      <c r="O80" s="307"/>
      <c r="P80" s="366">
        <v>1240.97</v>
      </c>
      <c r="Q80" s="371"/>
      <c r="R80" s="371"/>
      <c r="HY80" s="353"/>
      <c r="HZ80" s="322"/>
      <c r="IA80" s="322"/>
      <c r="IB80" s="322"/>
      <c r="IC80" s="322"/>
      <c r="ID80" s="322"/>
      <c r="IE80" s="220" t="s">
        <v>1007</v>
      </c>
      <c r="IF80" s="322"/>
      <c r="IG80" s="220"/>
      <c r="IH80" s="322"/>
    </row>
    <row r="81" spans="1:243" s="222" customFormat="1" ht="15" x14ac:dyDescent="0.25">
      <c r="A81" s="374"/>
      <c r="B81" s="369" t="s">
        <v>1233</v>
      </c>
      <c r="C81" s="473" t="s">
        <v>1232</v>
      </c>
      <c r="D81" s="473"/>
      <c r="E81" s="473"/>
      <c r="F81" s="473"/>
      <c r="G81" s="473"/>
      <c r="H81" s="368" t="s">
        <v>177</v>
      </c>
      <c r="I81" s="373">
        <v>0.81</v>
      </c>
      <c r="J81" s="307"/>
      <c r="K81" s="373">
        <v>1.62</v>
      </c>
      <c r="L81" s="212"/>
      <c r="M81" s="221"/>
      <c r="N81" s="372">
        <v>749</v>
      </c>
      <c r="O81" s="307"/>
      <c r="P81" s="366">
        <v>1213.3800000000001</v>
      </c>
      <c r="Q81" s="371"/>
      <c r="R81" s="371"/>
      <c r="HY81" s="353"/>
      <c r="HZ81" s="322"/>
      <c r="IA81" s="322"/>
      <c r="IB81" s="322"/>
      <c r="IC81" s="322"/>
      <c r="ID81" s="322"/>
      <c r="IE81" s="220" t="s">
        <v>1232</v>
      </c>
      <c r="IF81" s="322"/>
      <c r="IG81" s="220"/>
      <c r="IH81" s="322"/>
    </row>
    <row r="82" spans="1:243" s="222" customFormat="1" ht="15" x14ac:dyDescent="0.25">
      <c r="A82" s="341"/>
      <c r="B82" s="340"/>
      <c r="C82" s="553" t="s">
        <v>166</v>
      </c>
      <c r="D82" s="553"/>
      <c r="E82" s="553"/>
      <c r="F82" s="553"/>
      <c r="G82" s="553"/>
      <c r="H82" s="363"/>
      <c r="I82" s="360"/>
      <c r="J82" s="360"/>
      <c r="K82" s="360"/>
      <c r="L82" s="362"/>
      <c r="M82" s="360"/>
      <c r="N82" s="361"/>
      <c r="O82" s="360"/>
      <c r="P82" s="359">
        <v>2454.35</v>
      </c>
      <c r="Q82" s="371"/>
      <c r="R82" s="371"/>
      <c r="HY82" s="353"/>
      <c r="HZ82" s="322"/>
      <c r="IA82" s="322"/>
      <c r="IB82" s="322"/>
      <c r="IC82" s="322"/>
      <c r="ID82" s="322"/>
      <c r="IE82" s="220"/>
      <c r="IF82" s="322" t="s">
        <v>166</v>
      </c>
      <c r="IG82" s="220"/>
      <c r="IH82" s="322"/>
    </row>
    <row r="83" spans="1:243" s="222" customFormat="1" ht="15" x14ac:dyDescent="0.25">
      <c r="A83" s="370"/>
      <c r="B83" s="369"/>
      <c r="C83" s="473" t="s">
        <v>165</v>
      </c>
      <c r="D83" s="473"/>
      <c r="E83" s="473"/>
      <c r="F83" s="473"/>
      <c r="G83" s="473"/>
      <c r="H83" s="368"/>
      <c r="I83" s="307"/>
      <c r="J83" s="307"/>
      <c r="K83" s="307"/>
      <c r="L83" s="219"/>
      <c r="M83" s="307"/>
      <c r="N83" s="219"/>
      <c r="O83" s="307"/>
      <c r="P83" s="366">
        <v>2454.35</v>
      </c>
      <c r="HY83" s="353"/>
      <c r="HZ83" s="322"/>
      <c r="IA83" s="322"/>
      <c r="IB83" s="322"/>
      <c r="IC83" s="322"/>
      <c r="ID83" s="322"/>
      <c r="IE83" s="220"/>
      <c r="IF83" s="322"/>
      <c r="IG83" s="220" t="s">
        <v>165</v>
      </c>
      <c r="IH83" s="322"/>
    </row>
    <row r="84" spans="1:243" s="222" customFormat="1" ht="22.5" x14ac:dyDescent="0.25">
      <c r="A84" s="370"/>
      <c r="B84" s="369" t="s">
        <v>1231</v>
      </c>
      <c r="C84" s="473" t="s">
        <v>1230</v>
      </c>
      <c r="D84" s="473"/>
      <c r="E84" s="473"/>
      <c r="F84" s="473"/>
      <c r="G84" s="473"/>
      <c r="H84" s="368" t="s">
        <v>161</v>
      </c>
      <c r="I84" s="367">
        <v>74</v>
      </c>
      <c r="J84" s="307"/>
      <c r="K84" s="367">
        <v>74</v>
      </c>
      <c r="L84" s="219"/>
      <c r="M84" s="307"/>
      <c r="N84" s="219"/>
      <c r="O84" s="307"/>
      <c r="P84" s="366">
        <v>1816.22</v>
      </c>
      <c r="HY84" s="353"/>
      <c r="HZ84" s="322"/>
      <c r="IA84" s="322"/>
      <c r="IB84" s="322"/>
      <c r="IC84" s="322"/>
      <c r="ID84" s="322"/>
      <c r="IE84" s="220"/>
      <c r="IF84" s="322"/>
      <c r="IG84" s="220" t="s">
        <v>1230</v>
      </c>
      <c r="IH84" s="322"/>
    </row>
    <row r="85" spans="1:243" s="222" customFormat="1" ht="22.5" x14ac:dyDescent="0.25">
      <c r="A85" s="370"/>
      <c r="B85" s="369" t="s">
        <v>1229</v>
      </c>
      <c r="C85" s="473" t="s">
        <v>1228</v>
      </c>
      <c r="D85" s="473"/>
      <c r="E85" s="473"/>
      <c r="F85" s="473"/>
      <c r="G85" s="473"/>
      <c r="H85" s="368" t="s">
        <v>161</v>
      </c>
      <c r="I85" s="367">
        <v>36</v>
      </c>
      <c r="J85" s="307"/>
      <c r="K85" s="367">
        <v>36</v>
      </c>
      <c r="L85" s="219"/>
      <c r="M85" s="307"/>
      <c r="N85" s="219"/>
      <c r="O85" s="307"/>
      <c r="P85" s="381">
        <v>883.57</v>
      </c>
      <c r="HY85" s="353"/>
      <c r="HZ85" s="322"/>
      <c r="IA85" s="322"/>
      <c r="IB85" s="322"/>
      <c r="IC85" s="322"/>
      <c r="ID85" s="322"/>
      <c r="IE85" s="220"/>
      <c r="IF85" s="322"/>
      <c r="IG85" s="220" t="s">
        <v>1228</v>
      </c>
      <c r="IH85" s="322"/>
    </row>
    <row r="86" spans="1:243" s="222" customFormat="1" ht="15" x14ac:dyDescent="0.25">
      <c r="A86" s="365"/>
      <c r="B86" s="364"/>
      <c r="C86" s="553" t="s">
        <v>154</v>
      </c>
      <c r="D86" s="553"/>
      <c r="E86" s="553"/>
      <c r="F86" s="553"/>
      <c r="G86" s="553"/>
      <c r="H86" s="363"/>
      <c r="I86" s="360"/>
      <c r="J86" s="360"/>
      <c r="K86" s="360"/>
      <c r="L86" s="362"/>
      <c r="M86" s="360"/>
      <c r="N86" s="361">
        <v>2577.0700000000002</v>
      </c>
      <c r="O86" s="360"/>
      <c r="P86" s="359">
        <v>5154.1400000000003</v>
      </c>
      <c r="HY86" s="353"/>
      <c r="HZ86" s="322"/>
      <c r="IA86" s="322"/>
      <c r="IB86" s="322"/>
      <c r="IC86" s="322"/>
      <c r="ID86" s="322"/>
      <c r="IE86" s="220"/>
      <c r="IF86" s="322"/>
      <c r="IG86" s="220"/>
      <c r="IH86" s="322" t="s">
        <v>154</v>
      </c>
    </row>
    <row r="87" spans="1:243" s="222" customFormat="1" ht="22.5" x14ac:dyDescent="0.25">
      <c r="A87" s="379" t="s">
        <v>50</v>
      </c>
      <c r="B87" s="378" t="s">
        <v>1314</v>
      </c>
      <c r="C87" s="554" t="s">
        <v>1313</v>
      </c>
      <c r="D87" s="554"/>
      <c r="E87" s="554"/>
      <c r="F87" s="554"/>
      <c r="G87" s="554"/>
      <c r="H87" s="363" t="s">
        <v>194</v>
      </c>
      <c r="I87" s="360">
        <v>2</v>
      </c>
      <c r="J87" s="377">
        <v>1</v>
      </c>
      <c r="K87" s="377">
        <v>2</v>
      </c>
      <c r="L87" s="362"/>
      <c r="M87" s="360"/>
      <c r="N87" s="376"/>
      <c r="O87" s="360"/>
      <c r="P87" s="375"/>
      <c r="HY87" s="353"/>
      <c r="HZ87" s="322" t="s">
        <v>1313</v>
      </c>
      <c r="IA87" s="322" t="s">
        <v>78</v>
      </c>
      <c r="IB87" s="322" t="s">
        <v>78</v>
      </c>
      <c r="IC87" s="322" t="s">
        <v>78</v>
      </c>
      <c r="ID87" s="322" t="s">
        <v>78</v>
      </c>
      <c r="IE87" s="220"/>
      <c r="IF87" s="322"/>
      <c r="IG87" s="220"/>
      <c r="IH87" s="322"/>
    </row>
    <row r="88" spans="1:243" s="222" customFormat="1" ht="15" x14ac:dyDescent="0.25">
      <c r="A88" s="374"/>
      <c r="B88" s="369" t="s">
        <v>1248</v>
      </c>
      <c r="C88" s="473" t="s">
        <v>1247</v>
      </c>
      <c r="D88" s="473"/>
      <c r="E88" s="473"/>
      <c r="F88" s="473"/>
      <c r="G88" s="473"/>
      <c r="H88" s="368" t="s">
        <v>177</v>
      </c>
      <c r="I88" s="373">
        <v>2.52</v>
      </c>
      <c r="J88" s="307"/>
      <c r="K88" s="373">
        <v>5.04</v>
      </c>
      <c r="L88" s="212"/>
      <c r="M88" s="221"/>
      <c r="N88" s="372">
        <v>544.73</v>
      </c>
      <c r="O88" s="307"/>
      <c r="P88" s="366">
        <v>2745.44</v>
      </c>
      <c r="Q88" s="371"/>
      <c r="R88" s="371"/>
      <c r="HY88" s="353"/>
      <c r="HZ88" s="322"/>
      <c r="IA88" s="322"/>
      <c r="IB88" s="322"/>
      <c r="IC88" s="322"/>
      <c r="ID88" s="322"/>
      <c r="IE88" s="220" t="s">
        <v>1247</v>
      </c>
      <c r="IF88" s="322"/>
      <c r="IG88" s="220"/>
      <c r="IH88" s="322"/>
    </row>
    <row r="89" spans="1:243" s="222" customFormat="1" ht="15" x14ac:dyDescent="0.25">
      <c r="A89" s="374"/>
      <c r="B89" s="369" t="s">
        <v>1246</v>
      </c>
      <c r="C89" s="473" t="s">
        <v>1245</v>
      </c>
      <c r="D89" s="473"/>
      <c r="E89" s="473"/>
      <c r="F89" s="473"/>
      <c r="G89" s="473"/>
      <c r="H89" s="368" t="s">
        <v>177</v>
      </c>
      <c r="I89" s="373">
        <v>3.78</v>
      </c>
      <c r="J89" s="307"/>
      <c r="K89" s="373">
        <v>7.56</v>
      </c>
      <c r="L89" s="212"/>
      <c r="M89" s="221"/>
      <c r="N89" s="372">
        <v>834.12</v>
      </c>
      <c r="O89" s="307"/>
      <c r="P89" s="366">
        <v>6305.95</v>
      </c>
      <c r="Q89" s="371"/>
      <c r="R89" s="371"/>
      <c r="HY89" s="353"/>
      <c r="HZ89" s="322"/>
      <c r="IA89" s="322"/>
      <c r="IB89" s="322"/>
      <c r="IC89" s="322"/>
      <c r="ID89" s="322"/>
      <c r="IE89" s="220" t="s">
        <v>1245</v>
      </c>
      <c r="IF89" s="322"/>
      <c r="IG89" s="220"/>
      <c r="IH89" s="322"/>
    </row>
    <row r="90" spans="1:243" s="222" customFormat="1" ht="15" x14ac:dyDescent="0.25">
      <c r="A90" s="341"/>
      <c r="B90" s="340"/>
      <c r="C90" s="553" t="s">
        <v>166</v>
      </c>
      <c r="D90" s="553"/>
      <c r="E90" s="553"/>
      <c r="F90" s="553"/>
      <c r="G90" s="553"/>
      <c r="H90" s="363"/>
      <c r="I90" s="360"/>
      <c r="J90" s="360"/>
      <c r="K90" s="360"/>
      <c r="L90" s="362"/>
      <c r="M90" s="360"/>
      <c r="N90" s="361"/>
      <c r="O90" s="360"/>
      <c r="P90" s="359">
        <v>9051.39</v>
      </c>
      <c r="Q90" s="371"/>
      <c r="R90" s="371"/>
      <c r="HY90" s="353"/>
      <c r="HZ90" s="322"/>
      <c r="IA90" s="322"/>
      <c r="IB90" s="322"/>
      <c r="IC90" s="322"/>
      <c r="ID90" s="322"/>
      <c r="IE90" s="220"/>
      <c r="IF90" s="322" t="s">
        <v>166</v>
      </c>
      <c r="IG90" s="220"/>
      <c r="IH90" s="322"/>
    </row>
    <row r="91" spans="1:243" s="222" customFormat="1" ht="15" x14ac:dyDescent="0.25">
      <c r="A91" s="370"/>
      <c r="B91" s="369"/>
      <c r="C91" s="473" t="s">
        <v>165</v>
      </c>
      <c r="D91" s="473"/>
      <c r="E91" s="473"/>
      <c r="F91" s="473"/>
      <c r="G91" s="473"/>
      <c r="H91" s="368"/>
      <c r="I91" s="307"/>
      <c r="J91" s="307"/>
      <c r="K91" s="307"/>
      <c r="L91" s="219"/>
      <c r="M91" s="307"/>
      <c r="N91" s="219"/>
      <c r="O91" s="307"/>
      <c r="P91" s="366">
        <v>9051.39</v>
      </c>
      <c r="HY91" s="353"/>
      <c r="HZ91" s="322"/>
      <c r="IA91" s="322"/>
      <c r="IB91" s="322"/>
      <c r="IC91" s="322"/>
      <c r="ID91" s="322"/>
      <c r="IE91" s="220"/>
      <c r="IF91" s="322"/>
      <c r="IG91" s="220" t="s">
        <v>165</v>
      </c>
      <c r="IH91" s="322"/>
    </row>
    <row r="92" spans="1:243" s="222" customFormat="1" ht="22.5" x14ac:dyDescent="0.25">
      <c r="A92" s="370"/>
      <c r="B92" s="369" t="s">
        <v>1231</v>
      </c>
      <c r="C92" s="473" t="s">
        <v>1230</v>
      </c>
      <c r="D92" s="473"/>
      <c r="E92" s="473"/>
      <c r="F92" s="473"/>
      <c r="G92" s="473"/>
      <c r="H92" s="368" t="s">
        <v>161</v>
      </c>
      <c r="I92" s="367">
        <v>74</v>
      </c>
      <c r="J92" s="307"/>
      <c r="K92" s="367">
        <v>74</v>
      </c>
      <c r="L92" s="219"/>
      <c r="M92" s="307"/>
      <c r="N92" s="219"/>
      <c r="O92" s="307"/>
      <c r="P92" s="366">
        <v>6698.03</v>
      </c>
      <c r="HY92" s="353"/>
      <c r="HZ92" s="322"/>
      <c r="IA92" s="322"/>
      <c r="IB92" s="322"/>
      <c r="IC92" s="322"/>
      <c r="ID92" s="322"/>
      <c r="IE92" s="220"/>
      <c r="IF92" s="322"/>
      <c r="IG92" s="220" t="s">
        <v>1230</v>
      </c>
      <c r="IH92" s="322"/>
    </row>
    <row r="93" spans="1:243" s="222" customFormat="1" ht="22.5" x14ac:dyDescent="0.25">
      <c r="A93" s="370"/>
      <c r="B93" s="369" t="s">
        <v>1229</v>
      </c>
      <c r="C93" s="473" t="s">
        <v>1228</v>
      </c>
      <c r="D93" s="473"/>
      <c r="E93" s="473"/>
      <c r="F93" s="473"/>
      <c r="G93" s="473"/>
      <c r="H93" s="368" t="s">
        <v>161</v>
      </c>
      <c r="I93" s="367">
        <v>36</v>
      </c>
      <c r="J93" s="307"/>
      <c r="K93" s="367">
        <v>36</v>
      </c>
      <c r="L93" s="219"/>
      <c r="M93" s="307"/>
      <c r="N93" s="219"/>
      <c r="O93" s="307"/>
      <c r="P93" s="366">
        <v>3258.5</v>
      </c>
      <c r="HY93" s="353"/>
      <c r="HZ93" s="322"/>
      <c r="IA93" s="322"/>
      <c r="IB93" s="322"/>
      <c r="IC93" s="322"/>
      <c r="ID93" s="322"/>
      <c r="IE93" s="220"/>
      <c r="IF93" s="322"/>
      <c r="IG93" s="220" t="s">
        <v>1228</v>
      </c>
      <c r="IH93" s="322"/>
    </row>
    <row r="94" spans="1:243" s="222" customFormat="1" ht="15" x14ac:dyDescent="0.25">
      <c r="A94" s="365"/>
      <c r="B94" s="364"/>
      <c r="C94" s="553" t="s">
        <v>154</v>
      </c>
      <c r="D94" s="553"/>
      <c r="E94" s="553"/>
      <c r="F94" s="553"/>
      <c r="G94" s="553"/>
      <c r="H94" s="363"/>
      <c r="I94" s="360"/>
      <c r="J94" s="360"/>
      <c r="K94" s="360"/>
      <c r="L94" s="362"/>
      <c r="M94" s="360"/>
      <c r="N94" s="361">
        <v>9503.9599999999991</v>
      </c>
      <c r="O94" s="360"/>
      <c r="P94" s="359">
        <v>19007.919999999998</v>
      </c>
      <c r="HY94" s="353"/>
      <c r="HZ94" s="322"/>
      <c r="IA94" s="322"/>
      <c r="IB94" s="322"/>
      <c r="IC94" s="322"/>
      <c r="ID94" s="322"/>
      <c r="IE94" s="220"/>
      <c r="IF94" s="322"/>
      <c r="IG94" s="220"/>
      <c r="IH94" s="322" t="s">
        <v>154</v>
      </c>
    </row>
    <row r="95" spans="1:243" s="222" customFormat="1" ht="22.5" x14ac:dyDescent="0.25">
      <c r="A95" s="379" t="s">
        <v>46</v>
      </c>
      <c r="B95" s="378" t="s">
        <v>1291</v>
      </c>
      <c r="C95" s="554" t="s">
        <v>1290</v>
      </c>
      <c r="D95" s="554"/>
      <c r="E95" s="554"/>
      <c r="F95" s="554"/>
      <c r="G95" s="554"/>
      <c r="H95" s="363" t="s">
        <v>1256</v>
      </c>
      <c r="I95" s="360">
        <v>39</v>
      </c>
      <c r="J95" s="377">
        <v>1</v>
      </c>
      <c r="K95" s="377">
        <v>39</v>
      </c>
      <c r="L95" s="362"/>
      <c r="M95" s="360"/>
      <c r="N95" s="376"/>
      <c r="O95" s="360"/>
      <c r="P95" s="375"/>
      <c r="HY95" s="353"/>
      <c r="HZ95" s="322" t="s">
        <v>1290</v>
      </c>
      <c r="IA95" s="322" t="s">
        <v>78</v>
      </c>
      <c r="IB95" s="322" t="s">
        <v>78</v>
      </c>
      <c r="IC95" s="322" t="s">
        <v>78</v>
      </c>
      <c r="ID95" s="322" t="s">
        <v>78</v>
      </c>
      <c r="IE95" s="220"/>
      <c r="IF95" s="322"/>
      <c r="IG95" s="220"/>
      <c r="IH95" s="322"/>
    </row>
    <row r="96" spans="1:243" s="222" customFormat="1" ht="15" x14ac:dyDescent="0.25">
      <c r="A96" s="384"/>
      <c r="B96" s="383"/>
      <c r="C96" s="523" t="s">
        <v>1312</v>
      </c>
      <c r="D96" s="523"/>
      <c r="E96" s="523"/>
      <c r="F96" s="523"/>
      <c r="G96" s="523"/>
      <c r="H96" s="523"/>
      <c r="I96" s="523"/>
      <c r="J96" s="523"/>
      <c r="K96" s="523"/>
      <c r="L96" s="523"/>
      <c r="M96" s="523"/>
      <c r="N96" s="523"/>
      <c r="O96" s="523"/>
      <c r="P96" s="557"/>
      <c r="HY96" s="353"/>
      <c r="HZ96" s="322"/>
      <c r="IA96" s="322"/>
      <c r="IB96" s="322"/>
      <c r="IC96" s="322"/>
      <c r="ID96" s="322"/>
      <c r="IE96" s="220"/>
      <c r="IF96" s="322"/>
      <c r="IG96" s="220"/>
      <c r="IH96" s="322"/>
      <c r="II96" s="213" t="s">
        <v>1312</v>
      </c>
    </row>
    <row r="97" spans="1:243" s="222" customFormat="1" ht="15" x14ac:dyDescent="0.25">
      <c r="A97" s="374"/>
      <c r="B97" s="369" t="s">
        <v>1008</v>
      </c>
      <c r="C97" s="473" t="s">
        <v>1007</v>
      </c>
      <c r="D97" s="473"/>
      <c r="E97" s="473"/>
      <c r="F97" s="473"/>
      <c r="G97" s="473"/>
      <c r="H97" s="368" t="s">
        <v>177</v>
      </c>
      <c r="I97" s="373">
        <v>0.04</v>
      </c>
      <c r="J97" s="307"/>
      <c r="K97" s="373">
        <v>1.56</v>
      </c>
      <c r="L97" s="212"/>
      <c r="M97" s="221"/>
      <c r="N97" s="372">
        <v>766.03</v>
      </c>
      <c r="O97" s="307"/>
      <c r="P97" s="366">
        <v>1195.01</v>
      </c>
      <c r="Q97" s="371"/>
      <c r="R97" s="371"/>
      <c r="HY97" s="353"/>
      <c r="HZ97" s="322"/>
      <c r="IA97" s="322"/>
      <c r="IB97" s="322"/>
      <c r="IC97" s="322"/>
      <c r="ID97" s="322"/>
      <c r="IE97" s="220" t="s">
        <v>1007</v>
      </c>
      <c r="IF97" s="322"/>
      <c r="IG97" s="220"/>
      <c r="IH97" s="322"/>
    </row>
    <row r="98" spans="1:243" s="222" customFormat="1" ht="15" x14ac:dyDescent="0.25">
      <c r="A98" s="374"/>
      <c r="B98" s="369" t="s">
        <v>1233</v>
      </c>
      <c r="C98" s="473" t="s">
        <v>1232</v>
      </c>
      <c r="D98" s="473"/>
      <c r="E98" s="473"/>
      <c r="F98" s="473"/>
      <c r="G98" s="473"/>
      <c r="H98" s="368" t="s">
        <v>177</v>
      </c>
      <c r="I98" s="373">
        <v>0.04</v>
      </c>
      <c r="J98" s="307"/>
      <c r="K98" s="373">
        <v>1.56</v>
      </c>
      <c r="L98" s="212"/>
      <c r="M98" s="221"/>
      <c r="N98" s="372">
        <v>749</v>
      </c>
      <c r="O98" s="307"/>
      <c r="P98" s="366">
        <v>1168.44</v>
      </c>
      <c r="Q98" s="371"/>
      <c r="R98" s="371"/>
      <c r="HY98" s="353"/>
      <c r="HZ98" s="322"/>
      <c r="IA98" s="322"/>
      <c r="IB98" s="322"/>
      <c r="IC98" s="322"/>
      <c r="ID98" s="322"/>
      <c r="IE98" s="220" t="s">
        <v>1232</v>
      </c>
      <c r="IF98" s="322"/>
      <c r="IG98" s="220"/>
      <c r="IH98" s="322"/>
    </row>
    <row r="99" spans="1:243" s="222" customFormat="1" ht="15" x14ac:dyDescent="0.25">
      <c r="A99" s="341"/>
      <c r="B99" s="340"/>
      <c r="C99" s="553" t="s">
        <v>166</v>
      </c>
      <c r="D99" s="553"/>
      <c r="E99" s="553"/>
      <c r="F99" s="553"/>
      <c r="G99" s="553"/>
      <c r="H99" s="363"/>
      <c r="I99" s="360"/>
      <c r="J99" s="360"/>
      <c r="K99" s="360"/>
      <c r="L99" s="362"/>
      <c r="M99" s="360"/>
      <c r="N99" s="361"/>
      <c r="O99" s="360"/>
      <c r="P99" s="359">
        <v>2363.4499999999998</v>
      </c>
      <c r="Q99" s="371"/>
      <c r="R99" s="371"/>
      <c r="HY99" s="353"/>
      <c r="HZ99" s="322"/>
      <c r="IA99" s="322"/>
      <c r="IB99" s="322"/>
      <c r="IC99" s="322"/>
      <c r="ID99" s="322"/>
      <c r="IE99" s="220"/>
      <c r="IF99" s="322" t="s">
        <v>166</v>
      </c>
      <c r="IG99" s="220"/>
      <c r="IH99" s="322"/>
    </row>
    <row r="100" spans="1:243" s="222" customFormat="1" ht="15" x14ac:dyDescent="0.25">
      <c r="A100" s="370"/>
      <c r="B100" s="369"/>
      <c r="C100" s="473" t="s">
        <v>165</v>
      </c>
      <c r="D100" s="473"/>
      <c r="E100" s="473"/>
      <c r="F100" s="473"/>
      <c r="G100" s="473"/>
      <c r="H100" s="368"/>
      <c r="I100" s="307"/>
      <c r="J100" s="307"/>
      <c r="K100" s="307"/>
      <c r="L100" s="219"/>
      <c r="M100" s="307"/>
      <c r="N100" s="219"/>
      <c r="O100" s="307"/>
      <c r="P100" s="366">
        <v>2363.4499999999998</v>
      </c>
      <c r="HY100" s="353"/>
      <c r="HZ100" s="322"/>
      <c r="IA100" s="322"/>
      <c r="IB100" s="322"/>
      <c r="IC100" s="322"/>
      <c r="ID100" s="322"/>
      <c r="IE100" s="220"/>
      <c r="IF100" s="322"/>
      <c r="IG100" s="220" t="s">
        <v>165</v>
      </c>
      <c r="IH100" s="322"/>
    </row>
    <row r="101" spans="1:243" s="222" customFormat="1" ht="22.5" x14ac:dyDescent="0.25">
      <c r="A101" s="370"/>
      <c r="B101" s="369" t="s">
        <v>1231</v>
      </c>
      <c r="C101" s="473" t="s">
        <v>1230</v>
      </c>
      <c r="D101" s="473"/>
      <c r="E101" s="473"/>
      <c r="F101" s="473"/>
      <c r="G101" s="473"/>
      <c r="H101" s="368" t="s">
        <v>161</v>
      </c>
      <c r="I101" s="367">
        <v>74</v>
      </c>
      <c r="J101" s="307"/>
      <c r="K101" s="367">
        <v>74</v>
      </c>
      <c r="L101" s="219"/>
      <c r="M101" s="307"/>
      <c r="N101" s="219"/>
      <c r="O101" s="307"/>
      <c r="P101" s="366">
        <v>1748.95</v>
      </c>
      <c r="HY101" s="353"/>
      <c r="HZ101" s="322"/>
      <c r="IA101" s="322"/>
      <c r="IB101" s="322"/>
      <c r="IC101" s="322"/>
      <c r="ID101" s="322"/>
      <c r="IE101" s="220"/>
      <c r="IF101" s="322"/>
      <c r="IG101" s="220" t="s">
        <v>1230</v>
      </c>
      <c r="IH101" s="322"/>
    </row>
    <row r="102" spans="1:243" s="222" customFormat="1" ht="22.5" x14ac:dyDescent="0.25">
      <c r="A102" s="370"/>
      <c r="B102" s="369" t="s">
        <v>1229</v>
      </c>
      <c r="C102" s="473" t="s">
        <v>1228</v>
      </c>
      <c r="D102" s="473"/>
      <c r="E102" s="473"/>
      <c r="F102" s="473"/>
      <c r="G102" s="473"/>
      <c r="H102" s="368" t="s">
        <v>161</v>
      </c>
      <c r="I102" s="367">
        <v>36</v>
      </c>
      <c r="J102" s="307"/>
      <c r="K102" s="367">
        <v>36</v>
      </c>
      <c r="L102" s="219"/>
      <c r="M102" s="307"/>
      <c r="N102" s="219"/>
      <c r="O102" s="307"/>
      <c r="P102" s="381">
        <v>850.84</v>
      </c>
      <c r="HY102" s="353"/>
      <c r="HZ102" s="322"/>
      <c r="IA102" s="322"/>
      <c r="IB102" s="322"/>
      <c r="IC102" s="322"/>
      <c r="ID102" s="322"/>
      <c r="IE102" s="220"/>
      <c r="IF102" s="322"/>
      <c r="IG102" s="220" t="s">
        <v>1228</v>
      </c>
      <c r="IH102" s="322"/>
    </row>
    <row r="103" spans="1:243" s="222" customFormat="1" ht="15" x14ac:dyDescent="0.25">
      <c r="A103" s="365"/>
      <c r="B103" s="364"/>
      <c r="C103" s="553" t="s">
        <v>154</v>
      </c>
      <c r="D103" s="553"/>
      <c r="E103" s="553"/>
      <c r="F103" s="553"/>
      <c r="G103" s="553"/>
      <c r="H103" s="363"/>
      <c r="I103" s="360"/>
      <c r="J103" s="360"/>
      <c r="K103" s="360"/>
      <c r="L103" s="362"/>
      <c r="M103" s="360"/>
      <c r="N103" s="386">
        <v>127.26</v>
      </c>
      <c r="O103" s="360"/>
      <c r="P103" s="359">
        <v>4963.24</v>
      </c>
      <c r="HY103" s="353"/>
      <c r="HZ103" s="322"/>
      <c r="IA103" s="322"/>
      <c r="IB103" s="322"/>
      <c r="IC103" s="322"/>
      <c r="ID103" s="322"/>
      <c r="IE103" s="220"/>
      <c r="IF103" s="322"/>
      <c r="IG103" s="220"/>
      <c r="IH103" s="322" t="s">
        <v>154</v>
      </c>
    </row>
    <row r="104" spans="1:243" s="222" customFormat="1" ht="33.75" x14ac:dyDescent="0.25">
      <c r="A104" s="379" t="s">
        <v>42</v>
      </c>
      <c r="B104" s="378" t="s">
        <v>1261</v>
      </c>
      <c r="C104" s="554" t="s">
        <v>1259</v>
      </c>
      <c r="D104" s="554"/>
      <c r="E104" s="554"/>
      <c r="F104" s="554"/>
      <c r="G104" s="554"/>
      <c r="H104" s="363" t="s">
        <v>1260</v>
      </c>
      <c r="I104" s="360">
        <v>0.2</v>
      </c>
      <c r="J104" s="377">
        <v>1</v>
      </c>
      <c r="K104" s="385">
        <v>0.2</v>
      </c>
      <c r="L104" s="362"/>
      <c r="M104" s="360"/>
      <c r="N104" s="376"/>
      <c r="O104" s="360"/>
      <c r="P104" s="375"/>
      <c r="HY104" s="353"/>
      <c r="HZ104" s="322" t="s">
        <v>1259</v>
      </c>
      <c r="IA104" s="322" t="s">
        <v>78</v>
      </c>
      <c r="IB104" s="322" t="s">
        <v>78</v>
      </c>
      <c r="IC104" s="322" t="s">
        <v>78</v>
      </c>
      <c r="ID104" s="322" t="s">
        <v>78</v>
      </c>
      <c r="IE104" s="220"/>
      <c r="IF104" s="322"/>
      <c r="IG104" s="220"/>
      <c r="IH104" s="322"/>
    </row>
    <row r="105" spans="1:243" s="222" customFormat="1" ht="15" x14ac:dyDescent="0.25">
      <c r="A105" s="384"/>
      <c r="B105" s="383"/>
      <c r="C105" s="523" t="s">
        <v>1311</v>
      </c>
      <c r="D105" s="523"/>
      <c r="E105" s="523"/>
      <c r="F105" s="523"/>
      <c r="G105" s="523"/>
      <c r="H105" s="523"/>
      <c r="I105" s="523"/>
      <c r="J105" s="523"/>
      <c r="K105" s="523"/>
      <c r="L105" s="523"/>
      <c r="M105" s="523"/>
      <c r="N105" s="523"/>
      <c r="O105" s="523"/>
      <c r="P105" s="557"/>
      <c r="HY105" s="353"/>
      <c r="HZ105" s="322"/>
      <c r="IA105" s="322"/>
      <c r="IB105" s="322"/>
      <c r="IC105" s="322"/>
      <c r="ID105" s="322"/>
      <c r="IE105" s="220"/>
      <c r="IF105" s="322"/>
      <c r="IG105" s="220"/>
      <c r="IH105" s="322"/>
      <c r="II105" s="213" t="s">
        <v>1311</v>
      </c>
    </row>
    <row r="106" spans="1:243" s="222" customFormat="1" ht="15" x14ac:dyDescent="0.25">
      <c r="A106" s="374"/>
      <c r="B106" s="369" t="s">
        <v>1008</v>
      </c>
      <c r="C106" s="473" t="s">
        <v>1007</v>
      </c>
      <c r="D106" s="473"/>
      <c r="E106" s="473"/>
      <c r="F106" s="473"/>
      <c r="G106" s="473"/>
      <c r="H106" s="368" t="s">
        <v>177</v>
      </c>
      <c r="I106" s="373">
        <v>6.48</v>
      </c>
      <c r="J106" s="307"/>
      <c r="K106" s="382">
        <v>1.296</v>
      </c>
      <c r="L106" s="212"/>
      <c r="M106" s="221"/>
      <c r="N106" s="372">
        <v>766.03</v>
      </c>
      <c r="O106" s="307"/>
      <c r="P106" s="366">
        <v>992.77</v>
      </c>
      <c r="Q106" s="371"/>
      <c r="R106" s="371"/>
      <c r="HY106" s="353"/>
      <c r="HZ106" s="322"/>
      <c r="IA106" s="322"/>
      <c r="IB106" s="322"/>
      <c r="IC106" s="322"/>
      <c r="ID106" s="322"/>
      <c r="IE106" s="220" t="s">
        <v>1007</v>
      </c>
      <c r="IF106" s="322"/>
      <c r="IG106" s="220"/>
      <c r="IH106" s="322"/>
    </row>
    <row r="107" spans="1:243" s="222" customFormat="1" ht="15" x14ac:dyDescent="0.25">
      <c r="A107" s="374"/>
      <c r="B107" s="369" t="s">
        <v>1233</v>
      </c>
      <c r="C107" s="473" t="s">
        <v>1232</v>
      </c>
      <c r="D107" s="473"/>
      <c r="E107" s="473"/>
      <c r="F107" s="473"/>
      <c r="G107" s="473"/>
      <c r="H107" s="368" t="s">
        <v>177</v>
      </c>
      <c r="I107" s="373">
        <v>6.48</v>
      </c>
      <c r="J107" s="307"/>
      <c r="K107" s="382">
        <v>1.296</v>
      </c>
      <c r="L107" s="212"/>
      <c r="M107" s="221"/>
      <c r="N107" s="372">
        <v>749</v>
      </c>
      <c r="O107" s="307"/>
      <c r="P107" s="366">
        <v>970.7</v>
      </c>
      <c r="Q107" s="371"/>
      <c r="R107" s="371"/>
      <c r="HY107" s="353"/>
      <c r="HZ107" s="322"/>
      <c r="IA107" s="322"/>
      <c r="IB107" s="322"/>
      <c r="IC107" s="322"/>
      <c r="ID107" s="322"/>
      <c r="IE107" s="220" t="s">
        <v>1232</v>
      </c>
      <c r="IF107" s="322"/>
      <c r="IG107" s="220"/>
      <c r="IH107" s="322"/>
    </row>
    <row r="108" spans="1:243" s="222" customFormat="1" ht="15" x14ac:dyDescent="0.25">
      <c r="A108" s="341"/>
      <c r="B108" s="340"/>
      <c r="C108" s="553" t="s">
        <v>166</v>
      </c>
      <c r="D108" s="553"/>
      <c r="E108" s="553"/>
      <c r="F108" s="553"/>
      <c r="G108" s="553"/>
      <c r="H108" s="363"/>
      <c r="I108" s="360"/>
      <c r="J108" s="360"/>
      <c r="K108" s="360"/>
      <c r="L108" s="362"/>
      <c r="M108" s="360"/>
      <c r="N108" s="361"/>
      <c r="O108" s="360"/>
      <c r="P108" s="359">
        <v>1963.47</v>
      </c>
      <c r="Q108" s="371"/>
      <c r="R108" s="371"/>
      <c r="HY108" s="353"/>
      <c r="HZ108" s="322"/>
      <c r="IA108" s="322"/>
      <c r="IB108" s="322"/>
      <c r="IC108" s="322"/>
      <c r="ID108" s="322"/>
      <c r="IE108" s="220"/>
      <c r="IF108" s="322" t="s">
        <v>166</v>
      </c>
      <c r="IG108" s="220"/>
      <c r="IH108" s="322"/>
    </row>
    <row r="109" spans="1:243" s="222" customFormat="1" ht="15" x14ac:dyDescent="0.25">
      <c r="A109" s="370"/>
      <c r="B109" s="369"/>
      <c r="C109" s="473" t="s">
        <v>165</v>
      </c>
      <c r="D109" s="473"/>
      <c r="E109" s="473"/>
      <c r="F109" s="473"/>
      <c r="G109" s="473"/>
      <c r="H109" s="368"/>
      <c r="I109" s="307"/>
      <c r="J109" s="307"/>
      <c r="K109" s="307"/>
      <c r="L109" s="219"/>
      <c r="M109" s="307"/>
      <c r="N109" s="219"/>
      <c r="O109" s="307"/>
      <c r="P109" s="366">
        <v>1963.47</v>
      </c>
      <c r="HY109" s="353"/>
      <c r="HZ109" s="322"/>
      <c r="IA109" s="322"/>
      <c r="IB109" s="322"/>
      <c r="IC109" s="322"/>
      <c r="ID109" s="322"/>
      <c r="IE109" s="220"/>
      <c r="IF109" s="322"/>
      <c r="IG109" s="220" t="s">
        <v>165</v>
      </c>
      <c r="IH109" s="322"/>
    </row>
    <row r="110" spans="1:243" s="222" customFormat="1" ht="22.5" x14ac:dyDescent="0.25">
      <c r="A110" s="370"/>
      <c r="B110" s="369" t="s">
        <v>1231</v>
      </c>
      <c r="C110" s="473" t="s">
        <v>1230</v>
      </c>
      <c r="D110" s="473"/>
      <c r="E110" s="473"/>
      <c r="F110" s="473"/>
      <c r="G110" s="473"/>
      <c r="H110" s="368" t="s">
        <v>161</v>
      </c>
      <c r="I110" s="367">
        <v>74</v>
      </c>
      <c r="J110" s="307"/>
      <c r="K110" s="367">
        <v>74</v>
      </c>
      <c r="L110" s="219"/>
      <c r="M110" s="307"/>
      <c r="N110" s="219"/>
      <c r="O110" s="307"/>
      <c r="P110" s="366">
        <v>1452.97</v>
      </c>
      <c r="HY110" s="353"/>
      <c r="HZ110" s="322"/>
      <c r="IA110" s="322"/>
      <c r="IB110" s="322"/>
      <c r="IC110" s="322"/>
      <c r="ID110" s="322"/>
      <c r="IE110" s="220"/>
      <c r="IF110" s="322"/>
      <c r="IG110" s="220" t="s">
        <v>1230</v>
      </c>
      <c r="IH110" s="322"/>
    </row>
    <row r="111" spans="1:243" s="222" customFormat="1" ht="22.5" x14ac:dyDescent="0.25">
      <c r="A111" s="370"/>
      <c r="B111" s="369" t="s">
        <v>1229</v>
      </c>
      <c r="C111" s="473" t="s">
        <v>1228</v>
      </c>
      <c r="D111" s="473"/>
      <c r="E111" s="473"/>
      <c r="F111" s="473"/>
      <c r="G111" s="473"/>
      <c r="H111" s="368" t="s">
        <v>161</v>
      </c>
      <c r="I111" s="367">
        <v>36</v>
      </c>
      <c r="J111" s="307"/>
      <c r="K111" s="367">
        <v>36</v>
      </c>
      <c r="L111" s="219"/>
      <c r="M111" s="307"/>
      <c r="N111" s="219"/>
      <c r="O111" s="307"/>
      <c r="P111" s="381">
        <v>706.85</v>
      </c>
      <c r="HY111" s="353"/>
      <c r="HZ111" s="322"/>
      <c r="IA111" s="322"/>
      <c r="IB111" s="322"/>
      <c r="IC111" s="322"/>
      <c r="ID111" s="322"/>
      <c r="IE111" s="220"/>
      <c r="IF111" s="322"/>
      <c r="IG111" s="220" t="s">
        <v>1228</v>
      </c>
      <c r="IH111" s="322"/>
    </row>
    <row r="112" spans="1:243" s="222" customFormat="1" ht="15" x14ac:dyDescent="0.25">
      <c r="A112" s="365"/>
      <c r="B112" s="364"/>
      <c r="C112" s="553" t="s">
        <v>154</v>
      </c>
      <c r="D112" s="553"/>
      <c r="E112" s="553"/>
      <c r="F112" s="553"/>
      <c r="G112" s="553"/>
      <c r="H112" s="363"/>
      <c r="I112" s="360"/>
      <c r="J112" s="360"/>
      <c r="K112" s="360"/>
      <c r="L112" s="362"/>
      <c r="M112" s="360"/>
      <c r="N112" s="361">
        <v>20616.45</v>
      </c>
      <c r="O112" s="360"/>
      <c r="P112" s="359">
        <v>4123.29</v>
      </c>
      <c r="HY112" s="353"/>
      <c r="HZ112" s="322"/>
      <c r="IA112" s="322"/>
      <c r="IB112" s="322"/>
      <c r="IC112" s="322"/>
      <c r="ID112" s="322"/>
      <c r="IE112" s="220"/>
      <c r="IF112" s="322"/>
      <c r="IG112" s="220"/>
      <c r="IH112" s="322" t="s">
        <v>154</v>
      </c>
    </row>
    <row r="113" spans="1:242" s="222" customFormat="1" ht="22.5" x14ac:dyDescent="0.25">
      <c r="A113" s="379" t="s">
        <v>36</v>
      </c>
      <c r="B113" s="378" t="s">
        <v>1286</v>
      </c>
      <c r="C113" s="554" t="s">
        <v>1285</v>
      </c>
      <c r="D113" s="554"/>
      <c r="E113" s="554"/>
      <c r="F113" s="554"/>
      <c r="G113" s="554"/>
      <c r="H113" s="363" t="s">
        <v>1239</v>
      </c>
      <c r="I113" s="360">
        <v>1</v>
      </c>
      <c r="J113" s="377">
        <v>1</v>
      </c>
      <c r="K113" s="377">
        <v>1</v>
      </c>
      <c r="L113" s="362"/>
      <c r="M113" s="360"/>
      <c r="N113" s="376"/>
      <c r="O113" s="360"/>
      <c r="P113" s="375"/>
      <c r="HY113" s="353"/>
      <c r="HZ113" s="322" t="s">
        <v>1285</v>
      </c>
      <c r="IA113" s="322" t="s">
        <v>78</v>
      </c>
      <c r="IB113" s="322" t="s">
        <v>78</v>
      </c>
      <c r="IC113" s="322" t="s">
        <v>78</v>
      </c>
      <c r="ID113" s="322" t="s">
        <v>78</v>
      </c>
      <c r="IE113" s="220"/>
      <c r="IF113" s="322"/>
      <c r="IG113" s="220"/>
      <c r="IH113" s="322"/>
    </row>
    <row r="114" spans="1:242" s="222" customFormat="1" ht="15" x14ac:dyDescent="0.25">
      <c r="A114" s="374"/>
      <c r="B114" s="369" t="s">
        <v>209</v>
      </c>
      <c r="C114" s="473" t="s">
        <v>208</v>
      </c>
      <c r="D114" s="473"/>
      <c r="E114" s="473"/>
      <c r="F114" s="473"/>
      <c r="G114" s="473"/>
      <c r="H114" s="368" t="s">
        <v>177</v>
      </c>
      <c r="I114" s="373">
        <v>0.97</v>
      </c>
      <c r="J114" s="307"/>
      <c r="K114" s="373">
        <v>0.97</v>
      </c>
      <c r="L114" s="212"/>
      <c r="M114" s="221"/>
      <c r="N114" s="372">
        <v>655.38</v>
      </c>
      <c r="O114" s="307"/>
      <c r="P114" s="366">
        <v>635.72</v>
      </c>
      <c r="Q114" s="371"/>
      <c r="R114" s="371"/>
      <c r="HY114" s="353"/>
      <c r="HZ114" s="322"/>
      <c r="IA114" s="322"/>
      <c r="IB114" s="322"/>
      <c r="IC114" s="322"/>
      <c r="ID114" s="322"/>
      <c r="IE114" s="220" t="s">
        <v>208</v>
      </c>
      <c r="IF114" s="322"/>
      <c r="IG114" s="220"/>
      <c r="IH114" s="322"/>
    </row>
    <row r="115" spans="1:242" s="222" customFormat="1" ht="15" x14ac:dyDescent="0.25">
      <c r="A115" s="374"/>
      <c r="B115" s="369" t="s">
        <v>1246</v>
      </c>
      <c r="C115" s="473" t="s">
        <v>1245</v>
      </c>
      <c r="D115" s="473"/>
      <c r="E115" s="473"/>
      <c r="F115" s="473"/>
      <c r="G115" s="473"/>
      <c r="H115" s="368" t="s">
        <v>177</v>
      </c>
      <c r="I115" s="373">
        <v>1.46</v>
      </c>
      <c r="J115" s="307"/>
      <c r="K115" s="373">
        <v>1.46</v>
      </c>
      <c r="L115" s="212"/>
      <c r="M115" s="221"/>
      <c r="N115" s="372">
        <v>834.12</v>
      </c>
      <c r="O115" s="307"/>
      <c r="P115" s="366">
        <v>1217.82</v>
      </c>
      <c r="Q115" s="371"/>
      <c r="R115" s="371"/>
      <c r="HY115" s="353"/>
      <c r="HZ115" s="322"/>
      <c r="IA115" s="322"/>
      <c r="IB115" s="322"/>
      <c r="IC115" s="322"/>
      <c r="ID115" s="322"/>
      <c r="IE115" s="220" t="s">
        <v>1245</v>
      </c>
      <c r="IF115" s="322"/>
      <c r="IG115" s="220"/>
      <c r="IH115" s="322"/>
    </row>
    <row r="116" spans="1:242" s="222" customFormat="1" ht="15" x14ac:dyDescent="0.25">
      <c r="A116" s="341"/>
      <c r="B116" s="340"/>
      <c r="C116" s="553" t="s">
        <v>166</v>
      </c>
      <c r="D116" s="553"/>
      <c r="E116" s="553"/>
      <c r="F116" s="553"/>
      <c r="G116" s="553"/>
      <c r="H116" s="363"/>
      <c r="I116" s="360"/>
      <c r="J116" s="360"/>
      <c r="K116" s="360"/>
      <c r="L116" s="362"/>
      <c r="M116" s="360"/>
      <c r="N116" s="361"/>
      <c r="O116" s="360"/>
      <c r="P116" s="359">
        <v>1853.54</v>
      </c>
      <c r="Q116" s="371"/>
      <c r="R116" s="371"/>
      <c r="HY116" s="353"/>
      <c r="HZ116" s="322"/>
      <c r="IA116" s="322"/>
      <c r="IB116" s="322"/>
      <c r="IC116" s="322"/>
      <c r="ID116" s="322"/>
      <c r="IE116" s="220"/>
      <c r="IF116" s="322" t="s">
        <v>166</v>
      </c>
      <c r="IG116" s="220"/>
      <c r="IH116" s="322"/>
    </row>
    <row r="117" spans="1:242" s="222" customFormat="1" ht="15" x14ac:dyDescent="0.25">
      <c r="A117" s="370"/>
      <c r="B117" s="369"/>
      <c r="C117" s="473" t="s">
        <v>165</v>
      </c>
      <c r="D117" s="473"/>
      <c r="E117" s="473"/>
      <c r="F117" s="473"/>
      <c r="G117" s="473"/>
      <c r="H117" s="368"/>
      <c r="I117" s="307"/>
      <c r="J117" s="307"/>
      <c r="K117" s="307"/>
      <c r="L117" s="219"/>
      <c r="M117" s="307"/>
      <c r="N117" s="219"/>
      <c r="O117" s="307"/>
      <c r="P117" s="366">
        <v>1853.54</v>
      </c>
      <c r="HY117" s="353"/>
      <c r="HZ117" s="322"/>
      <c r="IA117" s="322"/>
      <c r="IB117" s="322"/>
      <c r="IC117" s="322"/>
      <c r="ID117" s="322"/>
      <c r="IE117" s="220"/>
      <c r="IF117" s="322"/>
      <c r="IG117" s="220" t="s">
        <v>165</v>
      </c>
      <c r="IH117" s="322"/>
    </row>
    <row r="118" spans="1:242" s="222" customFormat="1" ht="22.5" x14ac:dyDescent="0.25">
      <c r="A118" s="370"/>
      <c r="B118" s="369" t="s">
        <v>1231</v>
      </c>
      <c r="C118" s="473" t="s">
        <v>1230</v>
      </c>
      <c r="D118" s="473"/>
      <c r="E118" s="473"/>
      <c r="F118" s="473"/>
      <c r="G118" s="473"/>
      <c r="H118" s="368" t="s">
        <v>161</v>
      </c>
      <c r="I118" s="367">
        <v>74</v>
      </c>
      <c r="J118" s="307"/>
      <c r="K118" s="367">
        <v>74</v>
      </c>
      <c r="L118" s="219"/>
      <c r="M118" s="307"/>
      <c r="N118" s="219"/>
      <c r="O118" s="307"/>
      <c r="P118" s="366">
        <v>1371.62</v>
      </c>
      <c r="HY118" s="353"/>
      <c r="HZ118" s="322"/>
      <c r="IA118" s="322"/>
      <c r="IB118" s="322"/>
      <c r="IC118" s="322"/>
      <c r="ID118" s="322"/>
      <c r="IE118" s="220"/>
      <c r="IF118" s="322"/>
      <c r="IG118" s="220" t="s">
        <v>1230</v>
      </c>
      <c r="IH118" s="322"/>
    </row>
    <row r="119" spans="1:242" s="222" customFormat="1" ht="22.5" x14ac:dyDescent="0.25">
      <c r="A119" s="370"/>
      <c r="B119" s="369" t="s">
        <v>1229</v>
      </c>
      <c r="C119" s="473" t="s">
        <v>1228</v>
      </c>
      <c r="D119" s="473"/>
      <c r="E119" s="473"/>
      <c r="F119" s="473"/>
      <c r="G119" s="473"/>
      <c r="H119" s="368" t="s">
        <v>161</v>
      </c>
      <c r="I119" s="367">
        <v>36</v>
      </c>
      <c r="J119" s="307"/>
      <c r="K119" s="367">
        <v>36</v>
      </c>
      <c r="L119" s="219"/>
      <c r="M119" s="307"/>
      <c r="N119" s="219"/>
      <c r="O119" s="307"/>
      <c r="P119" s="381">
        <v>667.27</v>
      </c>
      <c r="HY119" s="353"/>
      <c r="HZ119" s="322"/>
      <c r="IA119" s="322"/>
      <c r="IB119" s="322"/>
      <c r="IC119" s="322"/>
      <c r="ID119" s="322"/>
      <c r="IE119" s="220"/>
      <c r="IF119" s="322"/>
      <c r="IG119" s="220" t="s">
        <v>1228</v>
      </c>
      <c r="IH119" s="322"/>
    </row>
    <row r="120" spans="1:242" s="222" customFormat="1" ht="15" x14ac:dyDescent="0.25">
      <c r="A120" s="365"/>
      <c r="B120" s="364"/>
      <c r="C120" s="553" t="s">
        <v>154</v>
      </c>
      <c r="D120" s="553"/>
      <c r="E120" s="553"/>
      <c r="F120" s="553"/>
      <c r="G120" s="553"/>
      <c r="H120" s="363"/>
      <c r="I120" s="360"/>
      <c r="J120" s="360"/>
      <c r="K120" s="360"/>
      <c r="L120" s="362"/>
      <c r="M120" s="360"/>
      <c r="N120" s="361">
        <v>3892.43</v>
      </c>
      <c r="O120" s="360"/>
      <c r="P120" s="359">
        <v>3892.43</v>
      </c>
      <c r="HY120" s="353"/>
      <c r="HZ120" s="322"/>
      <c r="IA120" s="322"/>
      <c r="IB120" s="322"/>
      <c r="IC120" s="322"/>
      <c r="ID120" s="322"/>
      <c r="IE120" s="220"/>
      <c r="IF120" s="322"/>
      <c r="IG120" s="220"/>
      <c r="IH120" s="322" t="s">
        <v>154</v>
      </c>
    </row>
    <row r="121" spans="1:242" s="222" customFormat="1" ht="22.5" x14ac:dyDescent="0.25">
      <c r="A121" s="379" t="s">
        <v>32</v>
      </c>
      <c r="B121" s="378" t="s">
        <v>1284</v>
      </c>
      <c r="C121" s="554" t="s">
        <v>1283</v>
      </c>
      <c r="D121" s="554"/>
      <c r="E121" s="554"/>
      <c r="F121" s="554"/>
      <c r="G121" s="554"/>
      <c r="H121" s="363" t="s">
        <v>1239</v>
      </c>
      <c r="I121" s="360">
        <v>1</v>
      </c>
      <c r="J121" s="377">
        <v>1</v>
      </c>
      <c r="K121" s="377">
        <v>1</v>
      </c>
      <c r="L121" s="362"/>
      <c r="M121" s="360"/>
      <c r="N121" s="376"/>
      <c r="O121" s="360"/>
      <c r="P121" s="375"/>
      <c r="HY121" s="353"/>
      <c r="HZ121" s="322" t="s">
        <v>1283</v>
      </c>
      <c r="IA121" s="322" t="s">
        <v>78</v>
      </c>
      <c r="IB121" s="322" t="s">
        <v>78</v>
      </c>
      <c r="IC121" s="322" t="s">
        <v>78</v>
      </c>
      <c r="ID121" s="322" t="s">
        <v>78</v>
      </c>
      <c r="IE121" s="220"/>
      <c r="IF121" s="322"/>
      <c r="IG121" s="220"/>
      <c r="IH121" s="322"/>
    </row>
    <row r="122" spans="1:242" s="222" customFormat="1" ht="15" x14ac:dyDescent="0.25">
      <c r="A122" s="374"/>
      <c r="B122" s="369" t="s">
        <v>209</v>
      </c>
      <c r="C122" s="473" t="s">
        <v>208</v>
      </c>
      <c r="D122" s="473"/>
      <c r="E122" s="473"/>
      <c r="F122" s="473"/>
      <c r="G122" s="473"/>
      <c r="H122" s="368" t="s">
        <v>177</v>
      </c>
      <c r="I122" s="373">
        <v>0.65</v>
      </c>
      <c r="J122" s="307"/>
      <c r="K122" s="373">
        <v>0.65</v>
      </c>
      <c r="L122" s="212"/>
      <c r="M122" s="221"/>
      <c r="N122" s="372">
        <v>655.38</v>
      </c>
      <c r="O122" s="307"/>
      <c r="P122" s="366">
        <v>426</v>
      </c>
      <c r="Q122" s="371"/>
      <c r="R122" s="371"/>
      <c r="HY122" s="353"/>
      <c r="HZ122" s="322"/>
      <c r="IA122" s="322"/>
      <c r="IB122" s="322"/>
      <c r="IC122" s="322"/>
      <c r="ID122" s="322"/>
      <c r="IE122" s="220" t="s">
        <v>208</v>
      </c>
      <c r="IF122" s="322"/>
      <c r="IG122" s="220"/>
      <c r="IH122" s="322"/>
    </row>
    <row r="123" spans="1:242" s="222" customFormat="1" ht="15" x14ac:dyDescent="0.25">
      <c r="A123" s="374"/>
      <c r="B123" s="369" t="s">
        <v>1246</v>
      </c>
      <c r="C123" s="473" t="s">
        <v>1245</v>
      </c>
      <c r="D123" s="473"/>
      <c r="E123" s="473"/>
      <c r="F123" s="473"/>
      <c r="G123" s="473"/>
      <c r="H123" s="368" t="s">
        <v>177</v>
      </c>
      <c r="I123" s="373">
        <v>0.97</v>
      </c>
      <c r="J123" s="307"/>
      <c r="K123" s="373">
        <v>0.97</v>
      </c>
      <c r="L123" s="212"/>
      <c r="M123" s="221"/>
      <c r="N123" s="372">
        <v>834.12</v>
      </c>
      <c r="O123" s="307"/>
      <c r="P123" s="366">
        <v>809.1</v>
      </c>
      <c r="Q123" s="371"/>
      <c r="R123" s="371"/>
      <c r="HY123" s="353"/>
      <c r="HZ123" s="322"/>
      <c r="IA123" s="322"/>
      <c r="IB123" s="322"/>
      <c r="IC123" s="322"/>
      <c r="ID123" s="322"/>
      <c r="IE123" s="220" t="s">
        <v>1245</v>
      </c>
      <c r="IF123" s="322"/>
      <c r="IG123" s="220"/>
      <c r="IH123" s="322"/>
    </row>
    <row r="124" spans="1:242" s="222" customFormat="1" ht="15" x14ac:dyDescent="0.25">
      <c r="A124" s="341"/>
      <c r="B124" s="340"/>
      <c r="C124" s="553" t="s">
        <v>166</v>
      </c>
      <c r="D124" s="553"/>
      <c r="E124" s="553"/>
      <c r="F124" s="553"/>
      <c r="G124" s="553"/>
      <c r="H124" s="363"/>
      <c r="I124" s="360"/>
      <c r="J124" s="360"/>
      <c r="K124" s="360"/>
      <c r="L124" s="362"/>
      <c r="M124" s="360"/>
      <c r="N124" s="361"/>
      <c r="O124" s="360"/>
      <c r="P124" s="359">
        <v>1235.0999999999999</v>
      </c>
      <c r="Q124" s="371"/>
      <c r="R124" s="371"/>
      <c r="HY124" s="353"/>
      <c r="HZ124" s="322"/>
      <c r="IA124" s="322"/>
      <c r="IB124" s="322"/>
      <c r="IC124" s="322"/>
      <c r="ID124" s="322"/>
      <c r="IE124" s="220"/>
      <c r="IF124" s="322" t="s">
        <v>166</v>
      </c>
      <c r="IG124" s="220"/>
      <c r="IH124" s="322"/>
    </row>
    <row r="125" spans="1:242" s="222" customFormat="1" ht="15" x14ac:dyDescent="0.25">
      <c r="A125" s="370"/>
      <c r="B125" s="369"/>
      <c r="C125" s="473" t="s">
        <v>165</v>
      </c>
      <c r="D125" s="473"/>
      <c r="E125" s="473"/>
      <c r="F125" s="473"/>
      <c r="G125" s="473"/>
      <c r="H125" s="368"/>
      <c r="I125" s="307"/>
      <c r="J125" s="307"/>
      <c r="K125" s="307"/>
      <c r="L125" s="219"/>
      <c r="M125" s="307"/>
      <c r="N125" s="219"/>
      <c r="O125" s="307"/>
      <c r="P125" s="366">
        <v>1235.0999999999999</v>
      </c>
      <c r="HY125" s="353"/>
      <c r="HZ125" s="322"/>
      <c r="IA125" s="322"/>
      <c r="IB125" s="322"/>
      <c r="IC125" s="322"/>
      <c r="ID125" s="322"/>
      <c r="IE125" s="220"/>
      <c r="IF125" s="322"/>
      <c r="IG125" s="220" t="s">
        <v>165</v>
      </c>
      <c r="IH125" s="322"/>
    </row>
    <row r="126" spans="1:242" s="222" customFormat="1" ht="22.5" x14ac:dyDescent="0.25">
      <c r="A126" s="370"/>
      <c r="B126" s="369" t="s">
        <v>1231</v>
      </c>
      <c r="C126" s="473" t="s">
        <v>1230</v>
      </c>
      <c r="D126" s="473"/>
      <c r="E126" s="473"/>
      <c r="F126" s="473"/>
      <c r="G126" s="473"/>
      <c r="H126" s="368" t="s">
        <v>161</v>
      </c>
      <c r="I126" s="367">
        <v>74</v>
      </c>
      <c r="J126" s="307"/>
      <c r="K126" s="367">
        <v>74</v>
      </c>
      <c r="L126" s="219"/>
      <c r="M126" s="307"/>
      <c r="N126" s="219"/>
      <c r="O126" s="307"/>
      <c r="P126" s="381">
        <v>913.97</v>
      </c>
      <c r="HY126" s="353"/>
      <c r="HZ126" s="322"/>
      <c r="IA126" s="322"/>
      <c r="IB126" s="322"/>
      <c r="IC126" s="322"/>
      <c r="ID126" s="322"/>
      <c r="IE126" s="220"/>
      <c r="IF126" s="322"/>
      <c r="IG126" s="220" t="s">
        <v>1230</v>
      </c>
      <c r="IH126" s="322"/>
    </row>
    <row r="127" spans="1:242" s="222" customFormat="1" ht="22.5" x14ac:dyDescent="0.25">
      <c r="A127" s="370"/>
      <c r="B127" s="369" t="s">
        <v>1229</v>
      </c>
      <c r="C127" s="473" t="s">
        <v>1228</v>
      </c>
      <c r="D127" s="473"/>
      <c r="E127" s="473"/>
      <c r="F127" s="473"/>
      <c r="G127" s="473"/>
      <c r="H127" s="368" t="s">
        <v>161</v>
      </c>
      <c r="I127" s="367">
        <v>36</v>
      </c>
      <c r="J127" s="307"/>
      <c r="K127" s="367">
        <v>36</v>
      </c>
      <c r="L127" s="219"/>
      <c r="M127" s="307"/>
      <c r="N127" s="219"/>
      <c r="O127" s="307"/>
      <c r="P127" s="381">
        <v>444.64</v>
      </c>
      <c r="HY127" s="353"/>
      <c r="HZ127" s="322"/>
      <c r="IA127" s="322"/>
      <c r="IB127" s="322"/>
      <c r="IC127" s="322"/>
      <c r="ID127" s="322"/>
      <c r="IE127" s="220"/>
      <c r="IF127" s="322"/>
      <c r="IG127" s="220" t="s">
        <v>1228</v>
      </c>
      <c r="IH127" s="322"/>
    </row>
    <row r="128" spans="1:242" s="222" customFormat="1" ht="15" x14ac:dyDescent="0.25">
      <c r="A128" s="365"/>
      <c r="B128" s="364"/>
      <c r="C128" s="553" t="s">
        <v>154</v>
      </c>
      <c r="D128" s="553"/>
      <c r="E128" s="553"/>
      <c r="F128" s="553"/>
      <c r="G128" s="553"/>
      <c r="H128" s="363"/>
      <c r="I128" s="360"/>
      <c r="J128" s="360"/>
      <c r="K128" s="360"/>
      <c r="L128" s="362"/>
      <c r="M128" s="360"/>
      <c r="N128" s="361">
        <v>2593.71</v>
      </c>
      <c r="O128" s="360"/>
      <c r="P128" s="359">
        <v>2593.71</v>
      </c>
      <c r="HY128" s="353"/>
      <c r="HZ128" s="322"/>
      <c r="IA128" s="322"/>
      <c r="IB128" s="322"/>
      <c r="IC128" s="322"/>
      <c r="ID128" s="322"/>
      <c r="IE128" s="220"/>
      <c r="IF128" s="322"/>
      <c r="IG128" s="220"/>
      <c r="IH128" s="322" t="s">
        <v>154</v>
      </c>
    </row>
    <row r="129" spans="1:242" s="222" customFormat="1" ht="22.5" x14ac:dyDescent="0.25">
      <c r="A129" s="379" t="s">
        <v>28</v>
      </c>
      <c r="B129" s="378" t="s">
        <v>1282</v>
      </c>
      <c r="C129" s="554" t="s">
        <v>1281</v>
      </c>
      <c r="D129" s="554"/>
      <c r="E129" s="554"/>
      <c r="F129" s="554"/>
      <c r="G129" s="554"/>
      <c r="H129" s="363" t="s">
        <v>1239</v>
      </c>
      <c r="I129" s="360">
        <v>42</v>
      </c>
      <c r="J129" s="377">
        <v>1</v>
      </c>
      <c r="K129" s="377">
        <v>42</v>
      </c>
      <c r="L129" s="362"/>
      <c r="M129" s="360"/>
      <c r="N129" s="376"/>
      <c r="O129" s="360"/>
      <c r="P129" s="375"/>
      <c r="HY129" s="353"/>
      <c r="HZ129" s="322" t="s">
        <v>1281</v>
      </c>
      <c r="IA129" s="322" t="s">
        <v>78</v>
      </c>
      <c r="IB129" s="322" t="s">
        <v>78</v>
      </c>
      <c r="IC129" s="322" t="s">
        <v>78</v>
      </c>
      <c r="ID129" s="322" t="s">
        <v>78</v>
      </c>
      <c r="IE129" s="220"/>
      <c r="IF129" s="322"/>
      <c r="IG129" s="220"/>
      <c r="IH129" s="322"/>
    </row>
    <row r="130" spans="1:242" s="222" customFormat="1" ht="15" x14ac:dyDescent="0.25">
      <c r="A130" s="374"/>
      <c r="B130" s="369" t="s">
        <v>211</v>
      </c>
      <c r="C130" s="473" t="s">
        <v>210</v>
      </c>
      <c r="D130" s="473"/>
      <c r="E130" s="473"/>
      <c r="F130" s="473"/>
      <c r="G130" s="473"/>
      <c r="H130" s="368" t="s">
        <v>177</v>
      </c>
      <c r="I130" s="373">
        <v>0.97</v>
      </c>
      <c r="J130" s="307"/>
      <c r="K130" s="373">
        <v>40.74</v>
      </c>
      <c r="L130" s="212"/>
      <c r="M130" s="221"/>
      <c r="N130" s="372">
        <v>570.26</v>
      </c>
      <c r="O130" s="307"/>
      <c r="P130" s="366">
        <v>23232.39</v>
      </c>
      <c r="Q130" s="371"/>
      <c r="R130" s="371"/>
      <c r="HY130" s="353"/>
      <c r="HZ130" s="322"/>
      <c r="IA130" s="322"/>
      <c r="IB130" s="322"/>
      <c r="IC130" s="322"/>
      <c r="ID130" s="322"/>
      <c r="IE130" s="220" t="s">
        <v>210</v>
      </c>
      <c r="IF130" s="322"/>
      <c r="IG130" s="220"/>
      <c r="IH130" s="322"/>
    </row>
    <row r="131" spans="1:242" s="222" customFormat="1" ht="15" x14ac:dyDescent="0.25">
      <c r="A131" s="374"/>
      <c r="B131" s="369" t="s">
        <v>1246</v>
      </c>
      <c r="C131" s="473" t="s">
        <v>1245</v>
      </c>
      <c r="D131" s="473"/>
      <c r="E131" s="473"/>
      <c r="F131" s="473"/>
      <c r="G131" s="473"/>
      <c r="H131" s="368" t="s">
        <v>177</v>
      </c>
      <c r="I131" s="373">
        <v>1.46</v>
      </c>
      <c r="J131" s="307"/>
      <c r="K131" s="373">
        <v>61.32</v>
      </c>
      <c r="L131" s="212"/>
      <c r="M131" s="221"/>
      <c r="N131" s="372">
        <v>834.12</v>
      </c>
      <c r="O131" s="307"/>
      <c r="P131" s="366">
        <v>51148.24</v>
      </c>
      <c r="Q131" s="371"/>
      <c r="R131" s="371"/>
      <c r="HY131" s="353"/>
      <c r="HZ131" s="322"/>
      <c r="IA131" s="322"/>
      <c r="IB131" s="322"/>
      <c r="IC131" s="322"/>
      <c r="ID131" s="322"/>
      <c r="IE131" s="220" t="s">
        <v>1245</v>
      </c>
      <c r="IF131" s="322"/>
      <c r="IG131" s="220"/>
      <c r="IH131" s="322"/>
    </row>
    <row r="132" spans="1:242" s="222" customFormat="1" ht="15" x14ac:dyDescent="0.25">
      <c r="A132" s="341"/>
      <c r="B132" s="340"/>
      <c r="C132" s="553" t="s">
        <v>166</v>
      </c>
      <c r="D132" s="553"/>
      <c r="E132" s="553"/>
      <c r="F132" s="553"/>
      <c r="G132" s="553"/>
      <c r="H132" s="363"/>
      <c r="I132" s="360"/>
      <c r="J132" s="360"/>
      <c r="K132" s="360"/>
      <c r="L132" s="362"/>
      <c r="M132" s="360"/>
      <c r="N132" s="361"/>
      <c r="O132" s="360"/>
      <c r="P132" s="359">
        <v>74380.63</v>
      </c>
      <c r="Q132" s="371"/>
      <c r="R132" s="371"/>
      <c r="HY132" s="353"/>
      <c r="HZ132" s="322"/>
      <c r="IA132" s="322"/>
      <c r="IB132" s="322"/>
      <c r="IC132" s="322"/>
      <c r="ID132" s="322"/>
      <c r="IE132" s="220"/>
      <c r="IF132" s="322" t="s">
        <v>166</v>
      </c>
      <c r="IG132" s="220"/>
      <c r="IH132" s="322"/>
    </row>
    <row r="133" spans="1:242" s="222" customFormat="1" ht="15" x14ac:dyDescent="0.25">
      <c r="A133" s="370"/>
      <c r="B133" s="369"/>
      <c r="C133" s="473" t="s">
        <v>165</v>
      </c>
      <c r="D133" s="473"/>
      <c r="E133" s="473"/>
      <c r="F133" s="473"/>
      <c r="G133" s="473"/>
      <c r="H133" s="368"/>
      <c r="I133" s="307"/>
      <c r="J133" s="307"/>
      <c r="K133" s="307"/>
      <c r="L133" s="219"/>
      <c r="M133" s="307"/>
      <c r="N133" s="219"/>
      <c r="O133" s="307"/>
      <c r="P133" s="366">
        <v>74380.63</v>
      </c>
      <c r="HY133" s="353"/>
      <c r="HZ133" s="322"/>
      <c r="IA133" s="322"/>
      <c r="IB133" s="322"/>
      <c r="IC133" s="322"/>
      <c r="ID133" s="322"/>
      <c r="IE133" s="220"/>
      <c r="IF133" s="322"/>
      <c r="IG133" s="220" t="s">
        <v>165</v>
      </c>
      <c r="IH133" s="322"/>
    </row>
    <row r="134" spans="1:242" s="222" customFormat="1" ht="22.5" x14ac:dyDescent="0.25">
      <c r="A134" s="370"/>
      <c r="B134" s="369" t="s">
        <v>1231</v>
      </c>
      <c r="C134" s="473" t="s">
        <v>1230</v>
      </c>
      <c r="D134" s="473"/>
      <c r="E134" s="473"/>
      <c r="F134" s="473"/>
      <c r="G134" s="473"/>
      <c r="H134" s="368" t="s">
        <v>161</v>
      </c>
      <c r="I134" s="367">
        <v>74</v>
      </c>
      <c r="J134" s="307"/>
      <c r="K134" s="367">
        <v>74</v>
      </c>
      <c r="L134" s="219"/>
      <c r="M134" s="307"/>
      <c r="N134" s="219"/>
      <c r="O134" s="307"/>
      <c r="P134" s="366">
        <v>55041.67</v>
      </c>
      <c r="HY134" s="353"/>
      <c r="HZ134" s="322"/>
      <c r="IA134" s="322"/>
      <c r="IB134" s="322"/>
      <c r="IC134" s="322"/>
      <c r="ID134" s="322"/>
      <c r="IE134" s="220"/>
      <c r="IF134" s="322"/>
      <c r="IG134" s="220" t="s">
        <v>1230</v>
      </c>
      <c r="IH134" s="322"/>
    </row>
    <row r="135" spans="1:242" s="222" customFormat="1" ht="22.5" x14ac:dyDescent="0.25">
      <c r="A135" s="370"/>
      <c r="B135" s="369" t="s">
        <v>1229</v>
      </c>
      <c r="C135" s="473" t="s">
        <v>1228</v>
      </c>
      <c r="D135" s="473"/>
      <c r="E135" s="473"/>
      <c r="F135" s="473"/>
      <c r="G135" s="473"/>
      <c r="H135" s="368" t="s">
        <v>161</v>
      </c>
      <c r="I135" s="367">
        <v>36</v>
      </c>
      <c r="J135" s="307"/>
      <c r="K135" s="367">
        <v>36</v>
      </c>
      <c r="L135" s="219"/>
      <c r="M135" s="307"/>
      <c r="N135" s="219"/>
      <c r="O135" s="307"/>
      <c r="P135" s="366">
        <v>26777.03</v>
      </c>
      <c r="HY135" s="353"/>
      <c r="HZ135" s="322"/>
      <c r="IA135" s="322"/>
      <c r="IB135" s="322"/>
      <c r="IC135" s="322"/>
      <c r="ID135" s="322"/>
      <c r="IE135" s="220"/>
      <c r="IF135" s="322"/>
      <c r="IG135" s="220" t="s">
        <v>1228</v>
      </c>
      <c r="IH135" s="322"/>
    </row>
    <row r="136" spans="1:242" s="222" customFormat="1" ht="15" x14ac:dyDescent="0.25">
      <c r="A136" s="365"/>
      <c r="B136" s="364"/>
      <c r="C136" s="553" t="s">
        <v>154</v>
      </c>
      <c r="D136" s="553"/>
      <c r="E136" s="553"/>
      <c r="F136" s="553"/>
      <c r="G136" s="553"/>
      <c r="H136" s="363"/>
      <c r="I136" s="360"/>
      <c r="J136" s="360"/>
      <c r="K136" s="360"/>
      <c r="L136" s="362"/>
      <c r="M136" s="360"/>
      <c r="N136" s="361">
        <v>3719.03</v>
      </c>
      <c r="O136" s="360"/>
      <c r="P136" s="359">
        <v>156199.32999999999</v>
      </c>
      <c r="HY136" s="353"/>
      <c r="HZ136" s="322"/>
      <c r="IA136" s="322"/>
      <c r="IB136" s="322"/>
      <c r="IC136" s="322"/>
      <c r="ID136" s="322"/>
      <c r="IE136" s="220"/>
      <c r="IF136" s="322"/>
      <c r="IG136" s="220"/>
      <c r="IH136" s="322" t="s">
        <v>154</v>
      </c>
    </row>
    <row r="137" spans="1:242" s="222" customFormat="1" ht="22.5" x14ac:dyDescent="0.25">
      <c r="A137" s="379" t="s">
        <v>100</v>
      </c>
      <c r="B137" s="378" t="s">
        <v>1310</v>
      </c>
      <c r="C137" s="554" t="s">
        <v>1308</v>
      </c>
      <c r="D137" s="554"/>
      <c r="E137" s="554"/>
      <c r="F137" s="554"/>
      <c r="G137" s="554"/>
      <c r="H137" s="363" t="s">
        <v>1309</v>
      </c>
      <c r="I137" s="360">
        <v>1</v>
      </c>
      <c r="J137" s="377">
        <v>1</v>
      </c>
      <c r="K137" s="377">
        <v>1</v>
      </c>
      <c r="L137" s="362"/>
      <c r="M137" s="360"/>
      <c r="N137" s="376"/>
      <c r="O137" s="360"/>
      <c r="P137" s="375"/>
      <c r="HY137" s="353"/>
      <c r="HZ137" s="322" t="s">
        <v>1308</v>
      </c>
      <c r="IA137" s="322" t="s">
        <v>78</v>
      </c>
      <c r="IB137" s="322" t="s">
        <v>78</v>
      </c>
      <c r="IC137" s="322" t="s">
        <v>78</v>
      </c>
      <c r="ID137" s="322" t="s">
        <v>78</v>
      </c>
      <c r="IE137" s="220"/>
      <c r="IF137" s="322"/>
      <c r="IG137" s="220"/>
      <c r="IH137" s="322"/>
    </row>
    <row r="138" spans="1:242" s="222" customFormat="1" ht="15" x14ac:dyDescent="0.25">
      <c r="A138" s="374"/>
      <c r="B138" s="369" t="s">
        <v>1307</v>
      </c>
      <c r="C138" s="473" t="s">
        <v>1306</v>
      </c>
      <c r="D138" s="473"/>
      <c r="E138" s="473"/>
      <c r="F138" s="473"/>
      <c r="G138" s="473"/>
      <c r="H138" s="368" t="s">
        <v>177</v>
      </c>
      <c r="I138" s="373">
        <v>0.67</v>
      </c>
      <c r="J138" s="307"/>
      <c r="K138" s="373">
        <v>0.67</v>
      </c>
      <c r="L138" s="212"/>
      <c r="M138" s="221"/>
      <c r="N138" s="372">
        <v>604.30999999999995</v>
      </c>
      <c r="O138" s="307"/>
      <c r="P138" s="366">
        <v>404.89</v>
      </c>
      <c r="Q138" s="371"/>
      <c r="R138" s="371"/>
      <c r="HY138" s="353"/>
      <c r="HZ138" s="322"/>
      <c r="IA138" s="322"/>
      <c r="IB138" s="322"/>
      <c r="IC138" s="322"/>
      <c r="ID138" s="322"/>
      <c r="IE138" s="220" t="s">
        <v>1306</v>
      </c>
      <c r="IF138" s="322"/>
      <c r="IG138" s="220"/>
      <c r="IH138" s="322"/>
    </row>
    <row r="139" spans="1:242" s="222" customFormat="1" ht="15" x14ac:dyDescent="0.25">
      <c r="A139" s="374"/>
      <c r="B139" s="369" t="s">
        <v>1293</v>
      </c>
      <c r="C139" s="473" t="s">
        <v>1292</v>
      </c>
      <c r="D139" s="473"/>
      <c r="E139" s="473"/>
      <c r="F139" s="473"/>
      <c r="G139" s="473"/>
      <c r="H139" s="368" t="s">
        <v>177</v>
      </c>
      <c r="I139" s="373">
        <v>2.68</v>
      </c>
      <c r="J139" s="307"/>
      <c r="K139" s="373">
        <v>2.68</v>
      </c>
      <c r="L139" s="212"/>
      <c r="M139" s="221"/>
      <c r="N139" s="372">
        <v>914.98</v>
      </c>
      <c r="O139" s="307"/>
      <c r="P139" s="366">
        <v>2452.15</v>
      </c>
      <c r="Q139" s="371"/>
      <c r="R139" s="371"/>
      <c r="HY139" s="353"/>
      <c r="HZ139" s="322"/>
      <c r="IA139" s="322"/>
      <c r="IB139" s="322"/>
      <c r="IC139" s="322"/>
      <c r="ID139" s="322"/>
      <c r="IE139" s="220" t="s">
        <v>1292</v>
      </c>
      <c r="IF139" s="322"/>
      <c r="IG139" s="220"/>
      <c r="IH139" s="322"/>
    </row>
    <row r="140" spans="1:242" s="222" customFormat="1" ht="15" x14ac:dyDescent="0.25">
      <c r="A140" s="374"/>
      <c r="B140" s="369" t="s">
        <v>1246</v>
      </c>
      <c r="C140" s="473" t="s">
        <v>1245</v>
      </c>
      <c r="D140" s="473"/>
      <c r="E140" s="473"/>
      <c r="F140" s="473"/>
      <c r="G140" s="473"/>
      <c r="H140" s="368" t="s">
        <v>177</v>
      </c>
      <c r="I140" s="373">
        <v>6.03</v>
      </c>
      <c r="J140" s="307"/>
      <c r="K140" s="373">
        <v>6.03</v>
      </c>
      <c r="L140" s="212"/>
      <c r="M140" s="221"/>
      <c r="N140" s="372">
        <v>834.12</v>
      </c>
      <c r="O140" s="307"/>
      <c r="P140" s="366">
        <v>5029.74</v>
      </c>
      <c r="Q140" s="371"/>
      <c r="R140" s="371"/>
      <c r="HY140" s="353"/>
      <c r="HZ140" s="322"/>
      <c r="IA140" s="322"/>
      <c r="IB140" s="322"/>
      <c r="IC140" s="322"/>
      <c r="ID140" s="322"/>
      <c r="IE140" s="220" t="s">
        <v>1245</v>
      </c>
      <c r="IF140" s="322"/>
      <c r="IG140" s="220"/>
      <c r="IH140" s="322"/>
    </row>
    <row r="141" spans="1:242" s="222" customFormat="1" ht="15" x14ac:dyDescent="0.25">
      <c r="A141" s="374"/>
      <c r="B141" s="369" t="s">
        <v>1233</v>
      </c>
      <c r="C141" s="473" t="s">
        <v>1232</v>
      </c>
      <c r="D141" s="473"/>
      <c r="E141" s="473"/>
      <c r="F141" s="473"/>
      <c r="G141" s="473"/>
      <c r="H141" s="368" t="s">
        <v>177</v>
      </c>
      <c r="I141" s="373">
        <v>2.68</v>
      </c>
      <c r="J141" s="307"/>
      <c r="K141" s="373">
        <v>2.68</v>
      </c>
      <c r="L141" s="212"/>
      <c r="M141" s="221"/>
      <c r="N141" s="372">
        <v>749</v>
      </c>
      <c r="O141" s="307"/>
      <c r="P141" s="366">
        <v>2007.32</v>
      </c>
      <c r="Q141" s="371"/>
      <c r="R141" s="371"/>
      <c r="HY141" s="353"/>
      <c r="HZ141" s="322"/>
      <c r="IA141" s="322"/>
      <c r="IB141" s="322"/>
      <c r="IC141" s="322"/>
      <c r="ID141" s="322"/>
      <c r="IE141" s="220" t="s">
        <v>1232</v>
      </c>
      <c r="IF141" s="322"/>
      <c r="IG141" s="220"/>
      <c r="IH141" s="322"/>
    </row>
    <row r="142" spans="1:242" s="222" customFormat="1" ht="15" x14ac:dyDescent="0.25">
      <c r="A142" s="374"/>
      <c r="B142" s="369" t="s">
        <v>1305</v>
      </c>
      <c r="C142" s="473" t="s">
        <v>1304</v>
      </c>
      <c r="D142" s="473"/>
      <c r="E142" s="473"/>
      <c r="F142" s="473"/>
      <c r="G142" s="473"/>
      <c r="H142" s="368" t="s">
        <v>177</v>
      </c>
      <c r="I142" s="373">
        <v>1.34</v>
      </c>
      <c r="J142" s="307"/>
      <c r="K142" s="373">
        <v>1.34</v>
      </c>
      <c r="L142" s="212"/>
      <c r="M142" s="221"/>
      <c r="N142" s="372">
        <v>1000.09</v>
      </c>
      <c r="O142" s="307"/>
      <c r="P142" s="366">
        <v>1340.12</v>
      </c>
      <c r="Q142" s="371"/>
      <c r="R142" s="371"/>
      <c r="HY142" s="353"/>
      <c r="HZ142" s="322"/>
      <c r="IA142" s="322"/>
      <c r="IB142" s="322"/>
      <c r="IC142" s="322"/>
      <c r="ID142" s="322"/>
      <c r="IE142" s="220" t="s">
        <v>1304</v>
      </c>
      <c r="IF142" s="322"/>
      <c r="IG142" s="220"/>
      <c r="IH142" s="322"/>
    </row>
    <row r="143" spans="1:242" s="222" customFormat="1" ht="15" x14ac:dyDescent="0.25">
      <c r="A143" s="341"/>
      <c r="B143" s="340"/>
      <c r="C143" s="553" t="s">
        <v>166</v>
      </c>
      <c r="D143" s="553"/>
      <c r="E143" s="553"/>
      <c r="F143" s="553"/>
      <c r="G143" s="553"/>
      <c r="H143" s="363"/>
      <c r="I143" s="360"/>
      <c r="J143" s="360"/>
      <c r="K143" s="360"/>
      <c r="L143" s="362"/>
      <c r="M143" s="360"/>
      <c r="N143" s="361"/>
      <c r="O143" s="360"/>
      <c r="P143" s="359">
        <v>11234.22</v>
      </c>
      <c r="Q143" s="371"/>
      <c r="R143" s="371"/>
      <c r="HY143" s="353"/>
      <c r="HZ143" s="322"/>
      <c r="IA143" s="322"/>
      <c r="IB143" s="322"/>
      <c r="IC143" s="322"/>
      <c r="ID143" s="322"/>
      <c r="IE143" s="220"/>
      <c r="IF143" s="322" t="s">
        <v>166</v>
      </c>
      <c r="IG143" s="220"/>
      <c r="IH143" s="322"/>
    </row>
    <row r="144" spans="1:242" s="222" customFormat="1" ht="15" x14ac:dyDescent="0.25">
      <c r="A144" s="370"/>
      <c r="B144" s="369"/>
      <c r="C144" s="473" t="s">
        <v>165</v>
      </c>
      <c r="D144" s="473"/>
      <c r="E144" s="473"/>
      <c r="F144" s="473"/>
      <c r="G144" s="473"/>
      <c r="H144" s="368"/>
      <c r="I144" s="307"/>
      <c r="J144" s="307"/>
      <c r="K144" s="307"/>
      <c r="L144" s="219"/>
      <c r="M144" s="307"/>
      <c r="N144" s="219"/>
      <c r="O144" s="307"/>
      <c r="P144" s="366">
        <v>11234.22</v>
      </c>
      <c r="HY144" s="353"/>
      <c r="HZ144" s="322"/>
      <c r="IA144" s="322"/>
      <c r="IB144" s="322"/>
      <c r="IC144" s="322"/>
      <c r="ID144" s="322"/>
      <c r="IE144" s="220"/>
      <c r="IF144" s="322"/>
      <c r="IG144" s="220" t="s">
        <v>165</v>
      </c>
      <c r="IH144" s="322"/>
    </row>
    <row r="145" spans="1:245" s="222" customFormat="1" ht="22.5" x14ac:dyDescent="0.25">
      <c r="A145" s="370"/>
      <c r="B145" s="369" t="s">
        <v>1231</v>
      </c>
      <c r="C145" s="473" t="s">
        <v>1230</v>
      </c>
      <c r="D145" s="473"/>
      <c r="E145" s="473"/>
      <c r="F145" s="473"/>
      <c r="G145" s="473"/>
      <c r="H145" s="368" t="s">
        <v>161</v>
      </c>
      <c r="I145" s="367">
        <v>74</v>
      </c>
      <c r="J145" s="307"/>
      <c r="K145" s="367">
        <v>74</v>
      </c>
      <c r="L145" s="219"/>
      <c r="M145" s="307"/>
      <c r="N145" s="219"/>
      <c r="O145" s="307"/>
      <c r="P145" s="366">
        <v>8313.32</v>
      </c>
      <c r="HY145" s="353"/>
      <c r="HZ145" s="322"/>
      <c r="IA145" s="322"/>
      <c r="IB145" s="322"/>
      <c r="IC145" s="322"/>
      <c r="ID145" s="322"/>
      <c r="IE145" s="220"/>
      <c r="IF145" s="322"/>
      <c r="IG145" s="220" t="s">
        <v>1230</v>
      </c>
      <c r="IH145" s="322"/>
    </row>
    <row r="146" spans="1:245" s="222" customFormat="1" ht="22.5" x14ac:dyDescent="0.25">
      <c r="A146" s="370"/>
      <c r="B146" s="369" t="s">
        <v>1229</v>
      </c>
      <c r="C146" s="473" t="s">
        <v>1228</v>
      </c>
      <c r="D146" s="473"/>
      <c r="E146" s="473"/>
      <c r="F146" s="473"/>
      <c r="G146" s="473"/>
      <c r="H146" s="368" t="s">
        <v>161</v>
      </c>
      <c r="I146" s="367">
        <v>36</v>
      </c>
      <c r="J146" s="307"/>
      <c r="K146" s="367">
        <v>36</v>
      </c>
      <c r="L146" s="219"/>
      <c r="M146" s="307"/>
      <c r="N146" s="219"/>
      <c r="O146" s="307"/>
      <c r="P146" s="366">
        <v>4044.32</v>
      </c>
      <c r="HY146" s="353"/>
      <c r="HZ146" s="322"/>
      <c r="IA146" s="322"/>
      <c r="IB146" s="322"/>
      <c r="IC146" s="322"/>
      <c r="ID146" s="322"/>
      <c r="IE146" s="220"/>
      <c r="IF146" s="322"/>
      <c r="IG146" s="220" t="s">
        <v>1228</v>
      </c>
      <c r="IH146" s="322"/>
    </row>
    <row r="147" spans="1:245" s="222" customFormat="1" ht="15" x14ac:dyDescent="0.25">
      <c r="A147" s="365"/>
      <c r="B147" s="364"/>
      <c r="C147" s="553" t="s">
        <v>154</v>
      </c>
      <c r="D147" s="553"/>
      <c r="E147" s="553"/>
      <c r="F147" s="553"/>
      <c r="G147" s="553"/>
      <c r="H147" s="363"/>
      <c r="I147" s="360"/>
      <c r="J147" s="360"/>
      <c r="K147" s="360"/>
      <c r="L147" s="362"/>
      <c r="M147" s="360"/>
      <c r="N147" s="361">
        <v>23591.86</v>
      </c>
      <c r="O147" s="360"/>
      <c r="P147" s="359">
        <v>23591.86</v>
      </c>
      <c r="HY147" s="353"/>
      <c r="HZ147" s="322"/>
      <c r="IA147" s="322"/>
      <c r="IB147" s="322"/>
      <c r="IC147" s="322"/>
      <c r="ID147" s="322"/>
      <c r="IE147" s="220"/>
      <c r="IF147" s="322"/>
      <c r="IG147" s="220"/>
      <c r="IH147" s="322" t="s">
        <v>154</v>
      </c>
    </row>
    <row r="148" spans="1:245" s="222" customFormat="1" ht="1.5" customHeight="1" x14ac:dyDescent="0.25">
      <c r="A148" s="358"/>
      <c r="B148" s="328"/>
      <c r="C148" s="328"/>
      <c r="D148" s="328"/>
      <c r="E148" s="328"/>
      <c r="F148" s="357"/>
      <c r="G148" s="357"/>
      <c r="H148" s="357"/>
      <c r="I148" s="357"/>
      <c r="J148" s="329"/>
      <c r="K148" s="357"/>
      <c r="L148" s="329"/>
      <c r="M148" s="356"/>
      <c r="N148" s="329"/>
      <c r="O148" s="355"/>
      <c r="P148" s="354"/>
      <c r="Q148" s="347"/>
      <c r="R148" s="346"/>
      <c r="HY148" s="353"/>
      <c r="HZ148" s="322"/>
      <c r="IA148" s="322"/>
      <c r="IB148" s="322"/>
      <c r="IC148" s="322"/>
      <c r="ID148" s="322"/>
      <c r="IE148" s="220"/>
      <c r="IF148" s="322"/>
      <c r="IG148" s="220"/>
      <c r="IH148" s="322"/>
    </row>
    <row r="149" spans="1:245" s="222" customFormat="1" ht="15" x14ac:dyDescent="0.25">
      <c r="A149" s="341"/>
      <c r="B149" s="345"/>
      <c r="C149" s="559" t="s">
        <v>1303</v>
      </c>
      <c r="D149" s="559"/>
      <c r="E149" s="559"/>
      <c r="F149" s="559"/>
      <c r="G149" s="559"/>
      <c r="H149" s="559"/>
      <c r="I149" s="559"/>
      <c r="J149" s="559"/>
      <c r="K149" s="559"/>
      <c r="L149" s="559"/>
      <c r="M149" s="559"/>
      <c r="N149" s="559"/>
      <c r="O149" s="559"/>
      <c r="P149" s="348"/>
      <c r="Q149" s="347"/>
      <c r="R149" s="346"/>
      <c r="HY149" s="353"/>
      <c r="HZ149" s="322"/>
      <c r="IA149" s="322"/>
      <c r="IB149" s="322"/>
      <c r="IC149" s="322"/>
      <c r="ID149" s="322"/>
      <c r="IE149" s="220"/>
      <c r="IF149" s="322"/>
      <c r="IG149" s="220"/>
      <c r="IH149" s="322"/>
      <c r="IJ149" s="331" t="s">
        <v>1303</v>
      </c>
    </row>
    <row r="150" spans="1:245" s="222" customFormat="1" ht="15" x14ac:dyDescent="0.25">
      <c r="A150" s="341"/>
      <c r="B150" s="340"/>
      <c r="C150" s="524" t="s">
        <v>149</v>
      </c>
      <c r="D150" s="524"/>
      <c r="E150" s="524"/>
      <c r="F150" s="524"/>
      <c r="G150" s="524"/>
      <c r="H150" s="524"/>
      <c r="I150" s="524"/>
      <c r="J150" s="524"/>
      <c r="K150" s="524"/>
      <c r="L150" s="524"/>
      <c r="M150" s="524"/>
      <c r="N150" s="524"/>
      <c r="O150" s="524"/>
      <c r="P150" s="334">
        <v>432682.4</v>
      </c>
      <c r="Q150" s="347"/>
      <c r="R150" s="346"/>
      <c r="HY150" s="353"/>
      <c r="HZ150" s="322"/>
      <c r="IA150" s="322"/>
      <c r="IB150" s="322"/>
      <c r="IC150" s="322"/>
      <c r="ID150" s="322"/>
      <c r="IE150" s="220"/>
      <c r="IF150" s="322"/>
      <c r="IG150" s="220"/>
      <c r="IH150" s="322"/>
      <c r="IJ150" s="331"/>
      <c r="IK150" s="226" t="s">
        <v>149</v>
      </c>
    </row>
    <row r="151" spans="1:245" s="222" customFormat="1" ht="15" x14ac:dyDescent="0.25">
      <c r="A151" s="341"/>
      <c r="B151" s="340"/>
      <c r="C151" s="524" t="s">
        <v>143</v>
      </c>
      <c r="D151" s="524"/>
      <c r="E151" s="524"/>
      <c r="F151" s="524"/>
      <c r="G151" s="524"/>
      <c r="H151" s="524"/>
      <c r="I151" s="524"/>
      <c r="J151" s="524"/>
      <c r="K151" s="524"/>
      <c r="L151" s="524"/>
      <c r="M151" s="524"/>
      <c r="N151" s="524"/>
      <c r="O151" s="524"/>
      <c r="P151" s="342"/>
      <c r="Q151" s="347"/>
      <c r="R151" s="346"/>
      <c r="HY151" s="353"/>
      <c r="HZ151" s="322"/>
      <c r="IA151" s="322"/>
      <c r="IB151" s="322"/>
      <c r="IC151" s="322"/>
      <c r="ID151" s="322"/>
      <c r="IE151" s="220"/>
      <c r="IF151" s="322"/>
      <c r="IG151" s="220"/>
      <c r="IH151" s="322"/>
      <c r="IJ151" s="331"/>
      <c r="IK151" s="226" t="s">
        <v>143</v>
      </c>
    </row>
    <row r="152" spans="1:245" s="222" customFormat="1" ht="15" x14ac:dyDescent="0.25">
      <c r="A152" s="341"/>
      <c r="B152" s="340"/>
      <c r="C152" s="524" t="s">
        <v>148</v>
      </c>
      <c r="D152" s="524"/>
      <c r="E152" s="524"/>
      <c r="F152" s="524"/>
      <c r="G152" s="524"/>
      <c r="H152" s="524"/>
      <c r="I152" s="524"/>
      <c r="J152" s="524"/>
      <c r="K152" s="524"/>
      <c r="L152" s="524"/>
      <c r="M152" s="524"/>
      <c r="N152" s="524"/>
      <c r="O152" s="524"/>
      <c r="P152" s="334">
        <v>432682.4</v>
      </c>
      <c r="Q152" s="347"/>
      <c r="R152" s="346"/>
      <c r="HY152" s="353"/>
      <c r="HZ152" s="322"/>
      <c r="IA152" s="322"/>
      <c r="IB152" s="322"/>
      <c r="IC152" s="322"/>
      <c r="ID152" s="322"/>
      <c r="IE152" s="220"/>
      <c r="IF152" s="322"/>
      <c r="IG152" s="220"/>
      <c r="IH152" s="322"/>
      <c r="IJ152" s="331"/>
      <c r="IK152" s="226" t="s">
        <v>148</v>
      </c>
    </row>
    <row r="153" spans="1:245" s="222" customFormat="1" ht="15" x14ac:dyDescent="0.25">
      <c r="A153" s="341"/>
      <c r="B153" s="340"/>
      <c r="C153" s="524" t="s">
        <v>1224</v>
      </c>
      <c r="D153" s="524"/>
      <c r="E153" s="524"/>
      <c r="F153" s="524"/>
      <c r="G153" s="524"/>
      <c r="H153" s="524"/>
      <c r="I153" s="524"/>
      <c r="J153" s="524"/>
      <c r="K153" s="524"/>
      <c r="L153" s="524"/>
      <c r="M153" s="524"/>
      <c r="N153" s="524"/>
      <c r="O153" s="524"/>
      <c r="P153" s="334">
        <v>908633.06</v>
      </c>
      <c r="Q153" s="347"/>
      <c r="R153" s="346"/>
      <c r="HY153" s="353"/>
      <c r="HZ153" s="322"/>
      <c r="IA153" s="322"/>
      <c r="IB153" s="322"/>
      <c r="IC153" s="322"/>
      <c r="ID153" s="322"/>
      <c r="IE153" s="220"/>
      <c r="IF153" s="322"/>
      <c r="IG153" s="220"/>
      <c r="IH153" s="322"/>
      <c r="IJ153" s="331"/>
      <c r="IK153" s="226" t="s">
        <v>1224</v>
      </c>
    </row>
    <row r="154" spans="1:245" s="222" customFormat="1" ht="15" x14ac:dyDescent="0.25">
      <c r="A154" s="341"/>
      <c r="B154" s="340"/>
      <c r="C154" s="524" t="s">
        <v>1223</v>
      </c>
      <c r="D154" s="524"/>
      <c r="E154" s="524"/>
      <c r="F154" s="524"/>
      <c r="G154" s="524"/>
      <c r="H154" s="524"/>
      <c r="I154" s="524"/>
      <c r="J154" s="524"/>
      <c r="K154" s="524"/>
      <c r="L154" s="524"/>
      <c r="M154" s="524"/>
      <c r="N154" s="524"/>
      <c r="O154" s="524"/>
      <c r="P154" s="334">
        <v>908633.06</v>
      </c>
      <c r="Q154" s="347"/>
      <c r="R154" s="346"/>
      <c r="HY154" s="353"/>
      <c r="HZ154" s="322"/>
      <c r="IA154" s="322"/>
      <c r="IB154" s="322"/>
      <c r="IC154" s="322"/>
      <c r="ID154" s="322"/>
      <c r="IE154" s="220"/>
      <c r="IF154" s="322"/>
      <c r="IG154" s="220"/>
      <c r="IH154" s="322"/>
      <c r="IJ154" s="331"/>
      <c r="IK154" s="226" t="s">
        <v>1223</v>
      </c>
    </row>
    <row r="155" spans="1:245" s="222" customFormat="1" ht="15" x14ac:dyDescent="0.25">
      <c r="A155" s="341"/>
      <c r="B155" s="340"/>
      <c r="C155" s="524" t="s">
        <v>659</v>
      </c>
      <c r="D155" s="524"/>
      <c r="E155" s="524"/>
      <c r="F155" s="524"/>
      <c r="G155" s="524"/>
      <c r="H155" s="524"/>
      <c r="I155" s="524"/>
      <c r="J155" s="524"/>
      <c r="K155" s="524"/>
      <c r="L155" s="524"/>
      <c r="M155" s="524"/>
      <c r="N155" s="524"/>
      <c r="O155" s="524"/>
      <c r="P155" s="342"/>
      <c r="Q155" s="347"/>
      <c r="R155" s="346"/>
      <c r="HY155" s="353"/>
      <c r="HZ155" s="322"/>
      <c r="IA155" s="322"/>
      <c r="IB155" s="322"/>
      <c r="IC155" s="322"/>
      <c r="ID155" s="322"/>
      <c r="IE155" s="220"/>
      <c r="IF155" s="322"/>
      <c r="IG155" s="220"/>
      <c r="IH155" s="322"/>
      <c r="IJ155" s="331"/>
      <c r="IK155" s="226" t="s">
        <v>659</v>
      </c>
    </row>
    <row r="156" spans="1:245" s="222" customFormat="1" ht="15" x14ac:dyDescent="0.25">
      <c r="A156" s="341"/>
      <c r="B156" s="340"/>
      <c r="C156" s="524" t="s">
        <v>658</v>
      </c>
      <c r="D156" s="524"/>
      <c r="E156" s="524"/>
      <c r="F156" s="524"/>
      <c r="G156" s="524"/>
      <c r="H156" s="524"/>
      <c r="I156" s="524"/>
      <c r="J156" s="524"/>
      <c r="K156" s="524"/>
      <c r="L156" s="524"/>
      <c r="M156" s="524"/>
      <c r="N156" s="524"/>
      <c r="O156" s="524"/>
      <c r="P156" s="334">
        <v>432682.4</v>
      </c>
      <c r="Q156" s="347"/>
      <c r="R156" s="346"/>
      <c r="HY156" s="353"/>
      <c r="HZ156" s="322"/>
      <c r="IA156" s="322"/>
      <c r="IB156" s="322"/>
      <c r="IC156" s="322"/>
      <c r="ID156" s="322"/>
      <c r="IE156" s="220"/>
      <c r="IF156" s="322"/>
      <c r="IG156" s="220"/>
      <c r="IH156" s="322"/>
      <c r="IJ156" s="331"/>
      <c r="IK156" s="226" t="s">
        <v>658</v>
      </c>
    </row>
    <row r="157" spans="1:245" s="222" customFormat="1" ht="15" x14ac:dyDescent="0.25">
      <c r="A157" s="341"/>
      <c r="B157" s="340"/>
      <c r="C157" s="524" t="s">
        <v>654</v>
      </c>
      <c r="D157" s="524"/>
      <c r="E157" s="524"/>
      <c r="F157" s="524"/>
      <c r="G157" s="524"/>
      <c r="H157" s="524"/>
      <c r="I157" s="524"/>
      <c r="J157" s="524"/>
      <c r="K157" s="524"/>
      <c r="L157" s="524"/>
      <c r="M157" s="524"/>
      <c r="N157" s="524"/>
      <c r="O157" s="524"/>
      <c r="P157" s="334">
        <v>320184.98</v>
      </c>
      <c r="Q157" s="347"/>
      <c r="R157" s="346"/>
      <c r="HY157" s="353"/>
      <c r="HZ157" s="322"/>
      <c r="IA157" s="322"/>
      <c r="IB157" s="322"/>
      <c r="IC157" s="322"/>
      <c r="ID157" s="322"/>
      <c r="IE157" s="220"/>
      <c r="IF157" s="322"/>
      <c r="IG157" s="220"/>
      <c r="IH157" s="322"/>
      <c r="IJ157" s="331"/>
      <c r="IK157" s="226" t="s">
        <v>654</v>
      </c>
    </row>
    <row r="158" spans="1:245" s="222" customFormat="1" ht="15" x14ac:dyDescent="0.25">
      <c r="A158" s="341"/>
      <c r="B158" s="340"/>
      <c r="C158" s="524" t="s">
        <v>653</v>
      </c>
      <c r="D158" s="524"/>
      <c r="E158" s="524"/>
      <c r="F158" s="524"/>
      <c r="G158" s="524"/>
      <c r="H158" s="524"/>
      <c r="I158" s="524"/>
      <c r="J158" s="524"/>
      <c r="K158" s="524"/>
      <c r="L158" s="524"/>
      <c r="M158" s="524"/>
      <c r="N158" s="524"/>
      <c r="O158" s="524"/>
      <c r="P158" s="334">
        <v>155765.68</v>
      </c>
      <c r="Q158" s="347"/>
      <c r="R158" s="346"/>
      <c r="HY158" s="353"/>
      <c r="HZ158" s="322"/>
      <c r="IA158" s="322"/>
      <c r="IB158" s="322"/>
      <c r="IC158" s="322"/>
      <c r="ID158" s="322"/>
      <c r="IE158" s="220"/>
      <c r="IF158" s="322"/>
      <c r="IG158" s="220"/>
      <c r="IH158" s="322"/>
      <c r="IJ158" s="331"/>
      <c r="IK158" s="226" t="s">
        <v>653</v>
      </c>
    </row>
    <row r="159" spans="1:245" s="222" customFormat="1" ht="15" x14ac:dyDescent="0.25">
      <c r="A159" s="341"/>
      <c r="B159" s="340"/>
      <c r="C159" s="524" t="s">
        <v>134</v>
      </c>
      <c r="D159" s="524"/>
      <c r="E159" s="524"/>
      <c r="F159" s="524"/>
      <c r="G159" s="524"/>
      <c r="H159" s="524"/>
      <c r="I159" s="524"/>
      <c r="J159" s="524"/>
      <c r="K159" s="524"/>
      <c r="L159" s="524"/>
      <c r="M159" s="524"/>
      <c r="N159" s="524"/>
      <c r="O159" s="524"/>
      <c r="P159" s="334">
        <v>432682.4</v>
      </c>
      <c r="Q159" s="347"/>
      <c r="R159" s="346"/>
      <c r="HY159" s="353"/>
      <c r="HZ159" s="322"/>
      <c r="IA159" s="322"/>
      <c r="IB159" s="322"/>
      <c r="IC159" s="322"/>
      <c r="ID159" s="322"/>
      <c r="IE159" s="220"/>
      <c r="IF159" s="322"/>
      <c r="IG159" s="220"/>
      <c r="IH159" s="322"/>
      <c r="IJ159" s="331"/>
      <c r="IK159" s="226" t="s">
        <v>134</v>
      </c>
    </row>
    <row r="160" spans="1:245" s="222" customFormat="1" ht="15" x14ac:dyDescent="0.25">
      <c r="A160" s="341"/>
      <c r="B160" s="340"/>
      <c r="C160" s="524" t="s">
        <v>133</v>
      </c>
      <c r="D160" s="524"/>
      <c r="E160" s="524"/>
      <c r="F160" s="524"/>
      <c r="G160" s="524"/>
      <c r="H160" s="524"/>
      <c r="I160" s="524"/>
      <c r="J160" s="524"/>
      <c r="K160" s="524"/>
      <c r="L160" s="524"/>
      <c r="M160" s="524"/>
      <c r="N160" s="524"/>
      <c r="O160" s="524"/>
      <c r="P160" s="334">
        <v>320184.98</v>
      </c>
      <c r="Q160" s="347"/>
      <c r="R160" s="346"/>
      <c r="HY160" s="353"/>
      <c r="HZ160" s="322"/>
      <c r="IA160" s="322"/>
      <c r="IB160" s="322"/>
      <c r="IC160" s="322"/>
      <c r="ID160" s="322"/>
      <c r="IE160" s="220"/>
      <c r="IF160" s="322"/>
      <c r="IG160" s="220"/>
      <c r="IH160" s="322"/>
      <c r="IJ160" s="331"/>
      <c r="IK160" s="226" t="s">
        <v>133</v>
      </c>
    </row>
    <row r="161" spans="1:249" s="222" customFormat="1" ht="15" x14ac:dyDescent="0.25">
      <c r="A161" s="341"/>
      <c r="B161" s="340"/>
      <c r="C161" s="524" t="s">
        <v>132</v>
      </c>
      <c r="D161" s="524"/>
      <c r="E161" s="524"/>
      <c r="F161" s="524"/>
      <c r="G161" s="524"/>
      <c r="H161" s="524"/>
      <c r="I161" s="524"/>
      <c r="J161" s="524"/>
      <c r="K161" s="524"/>
      <c r="L161" s="524"/>
      <c r="M161" s="524"/>
      <c r="N161" s="524"/>
      <c r="O161" s="524"/>
      <c r="P161" s="334">
        <v>155765.68</v>
      </c>
      <c r="Q161" s="347"/>
      <c r="R161" s="346"/>
      <c r="HY161" s="353"/>
      <c r="HZ161" s="322"/>
      <c r="IA161" s="322"/>
      <c r="IB161" s="322"/>
      <c r="IC161" s="322"/>
      <c r="ID161" s="322"/>
      <c r="IE161" s="220"/>
      <c r="IF161" s="322"/>
      <c r="IG161" s="220"/>
      <c r="IH161" s="322"/>
      <c r="IJ161" s="331"/>
      <c r="IK161" s="226" t="s">
        <v>132</v>
      </c>
    </row>
    <row r="162" spans="1:249" s="222" customFormat="1" ht="15" x14ac:dyDescent="0.25">
      <c r="A162" s="341"/>
      <c r="B162" s="345"/>
      <c r="C162" s="559" t="s">
        <v>1302</v>
      </c>
      <c r="D162" s="559"/>
      <c r="E162" s="559"/>
      <c r="F162" s="559"/>
      <c r="G162" s="559"/>
      <c r="H162" s="559"/>
      <c r="I162" s="559"/>
      <c r="J162" s="559"/>
      <c r="K162" s="559"/>
      <c r="L162" s="559"/>
      <c r="M162" s="559"/>
      <c r="N162" s="559"/>
      <c r="O162" s="559"/>
      <c r="P162" s="344">
        <v>908633.06</v>
      </c>
      <c r="Q162" s="347"/>
      <c r="R162" s="346"/>
      <c r="HY162" s="353"/>
      <c r="HZ162" s="322"/>
      <c r="IA162" s="322"/>
      <c r="IB162" s="322"/>
      <c r="IC162" s="322"/>
      <c r="ID162" s="322"/>
      <c r="IE162" s="220"/>
      <c r="IF162" s="322"/>
      <c r="IG162" s="220"/>
      <c r="IH162" s="322"/>
      <c r="IJ162" s="331"/>
      <c r="IL162" s="331" t="s">
        <v>1302</v>
      </c>
    </row>
    <row r="163" spans="1:249" s="222" customFormat="1" ht="15" x14ac:dyDescent="0.25">
      <c r="A163" s="341"/>
      <c r="B163" s="340"/>
      <c r="C163" s="524" t="s">
        <v>130</v>
      </c>
      <c r="D163" s="524"/>
      <c r="E163" s="524"/>
      <c r="F163" s="524"/>
      <c r="G163" s="524"/>
      <c r="H163" s="524"/>
      <c r="I163" s="524"/>
      <c r="J163" s="524"/>
      <c r="K163" s="524"/>
      <c r="L163" s="524"/>
      <c r="M163" s="524"/>
      <c r="N163" s="524"/>
      <c r="O163" s="524"/>
      <c r="P163" s="342"/>
      <c r="Q163" s="347"/>
      <c r="R163" s="346"/>
      <c r="HY163" s="353"/>
      <c r="HZ163" s="322"/>
      <c r="IA163" s="322"/>
      <c r="IB163" s="322"/>
      <c r="IC163" s="322"/>
      <c r="ID163" s="322"/>
      <c r="IE163" s="220"/>
      <c r="IF163" s="322"/>
      <c r="IG163" s="220"/>
      <c r="IH163" s="322"/>
      <c r="IJ163" s="331"/>
      <c r="IK163" s="226" t="s">
        <v>130</v>
      </c>
      <c r="IL163" s="331"/>
    </row>
    <row r="164" spans="1:249" s="222" customFormat="1" ht="15" x14ac:dyDescent="0.25">
      <c r="A164" s="341"/>
      <c r="B164" s="340"/>
      <c r="C164" s="524" t="s">
        <v>127</v>
      </c>
      <c r="D164" s="524"/>
      <c r="E164" s="524"/>
      <c r="F164" s="524"/>
      <c r="G164" s="524"/>
      <c r="H164" s="524"/>
      <c r="I164" s="524"/>
      <c r="J164" s="524"/>
      <c r="K164" s="337" t="s">
        <v>1301</v>
      </c>
      <c r="L164" s="336"/>
      <c r="M164" s="336"/>
      <c r="O164" s="335"/>
      <c r="P164" s="342"/>
      <c r="Q164" s="347"/>
      <c r="R164" s="346"/>
      <c r="HY164" s="353"/>
      <c r="HZ164" s="322"/>
      <c r="IA164" s="322"/>
      <c r="IB164" s="322"/>
      <c r="IC164" s="322"/>
      <c r="ID164" s="322"/>
      <c r="IE164" s="220"/>
      <c r="IF164" s="322"/>
      <c r="IG164" s="220"/>
      <c r="IH164" s="322"/>
      <c r="IJ164" s="331"/>
      <c r="IL164" s="331"/>
      <c r="IM164" s="226" t="s">
        <v>127</v>
      </c>
    </row>
    <row r="165" spans="1:249" s="222" customFormat="1" ht="15" x14ac:dyDescent="0.25">
      <c r="A165" s="341"/>
      <c r="B165" s="340"/>
      <c r="C165" s="524" t="s">
        <v>1221</v>
      </c>
      <c r="D165" s="524"/>
      <c r="E165" s="524"/>
      <c r="F165" s="524"/>
      <c r="G165" s="524"/>
      <c r="H165" s="524"/>
      <c r="I165" s="524"/>
      <c r="J165" s="524"/>
      <c r="K165" s="524"/>
      <c r="L165" s="524"/>
      <c r="M165" s="524"/>
      <c r="N165" s="524"/>
      <c r="O165" s="524"/>
      <c r="P165" s="334">
        <v>726906.45</v>
      </c>
      <c r="Q165" s="347"/>
      <c r="R165" s="346"/>
      <c r="HY165" s="353"/>
      <c r="HZ165" s="322"/>
      <c r="IA165" s="322"/>
      <c r="IB165" s="322"/>
      <c r="IC165" s="322"/>
      <c r="ID165" s="322"/>
      <c r="IE165" s="220"/>
      <c r="IF165" s="322"/>
      <c r="IG165" s="220"/>
      <c r="IH165" s="322"/>
      <c r="IJ165" s="331"/>
      <c r="IL165" s="331"/>
      <c r="IN165" s="226" t="s">
        <v>1221</v>
      </c>
    </row>
    <row r="166" spans="1:249" s="222" customFormat="1" ht="15" x14ac:dyDescent="0.25">
      <c r="A166" s="341"/>
      <c r="B166" s="340"/>
      <c r="C166" s="524" t="s">
        <v>659</v>
      </c>
      <c r="D166" s="524"/>
      <c r="E166" s="524"/>
      <c r="F166" s="524"/>
      <c r="G166" s="524"/>
      <c r="H166" s="524"/>
      <c r="I166" s="524"/>
      <c r="J166" s="524"/>
      <c r="K166" s="524"/>
      <c r="L166" s="524"/>
      <c r="M166" s="524"/>
      <c r="N166" s="524"/>
      <c r="O166" s="524"/>
      <c r="P166" s="342"/>
      <c r="Q166" s="347"/>
      <c r="R166" s="346"/>
      <c r="HY166" s="353"/>
      <c r="HZ166" s="322"/>
      <c r="IA166" s="322"/>
      <c r="IB166" s="322"/>
      <c r="IC166" s="322"/>
      <c r="ID166" s="322"/>
      <c r="IE166" s="220"/>
      <c r="IF166" s="322"/>
      <c r="IG166" s="220"/>
      <c r="IH166" s="322"/>
      <c r="IJ166" s="331"/>
      <c r="IK166" s="226" t="s">
        <v>659</v>
      </c>
      <c r="IL166" s="331"/>
    </row>
    <row r="167" spans="1:249" s="222" customFormat="1" ht="22.5" x14ac:dyDescent="0.25">
      <c r="A167" s="341"/>
      <c r="B167" s="340" t="s">
        <v>1220</v>
      </c>
      <c r="C167" s="524" t="s">
        <v>1217</v>
      </c>
      <c r="D167" s="524"/>
      <c r="E167" s="524"/>
      <c r="F167" s="524"/>
      <c r="G167" s="524"/>
      <c r="H167" s="339" t="s">
        <v>161</v>
      </c>
      <c r="I167" s="338"/>
      <c r="J167" s="338"/>
      <c r="K167" s="337" t="s">
        <v>395</v>
      </c>
      <c r="L167" s="336"/>
      <c r="M167" s="336"/>
      <c r="O167" s="335"/>
      <c r="P167" s="334">
        <v>708032.96</v>
      </c>
      <c r="Q167" s="347"/>
      <c r="R167" s="346"/>
      <c r="HY167" s="353"/>
      <c r="HZ167" s="322"/>
      <c r="IA167" s="322"/>
      <c r="IB167" s="322"/>
      <c r="IC167" s="322"/>
      <c r="ID167" s="322"/>
      <c r="IE167" s="220"/>
      <c r="IF167" s="322"/>
      <c r="IG167" s="220"/>
      <c r="IH167" s="322"/>
      <c r="IJ167" s="331"/>
      <c r="IL167" s="331"/>
      <c r="IO167" s="226" t="s">
        <v>1217</v>
      </c>
    </row>
    <row r="168" spans="1:249" s="222" customFormat="1" ht="22.5" x14ac:dyDescent="0.25">
      <c r="A168" s="341"/>
      <c r="B168" s="340" t="s">
        <v>1267</v>
      </c>
      <c r="C168" s="524" t="s">
        <v>1265</v>
      </c>
      <c r="D168" s="524"/>
      <c r="E168" s="524"/>
      <c r="F168" s="524"/>
      <c r="G168" s="524"/>
      <c r="H168" s="339" t="s">
        <v>161</v>
      </c>
      <c r="I168" s="338"/>
      <c r="J168" s="338"/>
      <c r="K168" s="337" t="s">
        <v>395</v>
      </c>
      <c r="L168" s="336"/>
      <c r="M168" s="336"/>
      <c r="O168" s="335"/>
      <c r="P168" s="334">
        <v>18873.490000000002</v>
      </c>
      <c r="Q168" s="347"/>
      <c r="R168" s="346"/>
      <c r="HY168" s="353"/>
      <c r="HZ168" s="322"/>
      <c r="IA168" s="322"/>
      <c r="IB168" s="322"/>
      <c r="IC168" s="322"/>
      <c r="ID168" s="322"/>
      <c r="IE168" s="220"/>
      <c r="IF168" s="322"/>
      <c r="IG168" s="220"/>
      <c r="IH168" s="322"/>
      <c r="IJ168" s="331"/>
      <c r="IL168" s="331"/>
      <c r="IO168" s="226" t="s">
        <v>1265</v>
      </c>
    </row>
    <row r="169" spans="1:249" s="222" customFormat="1" ht="15" x14ac:dyDescent="0.25">
      <c r="A169" s="341"/>
      <c r="B169" s="340"/>
      <c r="C169" s="524" t="s">
        <v>1219</v>
      </c>
      <c r="D169" s="524"/>
      <c r="E169" s="524"/>
      <c r="F169" s="524"/>
      <c r="G169" s="524"/>
      <c r="H169" s="524"/>
      <c r="I169" s="524"/>
      <c r="J169" s="524"/>
      <c r="K169" s="524"/>
      <c r="L169" s="524"/>
      <c r="M169" s="524"/>
      <c r="N169" s="524"/>
      <c r="O169" s="524"/>
      <c r="P169" s="334">
        <v>181726.61</v>
      </c>
      <c r="Q169" s="347"/>
      <c r="R169" s="346"/>
      <c r="HY169" s="353"/>
      <c r="HZ169" s="322"/>
      <c r="IA169" s="322"/>
      <c r="IB169" s="322"/>
      <c r="IC169" s="322"/>
      <c r="ID169" s="322"/>
      <c r="IE169" s="220"/>
      <c r="IF169" s="322"/>
      <c r="IG169" s="220"/>
      <c r="IH169" s="322"/>
      <c r="IJ169" s="331"/>
      <c r="IL169" s="331"/>
      <c r="IN169" s="226" t="s">
        <v>1219</v>
      </c>
    </row>
    <row r="170" spans="1:249" s="222" customFormat="1" ht="15" x14ac:dyDescent="0.25">
      <c r="A170" s="341"/>
      <c r="B170" s="340"/>
      <c r="C170" s="524" t="s">
        <v>659</v>
      </c>
      <c r="D170" s="524"/>
      <c r="E170" s="524"/>
      <c r="F170" s="524"/>
      <c r="G170" s="524"/>
      <c r="H170" s="524"/>
      <c r="I170" s="524"/>
      <c r="J170" s="524"/>
      <c r="K170" s="524"/>
      <c r="L170" s="524"/>
      <c r="M170" s="524"/>
      <c r="N170" s="524"/>
      <c r="O170" s="524"/>
      <c r="P170" s="342"/>
      <c r="Q170" s="347"/>
      <c r="R170" s="346"/>
      <c r="HY170" s="353"/>
      <c r="HZ170" s="322"/>
      <c r="IA170" s="322"/>
      <c r="IB170" s="322"/>
      <c r="IC170" s="322"/>
      <c r="ID170" s="322"/>
      <c r="IE170" s="220"/>
      <c r="IF170" s="322"/>
      <c r="IG170" s="220"/>
      <c r="IH170" s="322"/>
      <c r="IJ170" s="331"/>
      <c r="IK170" s="226" t="s">
        <v>659</v>
      </c>
      <c r="IL170" s="331"/>
    </row>
    <row r="171" spans="1:249" s="222" customFormat="1" ht="22.5" x14ac:dyDescent="0.25">
      <c r="A171" s="341"/>
      <c r="B171" s="340" t="s">
        <v>1218</v>
      </c>
      <c r="C171" s="524" t="s">
        <v>1217</v>
      </c>
      <c r="D171" s="524"/>
      <c r="E171" s="524"/>
      <c r="F171" s="524"/>
      <c r="G171" s="524"/>
      <c r="H171" s="339" t="s">
        <v>161</v>
      </c>
      <c r="I171" s="338"/>
      <c r="J171" s="338"/>
      <c r="K171" s="337" t="s">
        <v>553</v>
      </c>
      <c r="L171" s="336"/>
      <c r="M171" s="336"/>
      <c r="O171" s="335"/>
      <c r="P171" s="334">
        <v>177008.24</v>
      </c>
      <c r="Q171" s="347"/>
      <c r="R171" s="346"/>
      <c r="HY171" s="353"/>
      <c r="HZ171" s="322"/>
      <c r="IA171" s="322"/>
      <c r="IB171" s="322"/>
      <c r="IC171" s="322"/>
      <c r="ID171" s="322"/>
      <c r="IE171" s="220"/>
      <c r="IF171" s="322"/>
      <c r="IG171" s="220"/>
      <c r="IH171" s="322"/>
      <c r="IJ171" s="331"/>
      <c r="IL171" s="331"/>
      <c r="IO171" s="226" t="s">
        <v>1217</v>
      </c>
    </row>
    <row r="172" spans="1:249" s="222" customFormat="1" ht="22.5" x14ac:dyDescent="0.25">
      <c r="A172" s="341"/>
      <c r="B172" s="340" t="s">
        <v>1266</v>
      </c>
      <c r="C172" s="524" t="s">
        <v>1265</v>
      </c>
      <c r="D172" s="524"/>
      <c r="E172" s="524"/>
      <c r="F172" s="524"/>
      <c r="G172" s="524"/>
      <c r="H172" s="339" t="s">
        <v>161</v>
      </c>
      <c r="I172" s="338"/>
      <c r="J172" s="338"/>
      <c r="K172" s="337" t="s">
        <v>553</v>
      </c>
      <c r="L172" s="336"/>
      <c r="M172" s="336"/>
      <c r="O172" s="335"/>
      <c r="P172" s="334">
        <v>4718.37</v>
      </c>
      <c r="Q172" s="347"/>
      <c r="R172" s="346"/>
      <c r="HY172" s="353"/>
      <c r="HZ172" s="322"/>
      <c r="IA172" s="322"/>
      <c r="IB172" s="322"/>
      <c r="IC172" s="322"/>
      <c r="ID172" s="322"/>
      <c r="IE172" s="220"/>
      <c r="IF172" s="322"/>
      <c r="IG172" s="220"/>
      <c r="IH172" s="322"/>
      <c r="IJ172" s="331"/>
      <c r="IL172" s="331"/>
      <c r="IO172" s="226" t="s">
        <v>1265</v>
      </c>
    </row>
    <row r="173" spans="1:249" s="222" customFormat="1" ht="15" x14ac:dyDescent="0.25">
      <c r="A173" s="544" t="s">
        <v>1300</v>
      </c>
      <c r="B173" s="545"/>
      <c r="C173" s="545"/>
      <c r="D173" s="545"/>
      <c r="E173" s="545"/>
      <c r="F173" s="545"/>
      <c r="G173" s="545"/>
      <c r="H173" s="545"/>
      <c r="I173" s="545"/>
      <c r="J173" s="545"/>
      <c r="K173" s="545"/>
      <c r="L173" s="545"/>
      <c r="M173" s="545"/>
      <c r="N173" s="545"/>
      <c r="O173" s="545"/>
      <c r="P173" s="546"/>
      <c r="HY173" s="353" t="s">
        <v>1300</v>
      </c>
      <c r="HZ173" s="322"/>
      <c r="IA173" s="322"/>
      <c r="IB173" s="322"/>
      <c r="IC173" s="322"/>
      <c r="ID173" s="322"/>
      <c r="IE173" s="220"/>
      <c r="IF173" s="322"/>
      <c r="IG173" s="220"/>
      <c r="IH173" s="322"/>
      <c r="IJ173" s="331"/>
      <c r="IL173" s="331"/>
    </row>
    <row r="174" spans="1:249" s="222" customFormat="1" ht="15" x14ac:dyDescent="0.25">
      <c r="A174" s="379" t="s">
        <v>97</v>
      </c>
      <c r="B174" s="378" t="s">
        <v>1272</v>
      </c>
      <c r="C174" s="554" t="s">
        <v>1271</v>
      </c>
      <c r="D174" s="554"/>
      <c r="E174" s="554"/>
      <c r="F174" s="554"/>
      <c r="G174" s="554"/>
      <c r="H174" s="363" t="s">
        <v>194</v>
      </c>
      <c r="I174" s="360">
        <v>2</v>
      </c>
      <c r="J174" s="377">
        <v>1</v>
      </c>
      <c r="K174" s="377">
        <v>2</v>
      </c>
      <c r="L174" s="362"/>
      <c r="M174" s="360"/>
      <c r="N174" s="376"/>
      <c r="O174" s="360"/>
      <c r="P174" s="375"/>
      <c r="HY174" s="353"/>
      <c r="HZ174" s="322" t="s">
        <v>1271</v>
      </c>
      <c r="IA174" s="322" t="s">
        <v>78</v>
      </c>
      <c r="IB174" s="322" t="s">
        <v>78</v>
      </c>
      <c r="IC174" s="322" t="s">
        <v>78</v>
      </c>
      <c r="ID174" s="322" t="s">
        <v>78</v>
      </c>
      <c r="IE174" s="220"/>
      <c r="IF174" s="322"/>
      <c r="IG174" s="220"/>
      <c r="IH174" s="322"/>
      <c r="IJ174" s="331"/>
      <c r="IL174" s="331"/>
    </row>
    <row r="175" spans="1:249" s="222" customFormat="1" ht="15" x14ac:dyDescent="0.25">
      <c r="A175" s="374"/>
      <c r="B175" s="369" t="s">
        <v>211</v>
      </c>
      <c r="C175" s="473" t="s">
        <v>210</v>
      </c>
      <c r="D175" s="473"/>
      <c r="E175" s="473"/>
      <c r="F175" s="473"/>
      <c r="G175" s="473"/>
      <c r="H175" s="368" t="s">
        <v>177</v>
      </c>
      <c r="I175" s="373">
        <v>1.62</v>
      </c>
      <c r="J175" s="307"/>
      <c r="K175" s="373">
        <v>3.24</v>
      </c>
      <c r="L175" s="212"/>
      <c r="M175" s="221"/>
      <c r="N175" s="372">
        <v>570.26</v>
      </c>
      <c r="O175" s="307"/>
      <c r="P175" s="366">
        <v>1847.64</v>
      </c>
      <c r="Q175" s="371"/>
      <c r="R175" s="371"/>
      <c r="HY175" s="353"/>
      <c r="HZ175" s="322"/>
      <c r="IA175" s="322"/>
      <c r="IB175" s="322"/>
      <c r="IC175" s="322"/>
      <c r="ID175" s="322"/>
      <c r="IE175" s="220" t="s">
        <v>210</v>
      </c>
      <c r="IF175" s="322"/>
      <c r="IG175" s="220"/>
      <c r="IH175" s="322"/>
      <c r="IJ175" s="331"/>
      <c r="IL175" s="331"/>
    </row>
    <row r="176" spans="1:249" s="222" customFormat="1" ht="15" x14ac:dyDescent="0.25">
      <c r="A176" s="374"/>
      <c r="B176" s="369" t="s">
        <v>1248</v>
      </c>
      <c r="C176" s="473" t="s">
        <v>1247</v>
      </c>
      <c r="D176" s="473"/>
      <c r="E176" s="473"/>
      <c r="F176" s="473"/>
      <c r="G176" s="473"/>
      <c r="H176" s="368" t="s">
        <v>177</v>
      </c>
      <c r="I176" s="373">
        <v>1.62</v>
      </c>
      <c r="J176" s="307"/>
      <c r="K176" s="373">
        <v>3.24</v>
      </c>
      <c r="L176" s="212"/>
      <c r="M176" s="221"/>
      <c r="N176" s="372">
        <v>544.73</v>
      </c>
      <c r="O176" s="307"/>
      <c r="P176" s="366">
        <v>1764.93</v>
      </c>
      <c r="Q176" s="371"/>
      <c r="R176" s="371"/>
      <c r="HY176" s="353"/>
      <c r="HZ176" s="322"/>
      <c r="IA176" s="322"/>
      <c r="IB176" s="322"/>
      <c r="IC176" s="322"/>
      <c r="ID176" s="322"/>
      <c r="IE176" s="220" t="s">
        <v>1247</v>
      </c>
      <c r="IF176" s="322"/>
      <c r="IG176" s="220"/>
      <c r="IH176" s="322"/>
      <c r="IJ176" s="331"/>
      <c r="IL176" s="331"/>
    </row>
    <row r="177" spans="1:246" s="222" customFormat="1" ht="15" x14ac:dyDescent="0.25">
      <c r="A177" s="374"/>
      <c r="B177" s="369" t="s">
        <v>1246</v>
      </c>
      <c r="C177" s="473" t="s">
        <v>1245</v>
      </c>
      <c r="D177" s="473"/>
      <c r="E177" s="473"/>
      <c r="F177" s="473"/>
      <c r="G177" s="473"/>
      <c r="H177" s="368" t="s">
        <v>177</v>
      </c>
      <c r="I177" s="373">
        <v>4.8600000000000003</v>
      </c>
      <c r="J177" s="307"/>
      <c r="K177" s="373">
        <v>9.7200000000000006</v>
      </c>
      <c r="L177" s="212"/>
      <c r="M177" s="221"/>
      <c r="N177" s="372">
        <v>834.12</v>
      </c>
      <c r="O177" s="307"/>
      <c r="P177" s="366">
        <v>8107.65</v>
      </c>
      <c r="Q177" s="371"/>
      <c r="R177" s="371"/>
      <c r="HY177" s="353"/>
      <c r="HZ177" s="322"/>
      <c r="IA177" s="322"/>
      <c r="IB177" s="322"/>
      <c r="IC177" s="322"/>
      <c r="ID177" s="322"/>
      <c r="IE177" s="220" t="s">
        <v>1245</v>
      </c>
      <c r="IF177" s="322"/>
      <c r="IG177" s="220"/>
      <c r="IH177" s="322"/>
      <c r="IJ177" s="331"/>
      <c r="IL177" s="331"/>
    </row>
    <row r="178" spans="1:246" s="222" customFormat="1" ht="15" x14ac:dyDescent="0.25">
      <c r="A178" s="341"/>
      <c r="B178" s="340"/>
      <c r="C178" s="553" t="s">
        <v>166</v>
      </c>
      <c r="D178" s="553"/>
      <c r="E178" s="553"/>
      <c r="F178" s="553"/>
      <c r="G178" s="553"/>
      <c r="H178" s="363"/>
      <c r="I178" s="360"/>
      <c r="J178" s="360"/>
      <c r="K178" s="360"/>
      <c r="L178" s="362"/>
      <c r="M178" s="360"/>
      <c r="N178" s="361"/>
      <c r="O178" s="360"/>
      <c r="P178" s="359">
        <v>11720.22</v>
      </c>
      <c r="Q178" s="371"/>
      <c r="R178" s="371"/>
      <c r="HY178" s="353"/>
      <c r="HZ178" s="322"/>
      <c r="IA178" s="322"/>
      <c r="IB178" s="322"/>
      <c r="IC178" s="322"/>
      <c r="ID178" s="322"/>
      <c r="IE178" s="220"/>
      <c r="IF178" s="322" t="s">
        <v>166</v>
      </c>
      <c r="IG178" s="220"/>
      <c r="IH178" s="322"/>
      <c r="IJ178" s="331"/>
      <c r="IL178" s="331"/>
    </row>
    <row r="179" spans="1:246" s="222" customFormat="1" ht="15" x14ac:dyDescent="0.25">
      <c r="A179" s="370"/>
      <c r="B179" s="369"/>
      <c r="C179" s="473" t="s">
        <v>165</v>
      </c>
      <c r="D179" s="473"/>
      <c r="E179" s="473"/>
      <c r="F179" s="473"/>
      <c r="G179" s="473"/>
      <c r="H179" s="368"/>
      <c r="I179" s="307"/>
      <c r="J179" s="307"/>
      <c r="K179" s="307"/>
      <c r="L179" s="219"/>
      <c r="M179" s="307"/>
      <c r="N179" s="219"/>
      <c r="O179" s="307"/>
      <c r="P179" s="366">
        <v>11720.22</v>
      </c>
      <c r="HY179" s="353"/>
      <c r="HZ179" s="322"/>
      <c r="IA179" s="322"/>
      <c r="IB179" s="322"/>
      <c r="IC179" s="322"/>
      <c r="ID179" s="322"/>
      <c r="IE179" s="220"/>
      <c r="IF179" s="322"/>
      <c r="IG179" s="220" t="s">
        <v>165</v>
      </c>
      <c r="IH179" s="322"/>
      <c r="IJ179" s="331"/>
      <c r="IL179" s="331"/>
    </row>
    <row r="180" spans="1:246" s="222" customFormat="1" ht="22.5" x14ac:dyDescent="0.25">
      <c r="A180" s="370"/>
      <c r="B180" s="369" t="s">
        <v>1231</v>
      </c>
      <c r="C180" s="473" t="s">
        <v>1230</v>
      </c>
      <c r="D180" s="473"/>
      <c r="E180" s="473"/>
      <c r="F180" s="473"/>
      <c r="G180" s="473"/>
      <c r="H180" s="368" t="s">
        <v>161</v>
      </c>
      <c r="I180" s="367">
        <v>74</v>
      </c>
      <c r="J180" s="307"/>
      <c r="K180" s="367">
        <v>74</v>
      </c>
      <c r="L180" s="219"/>
      <c r="M180" s="307"/>
      <c r="N180" s="219"/>
      <c r="O180" s="307"/>
      <c r="P180" s="366">
        <v>8672.9599999999991</v>
      </c>
      <c r="HY180" s="353"/>
      <c r="HZ180" s="322"/>
      <c r="IA180" s="322"/>
      <c r="IB180" s="322"/>
      <c r="IC180" s="322"/>
      <c r="ID180" s="322"/>
      <c r="IE180" s="220"/>
      <c r="IF180" s="322"/>
      <c r="IG180" s="220" t="s">
        <v>1230</v>
      </c>
      <c r="IH180" s="322"/>
      <c r="IJ180" s="331"/>
      <c r="IL180" s="331"/>
    </row>
    <row r="181" spans="1:246" s="222" customFormat="1" ht="22.5" x14ac:dyDescent="0.25">
      <c r="A181" s="370"/>
      <c r="B181" s="369" t="s">
        <v>1229</v>
      </c>
      <c r="C181" s="473" t="s">
        <v>1228</v>
      </c>
      <c r="D181" s="473"/>
      <c r="E181" s="473"/>
      <c r="F181" s="473"/>
      <c r="G181" s="473"/>
      <c r="H181" s="368" t="s">
        <v>161</v>
      </c>
      <c r="I181" s="367">
        <v>36</v>
      </c>
      <c r="J181" s="307"/>
      <c r="K181" s="367">
        <v>36</v>
      </c>
      <c r="L181" s="219"/>
      <c r="M181" s="307"/>
      <c r="N181" s="219"/>
      <c r="O181" s="307"/>
      <c r="P181" s="366">
        <v>4219.28</v>
      </c>
      <c r="HY181" s="353"/>
      <c r="HZ181" s="322"/>
      <c r="IA181" s="322"/>
      <c r="IB181" s="322"/>
      <c r="IC181" s="322"/>
      <c r="ID181" s="322"/>
      <c r="IE181" s="220"/>
      <c r="IF181" s="322"/>
      <c r="IG181" s="220" t="s">
        <v>1228</v>
      </c>
      <c r="IH181" s="322"/>
      <c r="IJ181" s="331"/>
      <c r="IL181" s="331"/>
    </row>
    <row r="182" spans="1:246" s="222" customFormat="1" ht="15" x14ac:dyDescent="0.25">
      <c r="A182" s="365"/>
      <c r="B182" s="364"/>
      <c r="C182" s="553" t="s">
        <v>154</v>
      </c>
      <c r="D182" s="553"/>
      <c r="E182" s="553"/>
      <c r="F182" s="553"/>
      <c r="G182" s="553"/>
      <c r="H182" s="363"/>
      <c r="I182" s="360"/>
      <c r="J182" s="360"/>
      <c r="K182" s="360"/>
      <c r="L182" s="362"/>
      <c r="M182" s="360"/>
      <c r="N182" s="361">
        <v>12306.23</v>
      </c>
      <c r="O182" s="360"/>
      <c r="P182" s="359">
        <v>24612.46</v>
      </c>
      <c r="HY182" s="353"/>
      <c r="HZ182" s="322"/>
      <c r="IA182" s="322"/>
      <c r="IB182" s="322"/>
      <c r="IC182" s="322"/>
      <c r="ID182" s="322"/>
      <c r="IE182" s="220"/>
      <c r="IF182" s="322"/>
      <c r="IG182" s="220"/>
      <c r="IH182" s="322" t="s">
        <v>154</v>
      </c>
      <c r="IJ182" s="331"/>
      <c r="IL182" s="331"/>
    </row>
    <row r="183" spans="1:246" s="222" customFormat="1" ht="22.5" x14ac:dyDescent="0.25">
      <c r="A183" s="379" t="s">
        <v>95</v>
      </c>
      <c r="B183" s="378" t="s">
        <v>1250</v>
      </c>
      <c r="C183" s="554" t="s">
        <v>1249</v>
      </c>
      <c r="D183" s="554"/>
      <c r="E183" s="554"/>
      <c r="F183" s="554"/>
      <c r="G183" s="554"/>
      <c r="H183" s="363" t="s">
        <v>194</v>
      </c>
      <c r="I183" s="360">
        <v>7</v>
      </c>
      <c r="J183" s="377">
        <v>1</v>
      </c>
      <c r="K183" s="377">
        <v>7</v>
      </c>
      <c r="L183" s="362"/>
      <c r="M183" s="360"/>
      <c r="N183" s="376"/>
      <c r="O183" s="360"/>
      <c r="P183" s="375"/>
      <c r="HY183" s="353"/>
      <c r="HZ183" s="322" t="s">
        <v>1249</v>
      </c>
      <c r="IA183" s="322" t="s">
        <v>78</v>
      </c>
      <c r="IB183" s="322" t="s">
        <v>78</v>
      </c>
      <c r="IC183" s="322" t="s">
        <v>78</v>
      </c>
      <c r="ID183" s="322" t="s">
        <v>78</v>
      </c>
      <c r="IE183" s="220"/>
      <c r="IF183" s="322"/>
      <c r="IG183" s="220"/>
      <c r="IH183" s="322"/>
      <c r="IJ183" s="331"/>
      <c r="IL183" s="331"/>
    </row>
    <row r="184" spans="1:246" s="222" customFormat="1" ht="15" x14ac:dyDescent="0.25">
      <c r="A184" s="374"/>
      <c r="B184" s="369" t="s">
        <v>211</v>
      </c>
      <c r="C184" s="473" t="s">
        <v>210</v>
      </c>
      <c r="D184" s="473"/>
      <c r="E184" s="473"/>
      <c r="F184" s="473"/>
      <c r="G184" s="473"/>
      <c r="H184" s="368" t="s">
        <v>177</v>
      </c>
      <c r="I184" s="373">
        <v>4.32</v>
      </c>
      <c r="J184" s="307"/>
      <c r="K184" s="373">
        <v>30.24</v>
      </c>
      <c r="L184" s="212"/>
      <c r="M184" s="221"/>
      <c r="N184" s="372">
        <v>570.26</v>
      </c>
      <c r="O184" s="307"/>
      <c r="P184" s="366">
        <v>17244.66</v>
      </c>
      <c r="Q184" s="371"/>
      <c r="R184" s="371"/>
      <c r="HY184" s="353"/>
      <c r="HZ184" s="322"/>
      <c r="IA184" s="322"/>
      <c r="IB184" s="322"/>
      <c r="IC184" s="322"/>
      <c r="ID184" s="322"/>
      <c r="IE184" s="220" t="s">
        <v>210</v>
      </c>
      <c r="IF184" s="322"/>
      <c r="IG184" s="220"/>
      <c r="IH184" s="322"/>
      <c r="IJ184" s="331"/>
      <c r="IL184" s="331"/>
    </row>
    <row r="185" spans="1:246" s="222" customFormat="1" ht="15" x14ac:dyDescent="0.25">
      <c r="A185" s="374"/>
      <c r="B185" s="369" t="s">
        <v>1248</v>
      </c>
      <c r="C185" s="473" t="s">
        <v>1247</v>
      </c>
      <c r="D185" s="473"/>
      <c r="E185" s="473"/>
      <c r="F185" s="473"/>
      <c r="G185" s="473"/>
      <c r="H185" s="368" t="s">
        <v>177</v>
      </c>
      <c r="I185" s="373">
        <v>4.32</v>
      </c>
      <c r="J185" s="307"/>
      <c r="K185" s="373">
        <v>30.24</v>
      </c>
      <c r="L185" s="212"/>
      <c r="M185" s="221"/>
      <c r="N185" s="372">
        <v>544.73</v>
      </c>
      <c r="O185" s="307"/>
      <c r="P185" s="366">
        <v>16472.64</v>
      </c>
      <c r="Q185" s="371"/>
      <c r="R185" s="371"/>
      <c r="HY185" s="353"/>
      <c r="HZ185" s="322"/>
      <c r="IA185" s="322"/>
      <c r="IB185" s="322"/>
      <c r="IC185" s="322"/>
      <c r="ID185" s="322"/>
      <c r="IE185" s="220" t="s">
        <v>1247</v>
      </c>
      <c r="IF185" s="322"/>
      <c r="IG185" s="220"/>
      <c r="IH185" s="322"/>
      <c r="IJ185" s="331"/>
      <c r="IL185" s="331"/>
    </row>
    <row r="186" spans="1:246" s="222" customFormat="1" ht="15" x14ac:dyDescent="0.25">
      <c r="A186" s="374"/>
      <c r="B186" s="369" t="s">
        <v>1246</v>
      </c>
      <c r="C186" s="473" t="s">
        <v>1245</v>
      </c>
      <c r="D186" s="473"/>
      <c r="E186" s="473"/>
      <c r="F186" s="473"/>
      <c r="G186" s="473"/>
      <c r="H186" s="368" t="s">
        <v>177</v>
      </c>
      <c r="I186" s="373">
        <v>12.96</v>
      </c>
      <c r="J186" s="307"/>
      <c r="K186" s="373">
        <v>90.72</v>
      </c>
      <c r="L186" s="212"/>
      <c r="M186" s="221"/>
      <c r="N186" s="372">
        <v>834.12</v>
      </c>
      <c r="O186" s="307"/>
      <c r="P186" s="366">
        <v>75671.37</v>
      </c>
      <c r="Q186" s="371"/>
      <c r="R186" s="371"/>
      <c r="HY186" s="353"/>
      <c r="HZ186" s="322"/>
      <c r="IA186" s="322"/>
      <c r="IB186" s="322"/>
      <c r="IC186" s="322"/>
      <c r="ID186" s="322"/>
      <c r="IE186" s="220" t="s">
        <v>1245</v>
      </c>
      <c r="IF186" s="322"/>
      <c r="IG186" s="220"/>
      <c r="IH186" s="322"/>
      <c r="IJ186" s="331"/>
      <c r="IL186" s="331"/>
    </row>
    <row r="187" spans="1:246" s="222" customFormat="1" ht="15" x14ac:dyDescent="0.25">
      <c r="A187" s="341"/>
      <c r="B187" s="340"/>
      <c r="C187" s="553" t="s">
        <v>166</v>
      </c>
      <c r="D187" s="553"/>
      <c r="E187" s="553"/>
      <c r="F187" s="553"/>
      <c r="G187" s="553"/>
      <c r="H187" s="363"/>
      <c r="I187" s="360"/>
      <c r="J187" s="360"/>
      <c r="K187" s="360"/>
      <c r="L187" s="362"/>
      <c r="M187" s="360"/>
      <c r="N187" s="361"/>
      <c r="O187" s="360"/>
      <c r="P187" s="359">
        <v>109388.67</v>
      </c>
      <c r="Q187" s="371"/>
      <c r="R187" s="371"/>
      <c r="HY187" s="353"/>
      <c r="HZ187" s="322"/>
      <c r="IA187" s="322"/>
      <c r="IB187" s="322"/>
      <c r="IC187" s="322"/>
      <c r="ID187" s="322"/>
      <c r="IE187" s="220"/>
      <c r="IF187" s="322" t="s">
        <v>166</v>
      </c>
      <c r="IG187" s="220"/>
      <c r="IH187" s="322"/>
      <c r="IJ187" s="331"/>
      <c r="IL187" s="331"/>
    </row>
    <row r="188" spans="1:246" s="222" customFormat="1" ht="15" x14ac:dyDescent="0.25">
      <c r="A188" s="370"/>
      <c r="B188" s="369"/>
      <c r="C188" s="473" t="s">
        <v>165</v>
      </c>
      <c r="D188" s="473"/>
      <c r="E188" s="473"/>
      <c r="F188" s="473"/>
      <c r="G188" s="473"/>
      <c r="H188" s="368"/>
      <c r="I188" s="307"/>
      <c r="J188" s="307"/>
      <c r="K188" s="307"/>
      <c r="L188" s="219"/>
      <c r="M188" s="307"/>
      <c r="N188" s="219"/>
      <c r="O188" s="307"/>
      <c r="P188" s="366">
        <v>109388.67</v>
      </c>
      <c r="HY188" s="353"/>
      <c r="HZ188" s="322"/>
      <c r="IA188" s="322"/>
      <c r="IB188" s="322"/>
      <c r="IC188" s="322"/>
      <c r="ID188" s="322"/>
      <c r="IE188" s="220"/>
      <c r="IF188" s="322"/>
      <c r="IG188" s="220" t="s">
        <v>165</v>
      </c>
      <c r="IH188" s="322"/>
      <c r="IJ188" s="331"/>
      <c r="IL188" s="331"/>
    </row>
    <row r="189" spans="1:246" s="222" customFormat="1" ht="22.5" x14ac:dyDescent="0.25">
      <c r="A189" s="370"/>
      <c r="B189" s="369" t="s">
        <v>1231</v>
      </c>
      <c r="C189" s="473" t="s">
        <v>1230</v>
      </c>
      <c r="D189" s="473"/>
      <c r="E189" s="473"/>
      <c r="F189" s="473"/>
      <c r="G189" s="473"/>
      <c r="H189" s="368" t="s">
        <v>161</v>
      </c>
      <c r="I189" s="367">
        <v>74</v>
      </c>
      <c r="J189" s="307"/>
      <c r="K189" s="367">
        <v>74</v>
      </c>
      <c r="L189" s="219"/>
      <c r="M189" s="307"/>
      <c r="N189" s="219"/>
      <c r="O189" s="307"/>
      <c r="P189" s="366">
        <v>80947.62</v>
      </c>
      <c r="HY189" s="353"/>
      <c r="HZ189" s="322"/>
      <c r="IA189" s="322"/>
      <c r="IB189" s="322"/>
      <c r="IC189" s="322"/>
      <c r="ID189" s="322"/>
      <c r="IE189" s="220"/>
      <c r="IF189" s="322"/>
      <c r="IG189" s="220" t="s">
        <v>1230</v>
      </c>
      <c r="IH189" s="322"/>
      <c r="IJ189" s="331"/>
      <c r="IL189" s="331"/>
    </row>
    <row r="190" spans="1:246" s="222" customFormat="1" ht="22.5" x14ac:dyDescent="0.25">
      <c r="A190" s="370"/>
      <c r="B190" s="369" t="s">
        <v>1229</v>
      </c>
      <c r="C190" s="473" t="s">
        <v>1228</v>
      </c>
      <c r="D190" s="473"/>
      <c r="E190" s="473"/>
      <c r="F190" s="473"/>
      <c r="G190" s="473"/>
      <c r="H190" s="368" t="s">
        <v>161</v>
      </c>
      <c r="I190" s="367">
        <v>36</v>
      </c>
      <c r="J190" s="307"/>
      <c r="K190" s="367">
        <v>36</v>
      </c>
      <c r="L190" s="219"/>
      <c r="M190" s="307"/>
      <c r="N190" s="219"/>
      <c r="O190" s="307"/>
      <c r="P190" s="366">
        <v>39379.919999999998</v>
      </c>
      <c r="HY190" s="353"/>
      <c r="HZ190" s="322"/>
      <c r="IA190" s="322"/>
      <c r="IB190" s="322"/>
      <c r="IC190" s="322"/>
      <c r="ID190" s="322"/>
      <c r="IE190" s="220"/>
      <c r="IF190" s="322"/>
      <c r="IG190" s="220" t="s">
        <v>1228</v>
      </c>
      <c r="IH190" s="322"/>
      <c r="IJ190" s="331"/>
      <c r="IL190" s="331"/>
    </row>
    <row r="191" spans="1:246" s="222" customFormat="1" ht="15" x14ac:dyDescent="0.25">
      <c r="A191" s="365"/>
      <c r="B191" s="364"/>
      <c r="C191" s="553" t="s">
        <v>154</v>
      </c>
      <c r="D191" s="553"/>
      <c r="E191" s="553"/>
      <c r="F191" s="553"/>
      <c r="G191" s="553"/>
      <c r="H191" s="363"/>
      <c r="I191" s="360"/>
      <c r="J191" s="360"/>
      <c r="K191" s="360"/>
      <c r="L191" s="362"/>
      <c r="M191" s="360"/>
      <c r="N191" s="361">
        <v>32816.6</v>
      </c>
      <c r="O191" s="360"/>
      <c r="P191" s="359">
        <v>229716.21</v>
      </c>
      <c r="HY191" s="353"/>
      <c r="HZ191" s="322"/>
      <c r="IA191" s="322"/>
      <c r="IB191" s="322"/>
      <c r="IC191" s="322"/>
      <c r="ID191" s="322"/>
      <c r="IE191" s="220"/>
      <c r="IF191" s="322"/>
      <c r="IG191" s="220"/>
      <c r="IH191" s="322" t="s">
        <v>154</v>
      </c>
      <c r="IJ191" s="331"/>
      <c r="IL191" s="331"/>
    </row>
    <row r="192" spans="1:246" s="222" customFormat="1" ht="22.5" x14ac:dyDescent="0.25">
      <c r="A192" s="379" t="s">
        <v>574</v>
      </c>
      <c r="B192" s="378" t="s">
        <v>1299</v>
      </c>
      <c r="C192" s="554" t="s">
        <v>1298</v>
      </c>
      <c r="D192" s="554"/>
      <c r="E192" s="554"/>
      <c r="F192" s="554"/>
      <c r="G192" s="554"/>
      <c r="H192" s="363" t="s">
        <v>1239</v>
      </c>
      <c r="I192" s="360">
        <v>2</v>
      </c>
      <c r="J192" s="377">
        <v>1</v>
      </c>
      <c r="K192" s="377">
        <v>2</v>
      </c>
      <c r="L192" s="362"/>
      <c r="M192" s="360"/>
      <c r="N192" s="376"/>
      <c r="O192" s="360"/>
      <c r="P192" s="375"/>
      <c r="HY192" s="353"/>
      <c r="HZ192" s="322" t="s">
        <v>1298</v>
      </c>
      <c r="IA192" s="322" t="s">
        <v>78</v>
      </c>
      <c r="IB192" s="322" t="s">
        <v>78</v>
      </c>
      <c r="IC192" s="322" t="s">
        <v>78</v>
      </c>
      <c r="ID192" s="322" t="s">
        <v>78</v>
      </c>
      <c r="IE192" s="220"/>
      <c r="IF192" s="322"/>
      <c r="IG192" s="220"/>
      <c r="IH192" s="322"/>
      <c r="IJ192" s="331"/>
      <c r="IL192" s="331"/>
    </row>
    <row r="193" spans="1:246" s="222" customFormat="1" ht="15" x14ac:dyDescent="0.25">
      <c r="A193" s="374"/>
      <c r="B193" s="369" t="s">
        <v>211</v>
      </c>
      <c r="C193" s="473" t="s">
        <v>210</v>
      </c>
      <c r="D193" s="473"/>
      <c r="E193" s="473"/>
      <c r="F193" s="473"/>
      <c r="G193" s="473"/>
      <c r="H193" s="368" t="s">
        <v>177</v>
      </c>
      <c r="I193" s="373">
        <v>2.92</v>
      </c>
      <c r="J193" s="307"/>
      <c r="K193" s="373">
        <v>5.84</v>
      </c>
      <c r="L193" s="212"/>
      <c r="M193" s="221"/>
      <c r="N193" s="372">
        <v>570.26</v>
      </c>
      <c r="O193" s="307"/>
      <c r="P193" s="366">
        <v>3330.32</v>
      </c>
      <c r="Q193" s="371"/>
      <c r="R193" s="371"/>
      <c r="HY193" s="353"/>
      <c r="HZ193" s="322"/>
      <c r="IA193" s="322"/>
      <c r="IB193" s="322"/>
      <c r="IC193" s="322"/>
      <c r="ID193" s="322"/>
      <c r="IE193" s="220" t="s">
        <v>210</v>
      </c>
      <c r="IF193" s="322"/>
      <c r="IG193" s="220"/>
      <c r="IH193" s="322"/>
      <c r="IJ193" s="331"/>
      <c r="IL193" s="331"/>
    </row>
    <row r="194" spans="1:246" s="222" customFormat="1" ht="15" x14ac:dyDescent="0.25">
      <c r="A194" s="374"/>
      <c r="B194" s="369" t="s">
        <v>1233</v>
      </c>
      <c r="C194" s="473" t="s">
        <v>1232</v>
      </c>
      <c r="D194" s="473"/>
      <c r="E194" s="473"/>
      <c r="F194" s="473"/>
      <c r="G194" s="473"/>
      <c r="H194" s="368" t="s">
        <v>177</v>
      </c>
      <c r="I194" s="373">
        <v>4.37</v>
      </c>
      <c r="J194" s="307"/>
      <c r="K194" s="373">
        <v>8.74</v>
      </c>
      <c r="L194" s="212"/>
      <c r="M194" s="221"/>
      <c r="N194" s="372">
        <v>749</v>
      </c>
      <c r="O194" s="307"/>
      <c r="P194" s="366">
        <v>6546.26</v>
      </c>
      <c r="Q194" s="371"/>
      <c r="R194" s="371"/>
      <c r="HY194" s="353"/>
      <c r="HZ194" s="322"/>
      <c r="IA194" s="322"/>
      <c r="IB194" s="322"/>
      <c r="IC194" s="322"/>
      <c r="ID194" s="322"/>
      <c r="IE194" s="220" t="s">
        <v>1232</v>
      </c>
      <c r="IF194" s="322"/>
      <c r="IG194" s="220"/>
      <c r="IH194" s="322"/>
      <c r="IJ194" s="331"/>
      <c r="IL194" s="331"/>
    </row>
    <row r="195" spans="1:246" s="222" customFormat="1" ht="15" x14ac:dyDescent="0.25">
      <c r="A195" s="341"/>
      <c r="B195" s="340"/>
      <c r="C195" s="553" t="s">
        <v>166</v>
      </c>
      <c r="D195" s="553"/>
      <c r="E195" s="553"/>
      <c r="F195" s="553"/>
      <c r="G195" s="553"/>
      <c r="H195" s="363"/>
      <c r="I195" s="360"/>
      <c r="J195" s="360"/>
      <c r="K195" s="360"/>
      <c r="L195" s="362"/>
      <c r="M195" s="360"/>
      <c r="N195" s="361"/>
      <c r="O195" s="360"/>
      <c r="P195" s="359">
        <v>9876.58</v>
      </c>
      <c r="Q195" s="371"/>
      <c r="R195" s="371"/>
      <c r="HY195" s="353"/>
      <c r="HZ195" s="322"/>
      <c r="IA195" s="322"/>
      <c r="IB195" s="322"/>
      <c r="IC195" s="322"/>
      <c r="ID195" s="322"/>
      <c r="IE195" s="220"/>
      <c r="IF195" s="322" t="s">
        <v>166</v>
      </c>
      <c r="IG195" s="220"/>
      <c r="IH195" s="322"/>
      <c r="IJ195" s="331"/>
      <c r="IL195" s="331"/>
    </row>
    <row r="196" spans="1:246" s="222" customFormat="1" ht="15" x14ac:dyDescent="0.25">
      <c r="A196" s="370"/>
      <c r="B196" s="369"/>
      <c r="C196" s="473" t="s">
        <v>165</v>
      </c>
      <c r="D196" s="473"/>
      <c r="E196" s="473"/>
      <c r="F196" s="473"/>
      <c r="G196" s="473"/>
      <c r="H196" s="368"/>
      <c r="I196" s="307"/>
      <c r="J196" s="307"/>
      <c r="K196" s="307"/>
      <c r="L196" s="219"/>
      <c r="M196" s="307"/>
      <c r="N196" s="219"/>
      <c r="O196" s="307"/>
      <c r="P196" s="366">
        <v>9876.58</v>
      </c>
      <c r="HY196" s="353"/>
      <c r="HZ196" s="322"/>
      <c r="IA196" s="322"/>
      <c r="IB196" s="322"/>
      <c r="IC196" s="322"/>
      <c r="ID196" s="322"/>
      <c r="IE196" s="220"/>
      <c r="IF196" s="322"/>
      <c r="IG196" s="220" t="s">
        <v>165</v>
      </c>
      <c r="IH196" s="322"/>
      <c r="IJ196" s="331"/>
      <c r="IL196" s="331"/>
    </row>
    <row r="197" spans="1:246" s="222" customFormat="1" ht="22.5" x14ac:dyDescent="0.25">
      <c r="A197" s="370"/>
      <c r="B197" s="369" t="s">
        <v>1231</v>
      </c>
      <c r="C197" s="473" t="s">
        <v>1230</v>
      </c>
      <c r="D197" s="473"/>
      <c r="E197" s="473"/>
      <c r="F197" s="473"/>
      <c r="G197" s="473"/>
      <c r="H197" s="368" t="s">
        <v>161</v>
      </c>
      <c r="I197" s="367">
        <v>74</v>
      </c>
      <c r="J197" s="307"/>
      <c r="K197" s="367">
        <v>74</v>
      </c>
      <c r="L197" s="219"/>
      <c r="M197" s="307"/>
      <c r="N197" s="219"/>
      <c r="O197" s="307"/>
      <c r="P197" s="366">
        <v>7308.67</v>
      </c>
      <c r="HY197" s="353"/>
      <c r="HZ197" s="322"/>
      <c r="IA197" s="322"/>
      <c r="IB197" s="322"/>
      <c r="IC197" s="322"/>
      <c r="ID197" s="322"/>
      <c r="IE197" s="220"/>
      <c r="IF197" s="322"/>
      <c r="IG197" s="220" t="s">
        <v>1230</v>
      </c>
      <c r="IH197" s="322"/>
      <c r="IJ197" s="331"/>
      <c r="IL197" s="331"/>
    </row>
    <row r="198" spans="1:246" s="222" customFormat="1" ht="22.5" x14ac:dyDescent="0.25">
      <c r="A198" s="370"/>
      <c r="B198" s="369" t="s">
        <v>1229</v>
      </c>
      <c r="C198" s="473" t="s">
        <v>1228</v>
      </c>
      <c r="D198" s="473"/>
      <c r="E198" s="473"/>
      <c r="F198" s="473"/>
      <c r="G198" s="473"/>
      <c r="H198" s="368" t="s">
        <v>161</v>
      </c>
      <c r="I198" s="367">
        <v>36</v>
      </c>
      <c r="J198" s="307"/>
      <c r="K198" s="367">
        <v>36</v>
      </c>
      <c r="L198" s="219"/>
      <c r="M198" s="307"/>
      <c r="N198" s="219"/>
      <c r="O198" s="307"/>
      <c r="P198" s="366">
        <v>3555.57</v>
      </c>
      <c r="HY198" s="353"/>
      <c r="HZ198" s="322"/>
      <c r="IA198" s="322"/>
      <c r="IB198" s="322"/>
      <c r="IC198" s="322"/>
      <c r="ID198" s="322"/>
      <c r="IE198" s="220"/>
      <c r="IF198" s="322"/>
      <c r="IG198" s="220" t="s">
        <v>1228</v>
      </c>
      <c r="IH198" s="322"/>
      <c r="IJ198" s="331"/>
      <c r="IL198" s="331"/>
    </row>
    <row r="199" spans="1:246" s="222" customFormat="1" ht="15" x14ac:dyDescent="0.25">
      <c r="A199" s="365"/>
      <c r="B199" s="364"/>
      <c r="C199" s="553" t="s">
        <v>154</v>
      </c>
      <c r="D199" s="553"/>
      <c r="E199" s="553"/>
      <c r="F199" s="553"/>
      <c r="G199" s="553"/>
      <c r="H199" s="363"/>
      <c r="I199" s="360"/>
      <c r="J199" s="360"/>
      <c r="K199" s="360"/>
      <c r="L199" s="362"/>
      <c r="M199" s="360"/>
      <c r="N199" s="361">
        <v>10370.41</v>
      </c>
      <c r="O199" s="360"/>
      <c r="P199" s="359">
        <v>20740.82</v>
      </c>
      <c r="HY199" s="353"/>
      <c r="HZ199" s="322"/>
      <c r="IA199" s="322"/>
      <c r="IB199" s="322"/>
      <c r="IC199" s="322"/>
      <c r="ID199" s="322"/>
      <c r="IE199" s="220"/>
      <c r="IF199" s="322"/>
      <c r="IG199" s="220"/>
      <c r="IH199" s="322" t="s">
        <v>154</v>
      </c>
      <c r="IJ199" s="331"/>
      <c r="IL199" s="331"/>
    </row>
    <row r="200" spans="1:246" s="222" customFormat="1" ht="22.5" x14ac:dyDescent="0.25">
      <c r="A200" s="379" t="s">
        <v>573</v>
      </c>
      <c r="B200" s="378" t="s">
        <v>1254</v>
      </c>
      <c r="C200" s="554" t="s">
        <v>1253</v>
      </c>
      <c r="D200" s="554"/>
      <c r="E200" s="554"/>
      <c r="F200" s="554"/>
      <c r="G200" s="554"/>
      <c r="H200" s="363" t="s">
        <v>194</v>
      </c>
      <c r="I200" s="360">
        <v>6</v>
      </c>
      <c r="J200" s="377">
        <v>1</v>
      </c>
      <c r="K200" s="377">
        <v>6</v>
      </c>
      <c r="L200" s="362"/>
      <c r="M200" s="360"/>
      <c r="N200" s="376"/>
      <c r="O200" s="360"/>
      <c r="P200" s="375"/>
      <c r="HY200" s="353"/>
      <c r="HZ200" s="322" t="s">
        <v>1253</v>
      </c>
      <c r="IA200" s="322" t="s">
        <v>78</v>
      </c>
      <c r="IB200" s="322" t="s">
        <v>78</v>
      </c>
      <c r="IC200" s="322" t="s">
        <v>78</v>
      </c>
      <c r="ID200" s="322" t="s">
        <v>78</v>
      </c>
      <c r="IE200" s="220"/>
      <c r="IF200" s="322"/>
      <c r="IG200" s="220"/>
      <c r="IH200" s="322"/>
      <c r="IJ200" s="331"/>
      <c r="IL200" s="331"/>
    </row>
    <row r="201" spans="1:246" s="222" customFormat="1" ht="15" x14ac:dyDescent="0.25">
      <c r="A201" s="374"/>
      <c r="B201" s="369" t="s">
        <v>1008</v>
      </c>
      <c r="C201" s="473" t="s">
        <v>1007</v>
      </c>
      <c r="D201" s="473"/>
      <c r="E201" s="473"/>
      <c r="F201" s="473"/>
      <c r="G201" s="473"/>
      <c r="H201" s="368" t="s">
        <v>177</v>
      </c>
      <c r="I201" s="373">
        <v>0.81</v>
      </c>
      <c r="J201" s="307"/>
      <c r="K201" s="373">
        <v>4.8600000000000003</v>
      </c>
      <c r="L201" s="212"/>
      <c r="M201" s="221"/>
      <c r="N201" s="372">
        <v>766.03</v>
      </c>
      <c r="O201" s="307"/>
      <c r="P201" s="366">
        <v>3722.91</v>
      </c>
      <c r="Q201" s="371"/>
      <c r="R201" s="371"/>
      <c r="HY201" s="353"/>
      <c r="HZ201" s="322"/>
      <c r="IA201" s="322"/>
      <c r="IB201" s="322"/>
      <c r="IC201" s="322"/>
      <c r="ID201" s="322"/>
      <c r="IE201" s="220" t="s">
        <v>1007</v>
      </c>
      <c r="IF201" s="322"/>
      <c r="IG201" s="220"/>
      <c r="IH201" s="322"/>
      <c r="IJ201" s="331"/>
      <c r="IL201" s="331"/>
    </row>
    <row r="202" spans="1:246" s="222" customFormat="1" ht="15" x14ac:dyDescent="0.25">
      <c r="A202" s="374"/>
      <c r="B202" s="369" t="s">
        <v>1233</v>
      </c>
      <c r="C202" s="473" t="s">
        <v>1232</v>
      </c>
      <c r="D202" s="473"/>
      <c r="E202" s="473"/>
      <c r="F202" s="473"/>
      <c r="G202" s="473"/>
      <c r="H202" s="368" t="s">
        <v>177</v>
      </c>
      <c r="I202" s="373">
        <v>0.81</v>
      </c>
      <c r="J202" s="307"/>
      <c r="K202" s="373">
        <v>4.8600000000000003</v>
      </c>
      <c r="L202" s="212"/>
      <c r="M202" s="221"/>
      <c r="N202" s="372">
        <v>749</v>
      </c>
      <c r="O202" s="307"/>
      <c r="P202" s="366">
        <v>3640.14</v>
      </c>
      <c r="Q202" s="371"/>
      <c r="R202" s="371"/>
      <c r="HY202" s="353"/>
      <c r="HZ202" s="322"/>
      <c r="IA202" s="322"/>
      <c r="IB202" s="322"/>
      <c r="IC202" s="322"/>
      <c r="ID202" s="322"/>
      <c r="IE202" s="220" t="s">
        <v>1232</v>
      </c>
      <c r="IF202" s="322"/>
      <c r="IG202" s="220"/>
      <c r="IH202" s="322"/>
      <c r="IJ202" s="331"/>
      <c r="IL202" s="331"/>
    </row>
    <row r="203" spans="1:246" s="222" customFormat="1" ht="15" x14ac:dyDescent="0.25">
      <c r="A203" s="341"/>
      <c r="B203" s="340"/>
      <c r="C203" s="553" t="s">
        <v>166</v>
      </c>
      <c r="D203" s="553"/>
      <c r="E203" s="553"/>
      <c r="F203" s="553"/>
      <c r="G203" s="553"/>
      <c r="H203" s="363"/>
      <c r="I203" s="360"/>
      <c r="J203" s="360"/>
      <c r="K203" s="360"/>
      <c r="L203" s="362"/>
      <c r="M203" s="360"/>
      <c r="N203" s="361"/>
      <c r="O203" s="360"/>
      <c r="P203" s="359">
        <v>7363.05</v>
      </c>
      <c r="Q203" s="371"/>
      <c r="R203" s="371"/>
      <c r="HY203" s="353"/>
      <c r="HZ203" s="322"/>
      <c r="IA203" s="322"/>
      <c r="IB203" s="322"/>
      <c r="IC203" s="322"/>
      <c r="ID203" s="322"/>
      <c r="IE203" s="220"/>
      <c r="IF203" s="322" t="s">
        <v>166</v>
      </c>
      <c r="IG203" s="220"/>
      <c r="IH203" s="322"/>
      <c r="IJ203" s="331"/>
      <c r="IL203" s="331"/>
    </row>
    <row r="204" spans="1:246" s="222" customFormat="1" ht="15" x14ac:dyDescent="0.25">
      <c r="A204" s="370"/>
      <c r="B204" s="369"/>
      <c r="C204" s="473" t="s">
        <v>165</v>
      </c>
      <c r="D204" s="473"/>
      <c r="E204" s="473"/>
      <c r="F204" s="473"/>
      <c r="G204" s="473"/>
      <c r="H204" s="368"/>
      <c r="I204" s="307"/>
      <c r="J204" s="307"/>
      <c r="K204" s="307"/>
      <c r="L204" s="219"/>
      <c r="M204" s="307"/>
      <c r="N204" s="219"/>
      <c r="O204" s="307"/>
      <c r="P204" s="366">
        <v>7363.05</v>
      </c>
      <c r="HY204" s="353"/>
      <c r="HZ204" s="322"/>
      <c r="IA204" s="322"/>
      <c r="IB204" s="322"/>
      <c r="IC204" s="322"/>
      <c r="ID204" s="322"/>
      <c r="IE204" s="220"/>
      <c r="IF204" s="322"/>
      <c r="IG204" s="220" t="s">
        <v>165</v>
      </c>
      <c r="IH204" s="322"/>
      <c r="IJ204" s="331"/>
      <c r="IL204" s="331"/>
    </row>
    <row r="205" spans="1:246" s="222" customFormat="1" ht="22.5" x14ac:dyDescent="0.25">
      <c r="A205" s="370"/>
      <c r="B205" s="369" t="s">
        <v>1231</v>
      </c>
      <c r="C205" s="473" t="s">
        <v>1230</v>
      </c>
      <c r="D205" s="473"/>
      <c r="E205" s="473"/>
      <c r="F205" s="473"/>
      <c r="G205" s="473"/>
      <c r="H205" s="368" t="s">
        <v>161</v>
      </c>
      <c r="I205" s="367">
        <v>74</v>
      </c>
      <c r="J205" s="307"/>
      <c r="K205" s="367">
        <v>74</v>
      </c>
      <c r="L205" s="219"/>
      <c r="M205" s="307"/>
      <c r="N205" s="219"/>
      <c r="O205" s="307"/>
      <c r="P205" s="366">
        <v>5448.66</v>
      </c>
      <c r="HY205" s="353"/>
      <c r="HZ205" s="322"/>
      <c r="IA205" s="322"/>
      <c r="IB205" s="322"/>
      <c r="IC205" s="322"/>
      <c r="ID205" s="322"/>
      <c r="IE205" s="220"/>
      <c r="IF205" s="322"/>
      <c r="IG205" s="220" t="s">
        <v>1230</v>
      </c>
      <c r="IH205" s="322"/>
      <c r="IJ205" s="331"/>
      <c r="IL205" s="331"/>
    </row>
    <row r="206" spans="1:246" s="222" customFormat="1" ht="22.5" x14ac:dyDescent="0.25">
      <c r="A206" s="370"/>
      <c r="B206" s="369" t="s">
        <v>1229</v>
      </c>
      <c r="C206" s="473" t="s">
        <v>1228</v>
      </c>
      <c r="D206" s="473"/>
      <c r="E206" s="473"/>
      <c r="F206" s="473"/>
      <c r="G206" s="473"/>
      <c r="H206" s="368" t="s">
        <v>161</v>
      </c>
      <c r="I206" s="367">
        <v>36</v>
      </c>
      <c r="J206" s="307"/>
      <c r="K206" s="367">
        <v>36</v>
      </c>
      <c r="L206" s="219"/>
      <c r="M206" s="307"/>
      <c r="N206" s="219"/>
      <c r="O206" s="307"/>
      <c r="P206" s="366">
        <v>2650.7</v>
      </c>
      <c r="HY206" s="353"/>
      <c r="HZ206" s="322"/>
      <c r="IA206" s="322"/>
      <c r="IB206" s="322"/>
      <c r="IC206" s="322"/>
      <c r="ID206" s="322"/>
      <c r="IE206" s="220"/>
      <c r="IF206" s="322"/>
      <c r="IG206" s="220" t="s">
        <v>1228</v>
      </c>
      <c r="IH206" s="322"/>
      <c r="IJ206" s="331"/>
      <c r="IL206" s="331"/>
    </row>
    <row r="207" spans="1:246" s="222" customFormat="1" ht="15" x14ac:dyDescent="0.25">
      <c r="A207" s="365"/>
      <c r="B207" s="364"/>
      <c r="C207" s="553" t="s">
        <v>154</v>
      </c>
      <c r="D207" s="553"/>
      <c r="E207" s="553"/>
      <c r="F207" s="553"/>
      <c r="G207" s="553"/>
      <c r="H207" s="363"/>
      <c r="I207" s="360"/>
      <c r="J207" s="360"/>
      <c r="K207" s="360"/>
      <c r="L207" s="362"/>
      <c r="M207" s="360"/>
      <c r="N207" s="361">
        <v>2577.0700000000002</v>
      </c>
      <c r="O207" s="360"/>
      <c r="P207" s="359">
        <v>15462.41</v>
      </c>
      <c r="HY207" s="353"/>
      <c r="HZ207" s="322"/>
      <c r="IA207" s="322"/>
      <c r="IB207" s="322"/>
      <c r="IC207" s="322"/>
      <c r="ID207" s="322"/>
      <c r="IE207" s="220"/>
      <c r="IF207" s="322"/>
      <c r="IG207" s="220"/>
      <c r="IH207" s="322" t="s">
        <v>154</v>
      </c>
      <c r="IJ207" s="331"/>
      <c r="IL207" s="331"/>
    </row>
    <row r="208" spans="1:246" s="222" customFormat="1" ht="22.5" x14ac:dyDescent="0.25">
      <c r="A208" s="379" t="s">
        <v>572</v>
      </c>
      <c r="B208" s="378" t="s">
        <v>1297</v>
      </c>
      <c r="C208" s="554" t="s">
        <v>1296</v>
      </c>
      <c r="D208" s="554"/>
      <c r="E208" s="554"/>
      <c r="F208" s="554"/>
      <c r="G208" s="554"/>
      <c r="H208" s="363" t="s">
        <v>1256</v>
      </c>
      <c r="I208" s="360">
        <v>1</v>
      </c>
      <c r="J208" s="377">
        <v>1</v>
      </c>
      <c r="K208" s="377">
        <v>1</v>
      </c>
      <c r="L208" s="362"/>
      <c r="M208" s="360"/>
      <c r="N208" s="376"/>
      <c r="O208" s="360"/>
      <c r="P208" s="375"/>
      <c r="HY208" s="353"/>
      <c r="HZ208" s="322" t="s">
        <v>1296</v>
      </c>
      <c r="IA208" s="322" t="s">
        <v>78</v>
      </c>
      <c r="IB208" s="322" t="s">
        <v>78</v>
      </c>
      <c r="IC208" s="322" t="s">
        <v>78</v>
      </c>
      <c r="ID208" s="322" t="s">
        <v>78</v>
      </c>
      <c r="IE208" s="220"/>
      <c r="IF208" s="322"/>
      <c r="IG208" s="220"/>
      <c r="IH208" s="322"/>
      <c r="IJ208" s="331"/>
      <c r="IL208" s="331"/>
    </row>
    <row r="209" spans="1:246" s="222" customFormat="1" ht="15" x14ac:dyDescent="0.25">
      <c r="A209" s="374"/>
      <c r="B209" s="369" t="s">
        <v>1008</v>
      </c>
      <c r="C209" s="473" t="s">
        <v>1007</v>
      </c>
      <c r="D209" s="473"/>
      <c r="E209" s="473"/>
      <c r="F209" s="473"/>
      <c r="G209" s="473"/>
      <c r="H209" s="368" t="s">
        <v>177</v>
      </c>
      <c r="I209" s="373">
        <v>0.81</v>
      </c>
      <c r="J209" s="307"/>
      <c r="K209" s="373">
        <v>0.81</v>
      </c>
      <c r="L209" s="212"/>
      <c r="M209" s="221"/>
      <c r="N209" s="372">
        <v>766.03</v>
      </c>
      <c r="O209" s="307"/>
      <c r="P209" s="366">
        <v>620.48</v>
      </c>
      <c r="Q209" s="371"/>
      <c r="R209" s="371"/>
      <c r="HY209" s="353"/>
      <c r="HZ209" s="322"/>
      <c r="IA209" s="322"/>
      <c r="IB209" s="322"/>
      <c r="IC209" s="322"/>
      <c r="ID209" s="322"/>
      <c r="IE209" s="220" t="s">
        <v>1007</v>
      </c>
      <c r="IF209" s="322"/>
      <c r="IG209" s="220"/>
      <c r="IH209" s="322"/>
      <c r="IJ209" s="331"/>
      <c r="IL209" s="331"/>
    </row>
    <row r="210" spans="1:246" s="222" customFormat="1" ht="15" x14ac:dyDescent="0.25">
      <c r="A210" s="374"/>
      <c r="B210" s="369" t="s">
        <v>1233</v>
      </c>
      <c r="C210" s="473" t="s">
        <v>1232</v>
      </c>
      <c r="D210" s="473"/>
      <c r="E210" s="473"/>
      <c r="F210" s="473"/>
      <c r="G210" s="473"/>
      <c r="H210" s="368" t="s">
        <v>177</v>
      </c>
      <c r="I210" s="373">
        <v>0.81</v>
      </c>
      <c r="J210" s="307"/>
      <c r="K210" s="373">
        <v>0.81</v>
      </c>
      <c r="L210" s="212"/>
      <c r="M210" s="221"/>
      <c r="N210" s="372">
        <v>749</v>
      </c>
      <c r="O210" s="307"/>
      <c r="P210" s="366">
        <v>606.69000000000005</v>
      </c>
      <c r="Q210" s="371"/>
      <c r="R210" s="371"/>
      <c r="HY210" s="353"/>
      <c r="HZ210" s="322"/>
      <c r="IA210" s="322"/>
      <c r="IB210" s="322"/>
      <c r="IC210" s="322"/>
      <c r="ID210" s="322"/>
      <c r="IE210" s="220" t="s">
        <v>1232</v>
      </c>
      <c r="IF210" s="322"/>
      <c r="IG210" s="220"/>
      <c r="IH210" s="322"/>
      <c r="IJ210" s="331"/>
      <c r="IL210" s="331"/>
    </row>
    <row r="211" spans="1:246" s="222" customFormat="1" ht="15" x14ac:dyDescent="0.25">
      <c r="A211" s="341"/>
      <c r="B211" s="340"/>
      <c r="C211" s="553" t="s">
        <v>166</v>
      </c>
      <c r="D211" s="553"/>
      <c r="E211" s="553"/>
      <c r="F211" s="553"/>
      <c r="G211" s="553"/>
      <c r="H211" s="363"/>
      <c r="I211" s="360"/>
      <c r="J211" s="360"/>
      <c r="K211" s="360"/>
      <c r="L211" s="362"/>
      <c r="M211" s="360"/>
      <c r="N211" s="361"/>
      <c r="O211" s="360"/>
      <c r="P211" s="359">
        <v>1227.17</v>
      </c>
      <c r="Q211" s="371"/>
      <c r="R211" s="371"/>
      <c r="HY211" s="353"/>
      <c r="HZ211" s="322"/>
      <c r="IA211" s="322"/>
      <c r="IB211" s="322"/>
      <c r="IC211" s="322"/>
      <c r="ID211" s="322"/>
      <c r="IE211" s="220"/>
      <c r="IF211" s="322" t="s">
        <v>166</v>
      </c>
      <c r="IG211" s="220"/>
      <c r="IH211" s="322"/>
      <c r="IJ211" s="331"/>
      <c r="IL211" s="331"/>
    </row>
    <row r="212" spans="1:246" s="222" customFormat="1" ht="15" x14ac:dyDescent="0.25">
      <c r="A212" s="370"/>
      <c r="B212" s="369"/>
      <c r="C212" s="473" t="s">
        <v>165</v>
      </c>
      <c r="D212" s="473"/>
      <c r="E212" s="473"/>
      <c r="F212" s="473"/>
      <c r="G212" s="473"/>
      <c r="H212" s="368"/>
      <c r="I212" s="307"/>
      <c r="J212" s="307"/>
      <c r="K212" s="307"/>
      <c r="L212" s="219"/>
      <c r="M212" s="307"/>
      <c r="N212" s="219"/>
      <c r="O212" s="307"/>
      <c r="P212" s="366">
        <v>1227.17</v>
      </c>
      <c r="HY212" s="353"/>
      <c r="HZ212" s="322"/>
      <c r="IA212" s="322"/>
      <c r="IB212" s="322"/>
      <c r="IC212" s="322"/>
      <c r="ID212" s="322"/>
      <c r="IE212" s="220"/>
      <c r="IF212" s="322"/>
      <c r="IG212" s="220" t="s">
        <v>165</v>
      </c>
      <c r="IH212" s="322"/>
      <c r="IJ212" s="331"/>
      <c r="IL212" s="331"/>
    </row>
    <row r="213" spans="1:246" s="222" customFormat="1" ht="22.5" x14ac:dyDescent="0.25">
      <c r="A213" s="370"/>
      <c r="B213" s="369" t="s">
        <v>1231</v>
      </c>
      <c r="C213" s="473" t="s">
        <v>1230</v>
      </c>
      <c r="D213" s="473"/>
      <c r="E213" s="473"/>
      <c r="F213" s="473"/>
      <c r="G213" s="473"/>
      <c r="H213" s="368" t="s">
        <v>161</v>
      </c>
      <c r="I213" s="367">
        <v>74</v>
      </c>
      <c r="J213" s="307"/>
      <c r="K213" s="367">
        <v>74</v>
      </c>
      <c r="L213" s="219"/>
      <c r="M213" s="307"/>
      <c r="N213" s="219"/>
      <c r="O213" s="307"/>
      <c r="P213" s="381">
        <v>908.11</v>
      </c>
      <c r="HY213" s="353"/>
      <c r="HZ213" s="322"/>
      <c r="IA213" s="322"/>
      <c r="IB213" s="322"/>
      <c r="IC213" s="322"/>
      <c r="ID213" s="322"/>
      <c r="IE213" s="220"/>
      <c r="IF213" s="322"/>
      <c r="IG213" s="220" t="s">
        <v>1230</v>
      </c>
      <c r="IH213" s="322"/>
      <c r="IJ213" s="331"/>
      <c r="IL213" s="331"/>
    </row>
    <row r="214" spans="1:246" s="222" customFormat="1" ht="22.5" x14ac:dyDescent="0.25">
      <c r="A214" s="370"/>
      <c r="B214" s="369" t="s">
        <v>1229</v>
      </c>
      <c r="C214" s="473" t="s">
        <v>1228</v>
      </c>
      <c r="D214" s="473"/>
      <c r="E214" s="473"/>
      <c r="F214" s="473"/>
      <c r="G214" s="473"/>
      <c r="H214" s="368" t="s">
        <v>161</v>
      </c>
      <c r="I214" s="367">
        <v>36</v>
      </c>
      <c r="J214" s="307"/>
      <c r="K214" s="367">
        <v>36</v>
      </c>
      <c r="L214" s="219"/>
      <c r="M214" s="307"/>
      <c r="N214" s="219"/>
      <c r="O214" s="307"/>
      <c r="P214" s="381">
        <v>441.78</v>
      </c>
      <c r="HY214" s="353"/>
      <c r="HZ214" s="322"/>
      <c r="IA214" s="322"/>
      <c r="IB214" s="322"/>
      <c r="IC214" s="322"/>
      <c r="ID214" s="322"/>
      <c r="IE214" s="220"/>
      <c r="IF214" s="322"/>
      <c r="IG214" s="220" t="s">
        <v>1228</v>
      </c>
      <c r="IH214" s="322"/>
      <c r="IJ214" s="331"/>
      <c r="IL214" s="331"/>
    </row>
    <row r="215" spans="1:246" s="222" customFormat="1" ht="15" x14ac:dyDescent="0.25">
      <c r="A215" s="365"/>
      <c r="B215" s="364"/>
      <c r="C215" s="553" t="s">
        <v>154</v>
      </c>
      <c r="D215" s="553"/>
      <c r="E215" s="553"/>
      <c r="F215" s="553"/>
      <c r="G215" s="553"/>
      <c r="H215" s="363"/>
      <c r="I215" s="360"/>
      <c r="J215" s="360"/>
      <c r="K215" s="360"/>
      <c r="L215" s="362"/>
      <c r="M215" s="360"/>
      <c r="N215" s="361">
        <v>2577.06</v>
      </c>
      <c r="O215" s="360"/>
      <c r="P215" s="359">
        <v>2577.06</v>
      </c>
      <c r="HY215" s="353"/>
      <c r="HZ215" s="322"/>
      <c r="IA215" s="322"/>
      <c r="IB215" s="322"/>
      <c r="IC215" s="322"/>
      <c r="ID215" s="322"/>
      <c r="IE215" s="220"/>
      <c r="IF215" s="322"/>
      <c r="IG215" s="220"/>
      <c r="IH215" s="322" t="s">
        <v>154</v>
      </c>
      <c r="IJ215" s="331"/>
      <c r="IL215" s="331"/>
    </row>
    <row r="216" spans="1:246" s="222" customFormat="1" ht="33.75" x14ac:dyDescent="0.25">
      <c r="A216" s="379" t="s">
        <v>566</v>
      </c>
      <c r="B216" s="378" t="s">
        <v>1295</v>
      </c>
      <c r="C216" s="554" t="s">
        <v>1294</v>
      </c>
      <c r="D216" s="554"/>
      <c r="E216" s="554"/>
      <c r="F216" s="554"/>
      <c r="G216" s="554"/>
      <c r="H216" s="363" t="s">
        <v>194</v>
      </c>
      <c r="I216" s="360">
        <v>1</v>
      </c>
      <c r="J216" s="377">
        <v>1</v>
      </c>
      <c r="K216" s="377">
        <v>1</v>
      </c>
      <c r="L216" s="362"/>
      <c r="M216" s="360"/>
      <c r="N216" s="376"/>
      <c r="O216" s="360"/>
      <c r="P216" s="375"/>
      <c r="HY216" s="353"/>
      <c r="HZ216" s="322" t="s">
        <v>1294</v>
      </c>
      <c r="IA216" s="322" t="s">
        <v>78</v>
      </c>
      <c r="IB216" s="322" t="s">
        <v>78</v>
      </c>
      <c r="IC216" s="322" t="s">
        <v>78</v>
      </c>
      <c r="ID216" s="322" t="s">
        <v>78</v>
      </c>
      <c r="IE216" s="220"/>
      <c r="IF216" s="322"/>
      <c r="IG216" s="220"/>
      <c r="IH216" s="322"/>
      <c r="IJ216" s="331"/>
      <c r="IL216" s="331"/>
    </row>
    <row r="217" spans="1:246" s="222" customFormat="1" ht="15" x14ac:dyDescent="0.25">
      <c r="A217" s="374"/>
      <c r="B217" s="369" t="s">
        <v>1248</v>
      </c>
      <c r="C217" s="473" t="s">
        <v>1247</v>
      </c>
      <c r="D217" s="473"/>
      <c r="E217" s="473"/>
      <c r="F217" s="473"/>
      <c r="G217" s="473"/>
      <c r="H217" s="368" t="s">
        <v>177</v>
      </c>
      <c r="I217" s="367">
        <v>9</v>
      </c>
      <c r="J217" s="307"/>
      <c r="K217" s="367">
        <v>9</v>
      </c>
      <c r="L217" s="212"/>
      <c r="M217" s="221"/>
      <c r="N217" s="372">
        <v>544.73</v>
      </c>
      <c r="O217" s="307"/>
      <c r="P217" s="366">
        <v>4902.57</v>
      </c>
      <c r="Q217" s="371"/>
      <c r="R217" s="371"/>
      <c r="HY217" s="353"/>
      <c r="HZ217" s="322"/>
      <c r="IA217" s="322"/>
      <c r="IB217" s="322"/>
      <c r="IC217" s="322"/>
      <c r="ID217" s="322"/>
      <c r="IE217" s="220" t="s">
        <v>1247</v>
      </c>
      <c r="IF217" s="322"/>
      <c r="IG217" s="220"/>
      <c r="IH217" s="322"/>
      <c r="IJ217" s="331"/>
      <c r="IL217" s="331"/>
    </row>
    <row r="218" spans="1:246" s="222" customFormat="1" ht="15" x14ac:dyDescent="0.25">
      <c r="A218" s="374"/>
      <c r="B218" s="369" t="s">
        <v>1293</v>
      </c>
      <c r="C218" s="473" t="s">
        <v>1292</v>
      </c>
      <c r="D218" s="473"/>
      <c r="E218" s="473"/>
      <c r="F218" s="473"/>
      <c r="G218" s="473"/>
      <c r="H218" s="368" t="s">
        <v>177</v>
      </c>
      <c r="I218" s="380">
        <v>13.5</v>
      </c>
      <c r="J218" s="307"/>
      <c r="K218" s="380">
        <v>13.5</v>
      </c>
      <c r="L218" s="212"/>
      <c r="M218" s="221"/>
      <c r="N218" s="372">
        <v>914.98</v>
      </c>
      <c r="O218" s="307"/>
      <c r="P218" s="366">
        <v>12352.23</v>
      </c>
      <c r="Q218" s="371"/>
      <c r="R218" s="371"/>
      <c r="HY218" s="353"/>
      <c r="HZ218" s="322"/>
      <c r="IA218" s="322"/>
      <c r="IB218" s="322"/>
      <c r="IC218" s="322"/>
      <c r="ID218" s="322"/>
      <c r="IE218" s="220" t="s">
        <v>1292</v>
      </c>
      <c r="IF218" s="322"/>
      <c r="IG218" s="220"/>
      <c r="IH218" s="322"/>
      <c r="IJ218" s="331"/>
      <c r="IL218" s="331"/>
    </row>
    <row r="219" spans="1:246" s="222" customFormat="1" ht="15" x14ac:dyDescent="0.25">
      <c r="A219" s="341"/>
      <c r="B219" s="340"/>
      <c r="C219" s="553" t="s">
        <v>166</v>
      </c>
      <c r="D219" s="553"/>
      <c r="E219" s="553"/>
      <c r="F219" s="553"/>
      <c r="G219" s="553"/>
      <c r="H219" s="363"/>
      <c r="I219" s="360"/>
      <c r="J219" s="360"/>
      <c r="K219" s="360"/>
      <c r="L219" s="362"/>
      <c r="M219" s="360"/>
      <c r="N219" s="361"/>
      <c r="O219" s="360"/>
      <c r="P219" s="359">
        <v>17254.8</v>
      </c>
      <c r="Q219" s="371"/>
      <c r="R219" s="371"/>
      <c r="HY219" s="353"/>
      <c r="HZ219" s="322"/>
      <c r="IA219" s="322"/>
      <c r="IB219" s="322"/>
      <c r="IC219" s="322"/>
      <c r="ID219" s="322"/>
      <c r="IE219" s="220"/>
      <c r="IF219" s="322" t="s">
        <v>166</v>
      </c>
      <c r="IG219" s="220"/>
      <c r="IH219" s="322"/>
      <c r="IJ219" s="331"/>
      <c r="IL219" s="331"/>
    </row>
    <row r="220" spans="1:246" s="222" customFormat="1" ht="15" x14ac:dyDescent="0.25">
      <c r="A220" s="370"/>
      <c r="B220" s="369"/>
      <c r="C220" s="473" t="s">
        <v>165</v>
      </c>
      <c r="D220" s="473"/>
      <c r="E220" s="473"/>
      <c r="F220" s="473"/>
      <c r="G220" s="473"/>
      <c r="H220" s="368"/>
      <c r="I220" s="307"/>
      <c r="J220" s="307"/>
      <c r="K220" s="307"/>
      <c r="L220" s="219"/>
      <c r="M220" s="307"/>
      <c r="N220" s="219"/>
      <c r="O220" s="307"/>
      <c r="P220" s="366">
        <v>17254.8</v>
      </c>
      <c r="HY220" s="353"/>
      <c r="HZ220" s="322"/>
      <c r="IA220" s="322"/>
      <c r="IB220" s="322"/>
      <c r="IC220" s="322"/>
      <c r="ID220" s="322"/>
      <c r="IE220" s="220"/>
      <c r="IF220" s="322"/>
      <c r="IG220" s="220" t="s">
        <v>165</v>
      </c>
      <c r="IH220" s="322"/>
      <c r="IJ220" s="331"/>
      <c r="IL220" s="331"/>
    </row>
    <row r="221" spans="1:246" s="222" customFormat="1" ht="22.5" x14ac:dyDescent="0.25">
      <c r="A221" s="370"/>
      <c r="B221" s="369" t="s">
        <v>1231</v>
      </c>
      <c r="C221" s="473" t="s">
        <v>1230</v>
      </c>
      <c r="D221" s="473"/>
      <c r="E221" s="473"/>
      <c r="F221" s="473"/>
      <c r="G221" s="473"/>
      <c r="H221" s="368" t="s">
        <v>161</v>
      </c>
      <c r="I221" s="367">
        <v>74</v>
      </c>
      <c r="J221" s="307"/>
      <c r="K221" s="367">
        <v>74</v>
      </c>
      <c r="L221" s="219"/>
      <c r="M221" s="307"/>
      <c r="N221" s="219"/>
      <c r="O221" s="307"/>
      <c r="P221" s="366">
        <v>12768.55</v>
      </c>
      <c r="HY221" s="353"/>
      <c r="HZ221" s="322"/>
      <c r="IA221" s="322"/>
      <c r="IB221" s="322"/>
      <c r="IC221" s="322"/>
      <c r="ID221" s="322"/>
      <c r="IE221" s="220"/>
      <c r="IF221" s="322"/>
      <c r="IG221" s="220" t="s">
        <v>1230</v>
      </c>
      <c r="IH221" s="322"/>
      <c r="IJ221" s="331"/>
      <c r="IL221" s="331"/>
    </row>
    <row r="222" spans="1:246" s="222" customFormat="1" ht="22.5" x14ac:dyDescent="0.25">
      <c r="A222" s="370"/>
      <c r="B222" s="369" t="s">
        <v>1229</v>
      </c>
      <c r="C222" s="473" t="s">
        <v>1228</v>
      </c>
      <c r="D222" s="473"/>
      <c r="E222" s="473"/>
      <c r="F222" s="473"/>
      <c r="G222" s="473"/>
      <c r="H222" s="368" t="s">
        <v>161</v>
      </c>
      <c r="I222" s="367">
        <v>36</v>
      </c>
      <c r="J222" s="307"/>
      <c r="K222" s="367">
        <v>36</v>
      </c>
      <c r="L222" s="219"/>
      <c r="M222" s="307"/>
      <c r="N222" s="219"/>
      <c r="O222" s="307"/>
      <c r="P222" s="366">
        <v>6211.73</v>
      </c>
      <c r="HY222" s="353"/>
      <c r="HZ222" s="322"/>
      <c r="IA222" s="322"/>
      <c r="IB222" s="322"/>
      <c r="IC222" s="322"/>
      <c r="ID222" s="322"/>
      <c r="IE222" s="220"/>
      <c r="IF222" s="322"/>
      <c r="IG222" s="220" t="s">
        <v>1228</v>
      </c>
      <c r="IH222" s="322"/>
      <c r="IJ222" s="331"/>
      <c r="IL222" s="331"/>
    </row>
    <row r="223" spans="1:246" s="222" customFormat="1" ht="15" x14ac:dyDescent="0.25">
      <c r="A223" s="365"/>
      <c r="B223" s="364"/>
      <c r="C223" s="553" t="s">
        <v>154</v>
      </c>
      <c r="D223" s="553"/>
      <c r="E223" s="553"/>
      <c r="F223" s="553"/>
      <c r="G223" s="553"/>
      <c r="H223" s="363"/>
      <c r="I223" s="360"/>
      <c r="J223" s="360"/>
      <c r="K223" s="360"/>
      <c r="L223" s="362"/>
      <c r="M223" s="360"/>
      <c r="N223" s="361">
        <v>36235.08</v>
      </c>
      <c r="O223" s="360"/>
      <c r="P223" s="359">
        <v>36235.08</v>
      </c>
      <c r="HY223" s="353"/>
      <c r="HZ223" s="322"/>
      <c r="IA223" s="322"/>
      <c r="IB223" s="322"/>
      <c r="IC223" s="322"/>
      <c r="ID223" s="322"/>
      <c r="IE223" s="220"/>
      <c r="IF223" s="322"/>
      <c r="IG223" s="220"/>
      <c r="IH223" s="322" t="s">
        <v>154</v>
      </c>
      <c r="IJ223" s="331"/>
      <c r="IL223" s="331"/>
    </row>
    <row r="224" spans="1:246" s="222" customFormat="1" ht="22.5" x14ac:dyDescent="0.25">
      <c r="A224" s="379" t="s">
        <v>560</v>
      </c>
      <c r="B224" s="378" t="s">
        <v>1291</v>
      </c>
      <c r="C224" s="554" t="s">
        <v>1290</v>
      </c>
      <c r="D224" s="554"/>
      <c r="E224" s="554"/>
      <c r="F224" s="554"/>
      <c r="G224" s="554"/>
      <c r="H224" s="363" t="s">
        <v>1256</v>
      </c>
      <c r="I224" s="360">
        <v>21</v>
      </c>
      <c r="J224" s="377">
        <v>1</v>
      </c>
      <c r="K224" s="377">
        <v>21</v>
      </c>
      <c r="L224" s="362"/>
      <c r="M224" s="360"/>
      <c r="N224" s="376"/>
      <c r="O224" s="360"/>
      <c r="P224" s="375"/>
      <c r="HY224" s="353"/>
      <c r="HZ224" s="322" t="s">
        <v>1290</v>
      </c>
      <c r="IA224" s="322" t="s">
        <v>78</v>
      </c>
      <c r="IB224" s="322" t="s">
        <v>78</v>
      </c>
      <c r="IC224" s="322" t="s">
        <v>78</v>
      </c>
      <c r="ID224" s="322" t="s">
        <v>78</v>
      </c>
      <c r="IE224" s="220"/>
      <c r="IF224" s="322"/>
      <c r="IG224" s="220"/>
      <c r="IH224" s="322"/>
      <c r="IJ224" s="331"/>
      <c r="IL224" s="331"/>
    </row>
    <row r="225" spans="1:246" s="222" customFormat="1" ht="15" x14ac:dyDescent="0.25">
      <c r="A225" s="374"/>
      <c r="B225" s="369" t="s">
        <v>1008</v>
      </c>
      <c r="C225" s="473" t="s">
        <v>1007</v>
      </c>
      <c r="D225" s="473"/>
      <c r="E225" s="473"/>
      <c r="F225" s="473"/>
      <c r="G225" s="473"/>
      <c r="H225" s="368" t="s">
        <v>177</v>
      </c>
      <c r="I225" s="373">
        <v>0.04</v>
      </c>
      <c r="J225" s="307"/>
      <c r="K225" s="373">
        <v>0.84</v>
      </c>
      <c r="L225" s="212"/>
      <c r="M225" s="221"/>
      <c r="N225" s="372">
        <v>766.03</v>
      </c>
      <c r="O225" s="307"/>
      <c r="P225" s="366">
        <v>643.47</v>
      </c>
      <c r="Q225" s="371"/>
      <c r="R225" s="371"/>
      <c r="HY225" s="353"/>
      <c r="HZ225" s="322"/>
      <c r="IA225" s="322"/>
      <c r="IB225" s="322"/>
      <c r="IC225" s="322"/>
      <c r="ID225" s="322"/>
      <c r="IE225" s="220" t="s">
        <v>1007</v>
      </c>
      <c r="IF225" s="322"/>
      <c r="IG225" s="220"/>
      <c r="IH225" s="322"/>
      <c r="IJ225" s="331"/>
      <c r="IL225" s="331"/>
    </row>
    <row r="226" spans="1:246" s="222" customFormat="1" ht="15" x14ac:dyDescent="0.25">
      <c r="A226" s="374"/>
      <c r="B226" s="369" t="s">
        <v>1233</v>
      </c>
      <c r="C226" s="473" t="s">
        <v>1232</v>
      </c>
      <c r="D226" s="473"/>
      <c r="E226" s="473"/>
      <c r="F226" s="473"/>
      <c r="G226" s="473"/>
      <c r="H226" s="368" t="s">
        <v>177</v>
      </c>
      <c r="I226" s="373">
        <v>0.04</v>
      </c>
      <c r="J226" s="307"/>
      <c r="K226" s="373">
        <v>0.84</v>
      </c>
      <c r="L226" s="212"/>
      <c r="M226" s="221"/>
      <c r="N226" s="372">
        <v>749</v>
      </c>
      <c r="O226" s="307"/>
      <c r="P226" s="366">
        <v>629.16</v>
      </c>
      <c r="Q226" s="371"/>
      <c r="R226" s="371"/>
      <c r="HY226" s="353"/>
      <c r="HZ226" s="322"/>
      <c r="IA226" s="322"/>
      <c r="IB226" s="322"/>
      <c r="IC226" s="322"/>
      <c r="ID226" s="322"/>
      <c r="IE226" s="220" t="s">
        <v>1232</v>
      </c>
      <c r="IF226" s="322"/>
      <c r="IG226" s="220"/>
      <c r="IH226" s="322"/>
      <c r="IJ226" s="331"/>
      <c r="IL226" s="331"/>
    </row>
    <row r="227" spans="1:246" s="222" customFormat="1" ht="15" x14ac:dyDescent="0.25">
      <c r="A227" s="341"/>
      <c r="B227" s="340"/>
      <c r="C227" s="553" t="s">
        <v>166</v>
      </c>
      <c r="D227" s="553"/>
      <c r="E227" s="553"/>
      <c r="F227" s="553"/>
      <c r="G227" s="553"/>
      <c r="H227" s="363"/>
      <c r="I227" s="360"/>
      <c r="J227" s="360"/>
      <c r="K227" s="360"/>
      <c r="L227" s="362"/>
      <c r="M227" s="360"/>
      <c r="N227" s="361"/>
      <c r="O227" s="360"/>
      <c r="P227" s="359">
        <v>1272.6300000000001</v>
      </c>
      <c r="Q227" s="371"/>
      <c r="R227" s="371"/>
      <c r="HY227" s="353"/>
      <c r="HZ227" s="322"/>
      <c r="IA227" s="322"/>
      <c r="IB227" s="322"/>
      <c r="IC227" s="322"/>
      <c r="ID227" s="322"/>
      <c r="IE227" s="220"/>
      <c r="IF227" s="322" t="s">
        <v>166</v>
      </c>
      <c r="IG227" s="220"/>
      <c r="IH227" s="322"/>
      <c r="IJ227" s="331"/>
      <c r="IL227" s="331"/>
    </row>
    <row r="228" spans="1:246" s="222" customFormat="1" ht="15" x14ac:dyDescent="0.25">
      <c r="A228" s="370"/>
      <c r="B228" s="369"/>
      <c r="C228" s="473" t="s">
        <v>165</v>
      </c>
      <c r="D228" s="473"/>
      <c r="E228" s="473"/>
      <c r="F228" s="473"/>
      <c r="G228" s="473"/>
      <c r="H228" s="368"/>
      <c r="I228" s="307"/>
      <c r="J228" s="307"/>
      <c r="K228" s="307"/>
      <c r="L228" s="219"/>
      <c r="M228" s="307"/>
      <c r="N228" s="219"/>
      <c r="O228" s="307"/>
      <c r="P228" s="366">
        <v>1272.6300000000001</v>
      </c>
      <c r="HY228" s="353"/>
      <c r="HZ228" s="322"/>
      <c r="IA228" s="322"/>
      <c r="IB228" s="322"/>
      <c r="IC228" s="322"/>
      <c r="ID228" s="322"/>
      <c r="IE228" s="220"/>
      <c r="IF228" s="322"/>
      <c r="IG228" s="220" t="s">
        <v>165</v>
      </c>
      <c r="IH228" s="322"/>
      <c r="IJ228" s="331"/>
      <c r="IL228" s="331"/>
    </row>
    <row r="229" spans="1:246" s="222" customFormat="1" ht="22.5" x14ac:dyDescent="0.25">
      <c r="A229" s="370"/>
      <c r="B229" s="369" t="s">
        <v>1231</v>
      </c>
      <c r="C229" s="473" t="s">
        <v>1230</v>
      </c>
      <c r="D229" s="473"/>
      <c r="E229" s="473"/>
      <c r="F229" s="473"/>
      <c r="G229" s="473"/>
      <c r="H229" s="368" t="s">
        <v>161</v>
      </c>
      <c r="I229" s="367">
        <v>74</v>
      </c>
      <c r="J229" s="307"/>
      <c r="K229" s="367">
        <v>74</v>
      </c>
      <c r="L229" s="219"/>
      <c r="M229" s="307"/>
      <c r="N229" s="219"/>
      <c r="O229" s="307"/>
      <c r="P229" s="381">
        <v>941.75</v>
      </c>
      <c r="HY229" s="353"/>
      <c r="HZ229" s="322"/>
      <c r="IA229" s="322"/>
      <c r="IB229" s="322"/>
      <c r="IC229" s="322"/>
      <c r="ID229" s="322"/>
      <c r="IE229" s="220"/>
      <c r="IF229" s="322"/>
      <c r="IG229" s="220" t="s">
        <v>1230</v>
      </c>
      <c r="IH229" s="322"/>
      <c r="IJ229" s="331"/>
      <c r="IL229" s="331"/>
    </row>
    <row r="230" spans="1:246" s="222" customFormat="1" ht="22.5" x14ac:dyDescent="0.25">
      <c r="A230" s="370"/>
      <c r="B230" s="369" t="s">
        <v>1229</v>
      </c>
      <c r="C230" s="473" t="s">
        <v>1228</v>
      </c>
      <c r="D230" s="473"/>
      <c r="E230" s="473"/>
      <c r="F230" s="473"/>
      <c r="G230" s="473"/>
      <c r="H230" s="368" t="s">
        <v>161</v>
      </c>
      <c r="I230" s="367">
        <v>36</v>
      </c>
      <c r="J230" s="307"/>
      <c r="K230" s="367">
        <v>36</v>
      </c>
      <c r="L230" s="219"/>
      <c r="M230" s="307"/>
      <c r="N230" s="219"/>
      <c r="O230" s="307"/>
      <c r="P230" s="381">
        <v>458.15</v>
      </c>
      <c r="HY230" s="353"/>
      <c r="HZ230" s="322"/>
      <c r="IA230" s="322"/>
      <c r="IB230" s="322"/>
      <c r="IC230" s="322"/>
      <c r="ID230" s="322"/>
      <c r="IE230" s="220"/>
      <c r="IF230" s="322"/>
      <c r="IG230" s="220" t="s">
        <v>1228</v>
      </c>
      <c r="IH230" s="322"/>
      <c r="IJ230" s="331"/>
      <c r="IL230" s="331"/>
    </row>
    <row r="231" spans="1:246" s="222" customFormat="1" ht="15" x14ac:dyDescent="0.25">
      <c r="A231" s="365"/>
      <c r="B231" s="364"/>
      <c r="C231" s="553" t="s">
        <v>154</v>
      </c>
      <c r="D231" s="553"/>
      <c r="E231" s="553"/>
      <c r="F231" s="553"/>
      <c r="G231" s="553"/>
      <c r="H231" s="363"/>
      <c r="I231" s="360"/>
      <c r="J231" s="360"/>
      <c r="K231" s="360"/>
      <c r="L231" s="362"/>
      <c r="M231" s="360"/>
      <c r="N231" s="386">
        <v>127.26</v>
      </c>
      <c r="O231" s="360"/>
      <c r="P231" s="359">
        <v>2672.53</v>
      </c>
      <c r="HY231" s="353"/>
      <c r="HZ231" s="322"/>
      <c r="IA231" s="322"/>
      <c r="IB231" s="322"/>
      <c r="IC231" s="322"/>
      <c r="ID231" s="322"/>
      <c r="IE231" s="220"/>
      <c r="IF231" s="322"/>
      <c r="IG231" s="220"/>
      <c r="IH231" s="322" t="s">
        <v>154</v>
      </c>
      <c r="IJ231" s="331"/>
      <c r="IL231" s="331"/>
    </row>
    <row r="232" spans="1:246" s="222" customFormat="1" ht="33.75" x14ac:dyDescent="0.25">
      <c r="A232" s="379" t="s">
        <v>553</v>
      </c>
      <c r="B232" s="378" t="s">
        <v>1261</v>
      </c>
      <c r="C232" s="554" t="s">
        <v>1259</v>
      </c>
      <c r="D232" s="554"/>
      <c r="E232" s="554"/>
      <c r="F232" s="554"/>
      <c r="G232" s="554"/>
      <c r="H232" s="363" t="s">
        <v>1260</v>
      </c>
      <c r="I232" s="360">
        <v>0.1</v>
      </c>
      <c r="J232" s="377">
        <v>1</v>
      </c>
      <c r="K232" s="385">
        <v>0.1</v>
      </c>
      <c r="L232" s="362"/>
      <c r="M232" s="360"/>
      <c r="N232" s="376"/>
      <c r="O232" s="360"/>
      <c r="P232" s="375"/>
      <c r="HY232" s="353"/>
      <c r="HZ232" s="322" t="s">
        <v>1259</v>
      </c>
      <c r="IA232" s="322" t="s">
        <v>78</v>
      </c>
      <c r="IB232" s="322" t="s">
        <v>78</v>
      </c>
      <c r="IC232" s="322" t="s">
        <v>78</v>
      </c>
      <c r="ID232" s="322" t="s">
        <v>78</v>
      </c>
      <c r="IE232" s="220"/>
      <c r="IF232" s="322"/>
      <c r="IG232" s="220"/>
      <c r="IH232" s="322"/>
      <c r="IJ232" s="331"/>
      <c r="IL232" s="331"/>
    </row>
    <row r="233" spans="1:246" s="222" customFormat="1" ht="15" x14ac:dyDescent="0.25">
      <c r="A233" s="384"/>
      <c r="B233" s="383"/>
      <c r="C233" s="523" t="s">
        <v>1289</v>
      </c>
      <c r="D233" s="523"/>
      <c r="E233" s="523"/>
      <c r="F233" s="523"/>
      <c r="G233" s="523"/>
      <c r="H233" s="523"/>
      <c r="I233" s="523"/>
      <c r="J233" s="523"/>
      <c r="K233" s="523"/>
      <c r="L233" s="523"/>
      <c r="M233" s="523"/>
      <c r="N233" s="523"/>
      <c r="O233" s="523"/>
      <c r="P233" s="557"/>
      <c r="HY233" s="353"/>
      <c r="HZ233" s="322"/>
      <c r="IA233" s="322"/>
      <c r="IB233" s="322"/>
      <c r="IC233" s="322"/>
      <c r="ID233" s="322"/>
      <c r="IE233" s="220"/>
      <c r="IF233" s="322"/>
      <c r="IG233" s="220"/>
      <c r="IH233" s="322"/>
      <c r="II233" s="213" t="s">
        <v>1289</v>
      </c>
      <c r="IJ233" s="331"/>
      <c r="IL233" s="331"/>
    </row>
    <row r="234" spans="1:246" s="222" customFormat="1" ht="15" x14ac:dyDescent="0.25">
      <c r="A234" s="374"/>
      <c r="B234" s="369" t="s">
        <v>1008</v>
      </c>
      <c r="C234" s="473" t="s">
        <v>1007</v>
      </c>
      <c r="D234" s="473"/>
      <c r="E234" s="473"/>
      <c r="F234" s="473"/>
      <c r="G234" s="473"/>
      <c r="H234" s="368" t="s">
        <v>177</v>
      </c>
      <c r="I234" s="373">
        <v>6.48</v>
      </c>
      <c r="J234" s="307"/>
      <c r="K234" s="382">
        <v>0.64800000000000002</v>
      </c>
      <c r="L234" s="212"/>
      <c r="M234" s="221"/>
      <c r="N234" s="372">
        <v>766.03</v>
      </c>
      <c r="O234" s="307"/>
      <c r="P234" s="366">
        <v>496.39</v>
      </c>
      <c r="Q234" s="371"/>
      <c r="R234" s="371"/>
      <c r="HY234" s="353"/>
      <c r="HZ234" s="322"/>
      <c r="IA234" s="322"/>
      <c r="IB234" s="322"/>
      <c r="IC234" s="322"/>
      <c r="ID234" s="322"/>
      <c r="IE234" s="220" t="s">
        <v>1007</v>
      </c>
      <c r="IF234" s="322"/>
      <c r="IG234" s="220"/>
      <c r="IH234" s="322"/>
      <c r="IJ234" s="331"/>
      <c r="IL234" s="331"/>
    </row>
    <row r="235" spans="1:246" s="222" customFormat="1" ht="15" x14ac:dyDescent="0.25">
      <c r="A235" s="374"/>
      <c r="B235" s="369" t="s">
        <v>1233</v>
      </c>
      <c r="C235" s="473" t="s">
        <v>1232</v>
      </c>
      <c r="D235" s="473"/>
      <c r="E235" s="473"/>
      <c r="F235" s="473"/>
      <c r="G235" s="473"/>
      <c r="H235" s="368" t="s">
        <v>177</v>
      </c>
      <c r="I235" s="373">
        <v>6.48</v>
      </c>
      <c r="J235" s="307"/>
      <c r="K235" s="382">
        <v>0.64800000000000002</v>
      </c>
      <c r="L235" s="212"/>
      <c r="M235" s="221"/>
      <c r="N235" s="372">
        <v>749</v>
      </c>
      <c r="O235" s="307"/>
      <c r="P235" s="366">
        <v>485.35</v>
      </c>
      <c r="Q235" s="371"/>
      <c r="R235" s="371"/>
      <c r="HY235" s="353"/>
      <c r="HZ235" s="322"/>
      <c r="IA235" s="322"/>
      <c r="IB235" s="322"/>
      <c r="IC235" s="322"/>
      <c r="ID235" s="322"/>
      <c r="IE235" s="220" t="s">
        <v>1232</v>
      </c>
      <c r="IF235" s="322"/>
      <c r="IG235" s="220"/>
      <c r="IH235" s="322"/>
      <c r="IJ235" s="331"/>
      <c r="IL235" s="331"/>
    </row>
    <row r="236" spans="1:246" s="222" customFormat="1" ht="15" x14ac:dyDescent="0.25">
      <c r="A236" s="341"/>
      <c r="B236" s="340"/>
      <c r="C236" s="553" t="s">
        <v>166</v>
      </c>
      <c r="D236" s="553"/>
      <c r="E236" s="553"/>
      <c r="F236" s="553"/>
      <c r="G236" s="553"/>
      <c r="H236" s="363"/>
      <c r="I236" s="360"/>
      <c r="J236" s="360"/>
      <c r="K236" s="360"/>
      <c r="L236" s="362"/>
      <c r="M236" s="360"/>
      <c r="N236" s="361"/>
      <c r="O236" s="360"/>
      <c r="P236" s="359">
        <v>981.74</v>
      </c>
      <c r="Q236" s="371"/>
      <c r="R236" s="371"/>
      <c r="HY236" s="353"/>
      <c r="HZ236" s="322"/>
      <c r="IA236" s="322"/>
      <c r="IB236" s="322"/>
      <c r="IC236" s="322"/>
      <c r="ID236" s="322"/>
      <c r="IE236" s="220"/>
      <c r="IF236" s="322" t="s">
        <v>166</v>
      </c>
      <c r="IG236" s="220"/>
      <c r="IH236" s="322"/>
      <c r="IJ236" s="331"/>
      <c r="IL236" s="331"/>
    </row>
    <row r="237" spans="1:246" s="222" customFormat="1" ht="15" x14ac:dyDescent="0.25">
      <c r="A237" s="370"/>
      <c r="B237" s="369"/>
      <c r="C237" s="473" t="s">
        <v>165</v>
      </c>
      <c r="D237" s="473"/>
      <c r="E237" s="473"/>
      <c r="F237" s="473"/>
      <c r="G237" s="473"/>
      <c r="H237" s="368"/>
      <c r="I237" s="307"/>
      <c r="J237" s="307"/>
      <c r="K237" s="307"/>
      <c r="L237" s="219"/>
      <c r="M237" s="307"/>
      <c r="N237" s="219"/>
      <c r="O237" s="307"/>
      <c r="P237" s="381">
        <v>981.74</v>
      </c>
      <c r="HY237" s="353"/>
      <c r="HZ237" s="322"/>
      <c r="IA237" s="322"/>
      <c r="IB237" s="322"/>
      <c r="IC237" s="322"/>
      <c r="ID237" s="322"/>
      <c r="IE237" s="220"/>
      <c r="IF237" s="322"/>
      <c r="IG237" s="220" t="s">
        <v>165</v>
      </c>
      <c r="IH237" s="322"/>
      <c r="IJ237" s="331"/>
      <c r="IL237" s="331"/>
    </row>
    <row r="238" spans="1:246" s="222" customFormat="1" ht="22.5" x14ac:dyDescent="0.25">
      <c r="A238" s="370"/>
      <c r="B238" s="369" t="s">
        <v>1231</v>
      </c>
      <c r="C238" s="473" t="s">
        <v>1230</v>
      </c>
      <c r="D238" s="473"/>
      <c r="E238" s="473"/>
      <c r="F238" s="473"/>
      <c r="G238" s="473"/>
      <c r="H238" s="368" t="s">
        <v>161</v>
      </c>
      <c r="I238" s="367">
        <v>74</v>
      </c>
      <c r="J238" s="307"/>
      <c r="K238" s="367">
        <v>74</v>
      </c>
      <c r="L238" s="219"/>
      <c r="M238" s="307"/>
      <c r="N238" s="219"/>
      <c r="O238" s="307"/>
      <c r="P238" s="381">
        <v>726.49</v>
      </c>
      <c r="HY238" s="353"/>
      <c r="HZ238" s="322"/>
      <c r="IA238" s="322"/>
      <c r="IB238" s="322"/>
      <c r="IC238" s="322"/>
      <c r="ID238" s="322"/>
      <c r="IE238" s="220"/>
      <c r="IF238" s="322"/>
      <c r="IG238" s="220" t="s">
        <v>1230</v>
      </c>
      <c r="IH238" s="322"/>
      <c r="IJ238" s="331"/>
      <c r="IL238" s="331"/>
    </row>
    <row r="239" spans="1:246" s="222" customFormat="1" ht="22.5" x14ac:dyDescent="0.25">
      <c r="A239" s="370"/>
      <c r="B239" s="369" t="s">
        <v>1229</v>
      </c>
      <c r="C239" s="473" t="s">
        <v>1228</v>
      </c>
      <c r="D239" s="473"/>
      <c r="E239" s="473"/>
      <c r="F239" s="473"/>
      <c r="G239" s="473"/>
      <c r="H239" s="368" t="s">
        <v>161</v>
      </c>
      <c r="I239" s="367">
        <v>36</v>
      </c>
      <c r="J239" s="307"/>
      <c r="K239" s="367">
        <v>36</v>
      </c>
      <c r="L239" s="219"/>
      <c r="M239" s="307"/>
      <c r="N239" s="219"/>
      <c r="O239" s="307"/>
      <c r="P239" s="381">
        <v>353.43</v>
      </c>
      <c r="HY239" s="353"/>
      <c r="HZ239" s="322"/>
      <c r="IA239" s="322"/>
      <c r="IB239" s="322"/>
      <c r="IC239" s="322"/>
      <c r="ID239" s="322"/>
      <c r="IE239" s="220"/>
      <c r="IF239" s="322"/>
      <c r="IG239" s="220" t="s">
        <v>1228</v>
      </c>
      <c r="IH239" s="322"/>
      <c r="IJ239" s="331"/>
      <c r="IL239" s="331"/>
    </row>
    <row r="240" spans="1:246" s="222" customFormat="1" ht="15" x14ac:dyDescent="0.25">
      <c r="A240" s="365"/>
      <c r="B240" s="364"/>
      <c r="C240" s="553" t="s">
        <v>154</v>
      </c>
      <c r="D240" s="553"/>
      <c r="E240" s="553"/>
      <c r="F240" s="553"/>
      <c r="G240" s="553"/>
      <c r="H240" s="363"/>
      <c r="I240" s="360"/>
      <c r="J240" s="360"/>
      <c r="K240" s="360"/>
      <c r="L240" s="362"/>
      <c r="M240" s="360"/>
      <c r="N240" s="361">
        <v>20616.599999999999</v>
      </c>
      <c r="O240" s="360"/>
      <c r="P240" s="359">
        <v>2061.66</v>
      </c>
      <c r="HY240" s="353"/>
      <c r="HZ240" s="322"/>
      <c r="IA240" s="322"/>
      <c r="IB240" s="322"/>
      <c r="IC240" s="322"/>
      <c r="ID240" s="322"/>
      <c r="IE240" s="220"/>
      <c r="IF240" s="322"/>
      <c r="IG240" s="220"/>
      <c r="IH240" s="322" t="s">
        <v>154</v>
      </c>
      <c r="IJ240" s="331"/>
      <c r="IL240" s="331"/>
    </row>
    <row r="241" spans="1:246" s="222" customFormat="1" ht="22.5" x14ac:dyDescent="0.25">
      <c r="A241" s="379" t="s">
        <v>548</v>
      </c>
      <c r="B241" s="378" t="s">
        <v>1288</v>
      </c>
      <c r="C241" s="554" t="s">
        <v>1287</v>
      </c>
      <c r="D241" s="554"/>
      <c r="E241" s="554"/>
      <c r="F241" s="554"/>
      <c r="G241" s="554"/>
      <c r="H241" s="363" t="s">
        <v>1239</v>
      </c>
      <c r="I241" s="360">
        <v>7</v>
      </c>
      <c r="J241" s="377">
        <v>1</v>
      </c>
      <c r="K241" s="377">
        <v>7</v>
      </c>
      <c r="L241" s="362"/>
      <c r="M241" s="360"/>
      <c r="N241" s="376"/>
      <c r="O241" s="360"/>
      <c r="P241" s="375"/>
      <c r="HY241" s="353"/>
      <c r="HZ241" s="322" t="s">
        <v>1287</v>
      </c>
      <c r="IA241" s="322" t="s">
        <v>78</v>
      </c>
      <c r="IB241" s="322" t="s">
        <v>78</v>
      </c>
      <c r="IC241" s="322" t="s">
        <v>78</v>
      </c>
      <c r="ID241" s="322" t="s">
        <v>78</v>
      </c>
      <c r="IE241" s="220"/>
      <c r="IF241" s="322"/>
      <c r="IG241" s="220"/>
      <c r="IH241" s="322"/>
      <c r="IJ241" s="331"/>
      <c r="IL241" s="331"/>
    </row>
    <row r="242" spans="1:246" s="222" customFormat="1" ht="15" x14ac:dyDescent="0.25">
      <c r="A242" s="374"/>
      <c r="B242" s="369" t="s">
        <v>209</v>
      </c>
      <c r="C242" s="473" t="s">
        <v>208</v>
      </c>
      <c r="D242" s="473"/>
      <c r="E242" s="473"/>
      <c r="F242" s="473"/>
      <c r="G242" s="473"/>
      <c r="H242" s="368" t="s">
        <v>177</v>
      </c>
      <c r="I242" s="373">
        <v>0.97</v>
      </c>
      <c r="J242" s="307"/>
      <c r="K242" s="373">
        <v>6.79</v>
      </c>
      <c r="L242" s="212"/>
      <c r="M242" s="221"/>
      <c r="N242" s="372">
        <v>655.38</v>
      </c>
      <c r="O242" s="307"/>
      <c r="P242" s="366">
        <v>4450.03</v>
      </c>
      <c r="Q242" s="371"/>
      <c r="R242" s="371"/>
      <c r="HY242" s="353"/>
      <c r="HZ242" s="322"/>
      <c r="IA242" s="322"/>
      <c r="IB242" s="322"/>
      <c r="IC242" s="322"/>
      <c r="ID242" s="322"/>
      <c r="IE242" s="220" t="s">
        <v>208</v>
      </c>
      <c r="IF242" s="322"/>
      <c r="IG242" s="220"/>
      <c r="IH242" s="322"/>
      <c r="IJ242" s="331"/>
      <c r="IL242" s="331"/>
    </row>
    <row r="243" spans="1:246" s="222" customFormat="1" ht="15" x14ac:dyDescent="0.25">
      <c r="A243" s="374"/>
      <c r="B243" s="369" t="s">
        <v>1246</v>
      </c>
      <c r="C243" s="473" t="s">
        <v>1245</v>
      </c>
      <c r="D243" s="473"/>
      <c r="E243" s="473"/>
      <c r="F243" s="473"/>
      <c r="G243" s="473"/>
      <c r="H243" s="368" t="s">
        <v>177</v>
      </c>
      <c r="I243" s="373">
        <v>1.46</v>
      </c>
      <c r="J243" s="307"/>
      <c r="K243" s="373">
        <v>10.220000000000001</v>
      </c>
      <c r="L243" s="212"/>
      <c r="M243" s="221"/>
      <c r="N243" s="372">
        <v>834.12</v>
      </c>
      <c r="O243" s="307"/>
      <c r="P243" s="366">
        <v>8524.7099999999991</v>
      </c>
      <c r="Q243" s="371"/>
      <c r="R243" s="371"/>
      <c r="HY243" s="353"/>
      <c r="HZ243" s="322"/>
      <c r="IA243" s="322"/>
      <c r="IB243" s="322"/>
      <c r="IC243" s="322"/>
      <c r="ID243" s="322"/>
      <c r="IE243" s="220" t="s">
        <v>1245</v>
      </c>
      <c r="IF243" s="322"/>
      <c r="IG243" s="220"/>
      <c r="IH243" s="322"/>
      <c r="IJ243" s="331"/>
      <c r="IL243" s="331"/>
    </row>
    <row r="244" spans="1:246" s="222" customFormat="1" ht="15" x14ac:dyDescent="0.25">
      <c r="A244" s="341"/>
      <c r="B244" s="340"/>
      <c r="C244" s="553" t="s">
        <v>166</v>
      </c>
      <c r="D244" s="553"/>
      <c r="E244" s="553"/>
      <c r="F244" s="553"/>
      <c r="G244" s="553"/>
      <c r="H244" s="363"/>
      <c r="I244" s="360"/>
      <c r="J244" s="360"/>
      <c r="K244" s="360"/>
      <c r="L244" s="362"/>
      <c r="M244" s="360"/>
      <c r="N244" s="361"/>
      <c r="O244" s="360"/>
      <c r="P244" s="359">
        <v>12974.74</v>
      </c>
      <c r="Q244" s="371"/>
      <c r="R244" s="371"/>
      <c r="HY244" s="353"/>
      <c r="HZ244" s="322"/>
      <c r="IA244" s="322"/>
      <c r="IB244" s="322"/>
      <c r="IC244" s="322"/>
      <c r="ID244" s="322"/>
      <c r="IE244" s="220"/>
      <c r="IF244" s="322" t="s">
        <v>166</v>
      </c>
      <c r="IG244" s="220"/>
      <c r="IH244" s="322"/>
      <c r="IJ244" s="331"/>
      <c r="IL244" s="331"/>
    </row>
    <row r="245" spans="1:246" s="222" customFormat="1" ht="15" x14ac:dyDescent="0.25">
      <c r="A245" s="370"/>
      <c r="B245" s="369"/>
      <c r="C245" s="473" t="s">
        <v>165</v>
      </c>
      <c r="D245" s="473"/>
      <c r="E245" s="473"/>
      <c r="F245" s="473"/>
      <c r="G245" s="473"/>
      <c r="H245" s="368"/>
      <c r="I245" s="307"/>
      <c r="J245" s="307"/>
      <c r="K245" s="307"/>
      <c r="L245" s="219"/>
      <c r="M245" s="307"/>
      <c r="N245" s="219"/>
      <c r="O245" s="307"/>
      <c r="P245" s="366">
        <v>12974.74</v>
      </c>
      <c r="HY245" s="353"/>
      <c r="HZ245" s="322"/>
      <c r="IA245" s="322"/>
      <c r="IB245" s="322"/>
      <c r="IC245" s="322"/>
      <c r="ID245" s="322"/>
      <c r="IE245" s="220"/>
      <c r="IF245" s="322"/>
      <c r="IG245" s="220" t="s">
        <v>165</v>
      </c>
      <c r="IH245" s="322"/>
      <c r="IJ245" s="331"/>
      <c r="IL245" s="331"/>
    </row>
    <row r="246" spans="1:246" s="222" customFormat="1" ht="22.5" x14ac:dyDescent="0.25">
      <c r="A246" s="370"/>
      <c r="B246" s="369" t="s">
        <v>1231</v>
      </c>
      <c r="C246" s="473" t="s">
        <v>1230</v>
      </c>
      <c r="D246" s="473"/>
      <c r="E246" s="473"/>
      <c r="F246" s="473"/>
      <c r="G246" s="473"/>
      <c r="H246" s="368" t="s">
        <v>161</v>
      </c>
      <c r="I246" s="367">
        <v>74</v>
      </c>
      <c r="J246" s="307"/>
      <c r="K246" s="367">
        <v>74</v>
      </c>
      <c r="L246" s="219"/>
      <c r="M246" s="307"/>
      <c r="N246" s="219"/>
      <c r="O246" s="307"/>
      <c r="P246" s="366">
        <v>9601.31</v>
      </c>
      <c r="HY246" s="353"/>
      <c r="HZ246" s="322"/>
      <c r="IA246" s="322"/>
      <c r="IB246" s="322"/>
      <c r="IC246" s="322"/>
      <c r="ID246" s="322"/>
      <c r="IE246" s="220"/>
      <c r="IF246" s="322"/>
      <c r="IG246" s="220" t="s">
        <v>1230</v>
      </c>
      <c r="IH246" s="322"/>
      <c r="IJ246" s="331"/>
      <c r="IL246" s="331"/>
    </row>
    <row r="247" spans="1:246" s="222" customFormat="1" ht="22.5" x14ac:dyDescent="0.25">
      <c r="A247" s="370"/>
      <c r="B247" s="369" t="s">
        <v>1229</v>
      </c>
      <c r="C247" s="473" t="s">
        <v>1228</v>
      </c>
      <c r="D247" s="473"/>
      <c r="E247" s="473"/>
      <c r="F247" s="473"/>
      <c r="G247" s="473"/>
      <c r="H247" s="368" t="s">
        <v>161</v>
      </c>
      <c r="I247" s="367">
        <v>36</v>
      </c>
      <c r="J247" s="307"/>
      <c r="K247" s="367">
        <v>36</v>
      </c>
      <c r="L247" s="219"/>
      <c r="M247" s="307"/>
      <c r="N247" s="219"/>
      <c r="O247" s="307"/>
      <c r="P247" s="366">
        <v>4670.91</v>
      </c>
      <c r="HY247" s="353"/>
      <c r="HZ247" s="322"/>
      <c r="IA247" s="322"/>
      <c r="IB247" s="322"/>
      <c r="IC247" s="322"/>
      <c r="ID247" s="322"/>
      <c r="IE247" s="220"/>
      <c r="IF247" s="322"/>
      <c r="IG247" s="220" t="s">
        <v>1228</v>
      </c>
      <c r="IH247" s="322"/>
      <c r="IJ247" s="331"/>
      <c r="IL247" s="331"/>
    </row>
    <row r="248" spans="1:246" s="222" customFormat="1" ht="15" x14ac:dyDescent="0.25">
      <c r="A248" s="365"/>
      <c r="B248" s="364"/>
      <c r="C248" s="553" t="s">
        <v>154</v>
      </c>
      <c r="D248" s="553"/>
      <c r="E248" s="553"/>
      <c r="F248" s="553"/>
      <c r="G248" s="553"/>
      <c r="H248" s="363"/>
      <c r="I248" s="360"/>
      <c r="J248" s="360"/>
      <c r="K248" s="360"/>
      <c r="L248" s="362"/>
      <c r="M248" s="360"/>
      <c r="N248" s="361">
        <v>3892.42</v>
      </c>
      <c r="O248" s="360"/>
      <c r="P248" s="359">
        <v>27246.959999999999</v>
      </c>
      <c r="HY248" s="353"/>
      <c r="HZ248" s="322"/>
      <c r="IA248" s="322"/>
      <c r="IB248" s="322"/>
      <c r="IC248" s="322"/>
      <c r="ID248" s="322"/>
      <c r="IE248" s="220"/>
      <c r="IF248" s="322"/>
      <c r="IG248" s="220"/>
      <c r="IH248" s="322" t="s">
        <v>154</v>
      </c>
      <c r="IJ248" s="331"/>
      <c r="IL248" s="331"/>
    </row>
    <row r="249" spans="1:246" s="222" customFormat="1" ht="22.5" x14ac:dyDescent="0.25">
      <c r="A249" s="379" t="s">
        <v>530</v>
      </c>
      <c r="B249" s="378" t="s">
        <v>1286</v>
      </c>
      <c r="C249" s="554" t="s">
        <v>1285</v>
      </c>
      <c r="D249" s="554"/>
      <c r="E249" s="554"/>
      <c r="F249" s="554"/>
      <c r="G249" s="554"/>
      <c r="H249" s="363" t="s">
        <v>1239</v>
      </c>
      <c r="I249" s="360">
        <v>1</v>
      </c>
      <c r="J249" s="377">
        <v>1</v>
      </c>
      <c r="K249" s="377">
        <v>1</v>
      </c>
      <c r="L249" s="362"/>
      <c r="M249" s="360"/>
      <c r="N249" s="376"/>
      <c r="O249" s="360"/>
      <c r="P249" s="375"/>
      <c r="HY249" s="353"/>
      <c r="HZ249" s="322" t="s">
        <v>1285</v>
      </c>
      <c r="IA249" s="322" t="s">
        <v>78</v>
      </c>
      <c r="IB249" s="322" t="s">
        <v>78</v>
      </c>
      <c r="IC249" s="322" t="s">
        <v>78</v>
      </c>
      <c r="ID249" s="322" t="s">
        <v>78</v>
      </c>
      <c r="IE249" s="220"/>
      <c r="IF249" s="322"/>
      <c r="IG249" s="220"/>
      <c r="IH249" s="322"/>
      <c r="IJ249" s="331"/>
      <c r="IL249" s="331"/>
    </row>
    <row r="250" spans="1:246" s="222" customFormat="1" ht="15" x14ac:dyDescent="0.25">
      <c r="A250" s="374"/>
      <c r="B250" s="369" t="s">
        <v>209</v>
      </c>
      <c r="C250" s="473" t="s">
        <v>208</v>
      </c>
      <c r="D250" s="473"/>
      <c r="E250" s="473"/>
      <c r="F250" s="473"/>
      <c r="G250" s="473"/>
      <c r="H250" s="368" t="s">
        <v>177</v>
      </c>
      <c r="I250" s="373">
        <v>0.97</v>
      </c>
      <c r="J250" s="307"/>
      <c r="K250" s="373">
        <v>0.97</v>
      </c>
      <c r="L250" s="212"/>
      <c r="M250" s="221"/>
      <c r="N250" s="372">
        <v>655.38</v>
      </c>
      <c r="O250" s="307"/>
      <c r="P250" s="366">
        <v>635.72</v>
      </c>
      <c r="Q250" s="371"/>
      <c r="R250" s="371"/>
      <c r="HY250" s="353"/>
      <c r="HZ250" s="322"/>
      <c r="IA250" s="322"/>
      <c r="IB250" s="322"/>
      <c r="IC250" s="322"/>
      <c r="ID250" s="322"/>
      <c r="IE250" s="220" t="s">
        <v>208</v>
      </c>
      <c r="IF250" s="322"/>
      <c r="IG250" s="220"/>
      <c r="IH250" s="322"/>
      <c r="IJ250" s="331"/>
      <c r="IL250" s="331"/>
    </row>
    <row r="251" spans="1:246" s="222" customFormat="1" ht="15" x14ac:dyDescent="0.25">
      <c r="A251" s="374"/>
      <c r="B251" s="369" t="s">
        <v>1246</v>
      </c>
      <c r="C251" s="473" t="s">
        <v>1245</v>
      </c>
      <c r="D251" s="473"/>
      <c r="E251" s="473"/>
      <c r="F251" s="473"/>
      <c r="G251" s="473"/>
      <c r="H251" s="368" t="s">
        <v>177</v>
      </c>
      <c r="I251" s="373">
        <v>1.46</v>
      </c>
      <c r="J251" s="307"/>
      <c r="K251" s="373">
        <v>1.46</v>
      </c>
      <c r="L251" s="212"/>
      <c r="M251" s="221"/>
      <c r="N251" s="372">
        <v>834.12</v>
      </c>
      <c r="O251" s="307"/>
      <c r="P251" s="366">
        <v>1217.82</v>
      </c>
      <c r="Q251" s="371"/>
      <c r="R251" s="371"/>
      <c r="HY251" s="353"/>
      <c r="HZ251" s="322"/>
      <c r="IA251" s="322"/>
      <c r="IB251" s="322"/>
      <c r="IC251" s="322"/>
      <c r="ID251" s="322"/>
      <c r="IE251" s="220" t="s">
        <v>1245</v>
      </c>
      <c r="IF251" s="322"/>
      <c r="IG251" s="220"/>
      <c r="IH251" s="322"/>
      <c r="IJ251" s="331"/>
      <c r="IL251" s="331"/>
    </row>
    <row r="252" spans="1:246" s="222" customFormat="1" ht="15" x14ac:dyDescent="0.25">
      <c r="A252" s="341"/>
      <c r="B252" s="340"/>
      <c r="C252" s="553" t="s">
        <v>166</v>
      </c>
      <c r="D252" s="553"/>
      <c r="E252" s="553"/>
      <c r="F252" s="553"/>
      <c r="G252" s="553"/>
      <c r="H252" s="363"/>
      <c r="I252" s="360"/>
      <c r="J252" s="360"/>
      <c r="K252" s="360"/>
      <c r="L252" s="362"/>
      <c r="M252" s="360"/>
      <c r="N252" s="361"/>
      <c r="O252" s="360"/>
      <c r="P252" s="359">
        <v>1853.54</v>
      </c>
      <c r="Q252" s="371"/>
      <c r="R252" s="371"/>
      <c r="HY252" s="353"/>
      <c r="HZ252" s="322"/>
      <c r="IA252" s="322"/>
      <c r="IB252" s="322"/>
      <c r="IC252" s="322"/>
      <c r="ID252" s="322"/>
      <c r="IE252" s="220"/>
      <c r="IF252" s="322" t="s">
        <v>166</v>
      </c>
      <c r="IG252" s="220"/>
      <c r="IH252" s="322"/>
      <c r="IJ252" s="331"/>
      <c r="IL252" s="331"/>
    </row>
    <row r="253" spans="1:246" s="222" customFormat="1" ht="15" x14ac:dyDescent="0.25">
      <c r="A253" s="370"/>
      <c r="B253" s="369"/>
      <c r="C253" s="473" t="s">
        <v>165</v>
      </c>
      <c r="D253" s="473"/>
      <c r="E253" s="473"/>
      <c r="F253" s="473"/>
      <c r="G253" s="473"/>
      <c r="H253" s="368"/>
      <c r="I253" s="307"/>
      <c r="J253" s="307"/>
      <c r="K253" s="307"/>
      <c r="L253" s="219"/>
      <c r="M253" s="307"/>
      <c r="N253" s="219"/>
      <c r="O253" s="307"/>
      <c r="P253" s="366">
        <v>1853.54</v>
      </c>
      <c r="HY253" s="353"/>
      <c r="HZ253" s="322"/>
      <c r="IA253" s="322"/>
      <c r="IB253" s="322"/>
      <c r="IC253" s="322"/>
      <c r="ID253" s="322"/>
      <c r="IE253" s="220"/>
      <c r="IF253" s="322"/>
      <c r="IG253" s="220" t="s">
        <v>165</v>
      </c>
      <c r="IH253" s="322"/>
      <c r="IJ253" s="331"/>
      <c r="IL253" s="331"/>
    </row>
    <row r="254" spans="1:246" s="222" customFormat="1" ht="22.5" x14ac:dyDescent="0.25">
      <c r="A254" s="370"/>
      <c r="B254" s="369" t="s">
        <v>1231</v>
      </c>
      <c r="C254" s="473" t="s">
        <v>1230</v>
      </c>
      <c r="D254" s="473"/>
      <c r="E254" s="473"/>
      <c r="F254" s="473"/>
      <c r="G254" s="473"/>
      <c r="H254" s="368" t="s">
        <v>161</v>
      </c>
      <c r="I254" s="367">
        <v>74</v>
      </c>
      <c r="J254" s="307"/>
      <c r="K254" s="367">
        <v>74</v>
      </c>
      <c r="L254" s="219"/>
      <c r="M254" s="307"/>
      <c r="N254" s="219"/>
      <c r="O254" s="307"/>
      <c r="P254" s="366">
        <v>1371.62</v>
      </c>
      <c r="HY254" s="353"/>
      <c r="HZ254" s="322"/>
      <c r="IA254" s="322"/>
      <c r="IB254" s="322"/>
      <c r="IC254" s="322"/>
      <c r="ID254" s="322"/>
      <c r="IE254" s="220"/>
      <c r="IF254" s="322"/>
      <c r="IG254" s="220" t="s">
        <v>1230</v>
      </c>
      <c r="IH254" s="322"/>
      <c r="IJ254" s="331"/>
      <c r="IL254" s="331"/>
    </row>
    <row r="255" spans="1:246" s="222" customFormat="1" ht="22.5" x14ac:dyDescent="0.25">
      <c r="A255" s="370"/>
      <c r="B255" s="369" t="s">
        <v>1229</v>
      </c>
      <c r="C255" s="473" t="s">
        <v>1228</v>
      </c>
      <c r="D255" s="473"/>
      <c r="E255" s="473"/>
      <c r="F255" s="473"/>
      <c r="G255" s="473"/>
      <c r="H255" s="368" t="s">
        <v>161</v>
      </c>
      <c r="I255" s="367">
        <v>36</v>
      </c>
      <c r="J255" s="307"/>
      <c r="K255" s="367">
        <v>36</v>
      </c>
      <c r="L255" s="219"/>
      <c r="M255" s="307"/>
      <c r="N255" s="219"/>
      <c r="O255" s="307"/>
      <c r="P255" s="381">
        <v>667.27</v>
      </c>
      <c r="HY255" s="353"/>
      <c r="HZ255" s="322"/>
      <c r="IA255" s="322"/>
      <c r="IB255" s="322"/>
      <c r="IC255" s="322"/>
      <c r="ID255" s="322"/>
      <c r="IE255" s="220"/>
      <c r="IF255" s="322"/>
      <c r="IG255" s="220" t="s">
        <v>1228</v>
      </c>
      <c r="IH255" s="322"/>
      <c r="IJ255" s="331"/>
      <c r="IL255" s="331"/>
    </row>
    <row r="256" spans="1:246" s="222" customFormat="1" ht="15" x14ac:dyDescent="0.25">
      <c r="A256" s="365"/>
      <c r="B256" s="364"/>
      <c r="C256" s="553" t="s">
        <v>154</v>
      </c>
      <c r="D256" s="553"/>
      <c r="E256" s="553"/>
      <c r="F256" s="553"/>
      <c r="G256" s="553"/>
      <c r="H256" s="363"/>
      <c r="I256" s="360"/>
      <c r="J256" s="360"/>
      <c r="K256" s="360"/>
      <c r="L256" s="362"/>
      <c r="M256" s="360"/>
      <c r="N256" s="361">
        <v>3892.43</v>
      </c>
      <c r="O256" s="360"/>
      <c r="P256" s="359">
        <v>3892.43</v>
      </c>
      <c r="HY256" s="353"/>
      <c r="HZ256" s="322"/>
      <c r="IA256" s="322"/>
      <c r="IB256" s="322"/>
      <c r="IC256" s="322"/>
      <c r="ID256" s="322"/>
      <c r="IE256" s="220"/>
      <c r="IF256" s="322"/>
      <c r="IG256" s="220"/>
      <c r="IH256" s="322" t="s">
        <v>154</v>
      </c>
      <c r="IJ256" s="331"/>
      <c r="IL256" s="331"/>
    </row>
    <row r="257" spans="1:246" s="222" customFormat="1" ht="22.5" x14ac:dyDescent="0.25">
      <c r="A257" s="379" t="s">
        <v>527</v>
      </c>
      <c r="B257" s="378" t="s">
        <v>1284</v>
      </c>
      <c r="C257" s="554" t="s">
        <v>1283</v>
      </c>
      <c r="D257" s="554"/>
      <c r="E257" s="554"/>
      <c r="F257" s="554"/>
      <c r="G257" s="554"/>
      <c r="H257" s="363" t="s">
        <v>1239</v>
      </c>
      <c r="I257" s="360">
        <v>1</v>
      </c>
      <c r="J257" s="377">
        <v>1</v>
      </c>
      <c r="K257" s="377">
        <v>1</v>
      </c>
      <c r="L257" s="362"/>
      <c r="M257" s="360"/>
      <c r="N257" s="376"/>
      <c r="O257" s="360"/>
      <c r="P257" s="375"/>
      <c r="HY257" s="353"/>
      <c r="HZ257" s="322" t="s">
        <v>1283</v>
      </c>
      <c r="IA257" s="322" t="s">
        <v>78</v>
      </c>
      <c r="IB257" s="322" t="s">
        <v>78</v>
      </c>
      <c r="IC257" s="322" t="s">
        <v>78</v>
      </c>
      <c r="ID257" s="322" t="s">
        <v>78</v>
      </c>
      <c r="IE257" s="220"/>
      <c r="IF257" s="322"/>
      <c r="IG257" s="220"/>
      <c r="IH257" s="322"/>
      <c r="IJ257" s="331"/>
      <c r="IL257" s="331"/>
    </row>
    <row r="258" spans="1:246" s="222" customFormat="1" ht="15" x14ac:dyDescent="0.25">
      <c r="A258" s="374"/>
      <c r="B258" s="369" t="s">
        <v>209</v>
      </c>
      <c r="C258" s="473" t="s">
        <v>208</v>
      </c>
      <c r="D258" s="473"/>
      <c r="E258" s="473"/>
      <c r="F258" s="473"/>
      <c r="G258" s="473"/>
      <c r="H258" s="368" t="s">
        <v>177</v>
      </c>
      <c r="I258" s="373">
        <v>0.65</v>
      </c>
      <c r="J258" s="307"/>
      <c r="K258" s="373">
        <v>0.65</v>
      </c>
      <c r="L258" s="212"/>
      <c r="M258" s="221"/>
      <c r="N258" s="372">
        <v>655.38</v>
      </c>
      <c r="O258" s="307"/>
      <c r="P258" s="366">
        <v>426</v>
      </c>
      <c r="Q258" s="371"/>
      <c r="R258" s="371"/>
      <c r="HY258" s="353"/>
      <c r="HZ258" s="322"/>
      <c r="IA258" s="322"/>
      <c r="IB258" s="322"/>
      <c r="IC258" s="322"/>
      <c r="ID258" s="322"/>
      <c r="IE258" s="220" t="s">
        <v>208</v>
      </c>
      <c r="IF258" s="322"/>
      <c r="IG258" s="220"/>
      <c r="IH258" s="322"/>
      <c r="IJ258" s="331"/>
      <c r="IL258" s="331"/>
    </row>
    <row r="259" spans="1:246" s="222" customFormat="1" ht="15" x14ac:dyDescent="0.25">
      <c r="A259" s="374"/>
      <c r="B259" s="369" t="s">
        <v>1246</v>
      </c>
      <c r="C259" s="473" t="s">
        <v>1245</v>
      </c>
      <c r="D259" s="473"/>
      <c r="E259" s="473"/>
      <c r="F259" s="473"/>
      <c r="G259" s="473"/>
      <c r="H259" s="368" t="s">
        <v>177</v>
      </c>
      <c r="I259" s="373">
        <v>0.97</v>
      </c>
      <c r="J259" s="307"/>
      <c r="K259" s="373">
        <v>0.97</v>
      </c>
      <c r="L259" s="212"/>
      <c r="M259" s="221"/>
      <c r="N259" s="372">
        <v>834.12</v>
      </c>
      <c r="O259" s="307"/>
      <c r="P259" s="366">
        <v>809.1</v>
      </c>
      <c r="Q259" s="371"/>
      <c r="R259" s="371"/>
      <c r="HY259" s="353"/>
      <c r="HZ259" s="322"/>
      <c r="IA259" s="322"/>
      <c r="IB259" s="322"/>
      <c r="IC259" s="322"/>
      <c r="ID259" s="322"/>
      <c r="IE259" s="220" t="s">
        <v>1245</v>
      </c>
      <c r="IF259" s="322"/>
      <c r="IG259" s="220"/>
      <c r="IH259" s="322"/>
      <c r="IJ259" s="331"/>
      <c r="IL259" s="331"/>
    </row>
    <row r="260" spans="1:246" s="222" customFormat="1" ht="15" x14ac:dyDescent="0.25">
      <c r="A260" s="341"/>
      <c r="B260" s="340"/>
      <c r="C260" s="553" t="s">
        <v>166</v>
      </c>
      <c r="D260" s="553"/>
      <c r="E260" s="553"/>
      <c r="F260" s="553"/>
      <c r="G260" s="553"/>
      <c r="H260" s="363"/>
      <c r="I260" s="360"/>
      <c r="J260" s="360"/>
      <c r="K260" s="360"/>
      <c r="L260" s="362"/>
      <c r="M260" s="360"/>
      <c r="N260" s="361"/>
      <c r="O260" s="360"/>
      <c r="P260" s="359">
        <v>1235.0999999999999</v>
      </c>
      <c r="Q260" s="371"/>
      <c r="R260" s="371"/>
      <c r="HY260" s="353"/>
      <c r="HZ260" s="322"/>
      <c r="IA260" s="322"/>
      <c r="IB260" s="322"/>
      <c r="IC260" s="322"/>
      <c r="ID260" s="322"/>
      <c r="IE260" s="220"/>
      <c r="IF260" s="322" t="s">
        <v>166</v>
      </c>
      <c r="IG260" s="220"/>
      <c r="IH260" s="322"/>
      <c r="IJ260" s="331"/>
      <c r="IL260" s="331"/>
    </row>
    <row r="261" spans="1:246" s="222" customFormat="1" ht="15" x14ac:dyDescent="0.25">
      <c r="A261" s="370"/>
      <c r="B261" s="369"/>
      <c r="C261" s="473" t="s">
        <v>165</v>
      </c>
      <c r="D261" s="473"/>
      <c r="E261" s="473"/>
      <c r="F261" s="473"/>
      <c r="G261" s="473"/>
      <c r="H261" s="368"/>
      <c r="I261" s="307"/>
      <c r="J261" s="307"/>
      <c r="K261" s="307"/>
      <c r="L261" s="219"/>
      <c r="M261" s="307"/>
      <c r="N261" s="219"/>
      <c r="O261" s="307"/>
      <c r="P261" s="366">
        <v>1235.0999999999999</v>
      </c>
      <c r="HY261" s="353"/>
      <c r="HZ261" s="322"/>
      <c r="IA261" s="322"/>
      <c r="IB261" s="322"/>
      <c r="IC261" s="322"/>
      <c r="ID261" s="322"/>
      <c r="IE261" s="220"/>
      <c r="IF261" s="322"/>
      <c r="IG261" s="220" t="s">
        <v>165</v>
      </c>
      <c r="IH261" s="322"/>
      <c r="IJ261" s="331"/>
      <c r="IL261" s="331"/>
    </row>
    <row r="262" spans="1:246" s="222" customFormat="1" ht="22.5" x14ac:dyDescent="0.25">
      <c r="A262" s="370"/>
      <c r="B262" s="369" t="s">
        <v>1231</v>
      </c>
      <c r="C262" s="473" t="s">
        <v>1230</v>
      </c>
      <c r="D262" s="473"/>
      <c r="E262" s="473"/>
      <c r="F262" s="473"/>
      <c r="G262" s="473"/>
      <c r="H262" s="368" t="s">
        <v>161</v>
      </c>
      <c r="I262" s="367">
        <v>74</v>
      </c>
      <c r="J262" s="307"/>
      <c r="K262" s="367">
        <v>74</v>
      </c>
      <c r="L262" s="219"/>
      <c r="M262" s="307"/>
      <c r="N262" s="219"/>
      <c r="O262" s="307"/>
      <c r="P262" s="381">
        <v>913.97</v>
      </c>
      <c r="HY262" s="353"/>
      <c r="HZ262" s="322"/>
      <c r="IA262" s="322"/>
      <c r="IB262" s="322"/>
      <c r="IC262" s="322"/>
      <c r="ID262" s="322"/>
      <c r="IE262" s="220"/>
      <c r="IF262" s="322"/>
      <c r="IG262" s="220" t="s">
        <v>1230</v>
      </c>
      <c r="IH262" s="322"/>
      <c r="IJ262" s="331"/>
      <c r="IL262" s="331"/>
    </row>
    <row r="263" spans="1:246" s="222" customFormat="1" ht="22.5" x14ac:dyDescent="0.25">
      <c r="A263" s="370"/>
      <c r="B263" s="369" t="s">
        <v>1229</v>
      </c>
      <c r="C263" s="473" t="s">
        <v>1228</v>
      </c>
      <c r="D263" s="473"/>
      <c r="E263" s="473"/>
      <c r="F263" s="473"/>
      <c r="G263" s="473"/>
      <c r="H263" s="368" t="s">
        <v>161</v>
      </c>
      <c r="I263" s="367">
        <v>36</v>
      </c>
      <c r="J263" s="307"/>
      <c r="K263" s="367">
        <v>36</v>
      </c>
      <c r="L263" s="219"/>
      <c r="M263" s="307"/>
      <c r="N263" s="219"/>
      <c r="O263" s="307"/>
      <c r="P263" s="381">
        <v>444.64</v>
      </c>
      <c r="HY263" s="353"/>
      <c r="HZ263" s="322"/>
      <c r="IA263" s="322"/>
      <c r="IB263" s="322"/>
      <c r="IC263" s="322"/>
      <c r="ID263" s="322"/>
      <c r="IE263" s="220"/>
      <c r="IF263" s="322"/>
      <c r="IG263" s="220" t="s">
        <v>1228</v>
      </c>
      <c r="IH263" s="322"/>
      <c r="IJ263" s="331"/>
      <c r="IL263" s="331"/>
    </row>
    <row r="264" spans="1:246" s="222" customFormat="1" ht="15" x14ac:dyDescent="0.25">
      <c r="A264" s="365"/>
      <c r="B264" s="364"/>
      <c r="C264" s="553" t="s">
        <v>154</v>
      </c>
      <c r="D264" s="553"/>
      <c r="E264" s="553"/>
      <c r="F264" s="553"/>
      <c r="G264" s="553"/>
      <c r="H264" s="363"/>
      <c r="I264" s="360"/>
      <c r="J264" s="360"/>
      <c r="K264" s="360"/>
      <c r="L264" s="362"/>
      <c r="M264" s="360"/>
      <c r="N264" s="361">
        <v>2593.71</v>
      </c>
      <c r="O264" s="360"/>
      <c r="P264" s="359">
        <v>2593.71</v>
      </c>
      <c r="HY264" s="353"/>
      <c r="HZ264" s="322"/>
      <c r="IA264" s="322"/>
      <c r="IB264" s="322"/>
      <c r="IC264" s="322"/>
      <c r="ID264" s="322"/>
      <c r="IE264" s="220"/>
      <c r="IF264" s="322"/>
      <c r="IG264" s="220"/>
      <c r="IH264" s="322" t="s">
        <v>154</v>
      </c>
      <c r="IJ264" s="331"/>
      <c r="IL264" s="331"/>
    </row>
    <row r="265" spans="1:246" s="222" customFormat="1" ht="22.5" x14ac:dyDescent="0.25">
      <c r="A265" s="379" t="s">
        <v>524</v>
      </c>
      <c r="B265" s="378" t="s">
        <v>1282</v>
      </c>
      <c r="C265" s="554" t="s">
        <v>1281</v>
      </c>
      <c r="D265" s="554"/>
      <c r="E265" s="554"/>
      <c r="F265" s="554"/>
      <c r="G265" s="554"/>
      <c r="H265" s="363" t="s">
        <v>1239</v>
      </c>
      <c r="I265" s="360">
        <v>10</v>
      </c>
      <c r="J265" s="377">
        <v>1</v>
      </c>
      <c r="K265" s="377">
        <v>10</v>
      </c>
      <c r="L265" s="362"/>
      <c r="M265" s="360"/>
      <c r="N265" s="376"/>
      <c r="O265" s="360"/>
      <c r="P265" s="375"/>
      <c r="HY265" s="353"/>
      <c r="HZ265" s="322" t="s">
        <v>1281</v>
      </c>
      <c r="IA265" s="322" t="s">
        <v>78</v>
      </c>
      <c r="IB265" s="322" t="s">
        <v>78</v>
      </c>
      <c r="IC265" s="322" t="s">
        <v>78</v>
      </c>
      <c r="ID265" s="322" t="s">
        <v>78</v>
      </c>
      <c r="IE265" s="220"/>
      <c r="IF265" s="322"/>
      <c r="IG265" s="220"/>
      <c r="IH265" s="322"/>
      <c r="IJ265" s="331"/>
      <c r="IL265" s="331"/>
    </row>
    <row r="266" spans="1:246" s="222" customFormat="1" ht="15" x14ac:dyDescent="0.25">
      <c r="A266" s="374"/>
      <c r="B266" s="369" t="s">
        <v>211</v>
      </c>
      <c r="C266" s="473" t="s">
        <v>210</v>
      </c>
      <c r="D266" s="473"/>
      <c r="E266" s="473"/>
      <c r="F266" s="473"/>
      <c r="G266" s="473"/>
      <c r="H266" s="368" t="s">
        <v>177</v>
      </c>
      <c r="I266" s="373">
        <v>0.97</v>
      </c>
      <c r="J266" s="307"/>
      <c r="K266" s="380">
        <v>9.6999999999999993</v>
      </c>
      <c r="L266" s="212"/>
      <c r="M266" s="221"/>
      <c r="N266" s="372">
        <v>570.26</v>
      </c>
      <c r="O266" s="307"/>
      <c r="P266" s="366">
        <v>5531.52</v>
      </c>
      <c r="Q266" s="371"/>
      <c r="R266" s="371"/>
      <c r="HY266" s="353"/>
      <c r="HZ266" s="322"/>
      <c r="IA266" s="322"/>
      <c r="IB266" s="322"/>
      <c r="IC266" s="322"/>
      <c r="ID266" s="322"/>
      <c r="IE266" s="220" t="s">
        <v>210</v>
      </c>
      <c r="IF266" s="322"/>
      <c r="IG266" s="220"/>
      <c r="IH266" s="322"/>
      <c r="IJ266" s="331"/>
      <c r="IL266" s="331"/>
    </row>
    <row r="267" spans="1:246" s="222" customFormat="1" ht="15" x14ac:dyDescent="0.25">
      <c r="A267" s="374"/>
      <c r="B267" s="369" t="s">
        <v>1246</v>
      </c>
      <c r="C267" s="473" t="s">
        <v>1245</v>
      </c>
      <c r="D267" s="473"/>
      <c r="E267" s="473"/>
      <c r="F267" s="473"/>
      <c r="G267" s="473"/>
      <c r="H267" s="368" t="s">
        <v>177</v>
      </c>
      <c r="I267" s="373">
        <v>1.46</v>
      </c>
      <c r="J267" s="307"/>
      <c r="K267" s="380">
        <v>14.6</v>
      </c>
      <c r="L267" s="212"/>
      <c r="M267" s="221"/>
      <c r="N267" s="372">
        <v>834.12</v>
      </c>
      <c r="O267" s="307"/>
      <c r="P267" s="366">
        <v>12178.15</v>
      </c>
      <c r="Q267" s="371"/>
      <c r="R267" s="371"/>
      <c r="HY267" s="353"/>
      <c r="HZ267" s="322"/>
      <c r="IA267" s="322"/>
      <c r="IB267" s="322"/>
      <c r="IC267" s="322"/>
      <c r="ID267" s="322"/>
      <c r="IE267" s="220" t="s">
        <v>1245</v>
      </c>
      <c r="IF267" s="322"/>
      <c r="IG267" s="220"/>
      <c r="IH267" s="322"/>
      <c r="IJ267" s="331"/>
      <c r="IL267" s="331"/>
    </row>
    <row r="268" spans="1:246" s="222" customFormat="1" ht="15" x14ac:dyDescent="0.25">
      <c r="A268" s="341"/>
      <c r="B268" s="340"/>
      <c r="C268" s="553" t="s">
        <v>166</v>
      </c>
      <c r="D268" s="553"/>
      <c r="E268" s="553"/>
      <c r="F268" s="553"/>
      <c r="G268" s="553"/>
      <c r="H268" s="363"/>
      <c r="I268" s="360"/>
      <c r="J268" s="360"/>
      <c r="K268" s="360"/>
      <c r="L268" s="362"/>
      <c r="M268" s="360"/>
      <c r="N268" s="361"/>
      <c r="O268" s="360"/>
      <c r="P268" s="359">
        <v>17709.669999999998</v>
      </c>
      <c r="Q268" s="371"/>
      <c r="R268" s="371"/>
      <c r="HY268" s="353"/>
      <c r="HZ268" s="322"/>
      <c r="IA268" s="322"/>
      <c r="IB268" s="322"/>
      <c r="IC268" s="322"/>
      <c r="ID268" s="322"/>
      <c r="IE268" s="220"/>
      <c r="IF268" s="322" t="s">
        <v>166</v>
      </c>
      <c r="IG268" s="220"/>
      <c r="IH268" s="322"/>
      <c r="IJ268" s="331"/>
      <c r="IL268" s="331"/>
    </row>
    <row r="269" spans="1:246" s="222" customFormat="1" ht="15" x14ac:dyDescent="0.25">
      <c r="A269" s="370"/>
      <c r="B269" s="369"/>
      <c r="C269" s="473" t="s">
        <v>165</v>
      </c>
      <c r="D269" s="473"/>
      <c r="E269" s="473"/>
      <c r="F269" s="473"/>
      <c r="G269" s="473"/>
      <c r="H269" s="368"/>
      <c r="I269" s="307"/>
      <c r="J269" s="307"/>
      <c r="K269" s="307"/>
      <c r="L269" s="219"/>
      <c r="M269" s="307"/>
      <c r="N269" s="219"/>
      <c r="O269" s="307"/>
      <c r="P269" s="366">
        <v>17709.669999999998</v>
      </c>
      <c r="HY269" s="353"/>
      <c r="HZ269" s="322"/>
      <c r="IA269" s="322"/>
      <c r="IB269" s="322"/>
      <c r="IC269" s="322"/>
      <c r="ID269" s="322"/>
      <c r="IE269" s="220"/>
      <c r="IF269" s="322"/>
      <c r="IG269" s="220" t="s">
        <v>165</v>
      </c>
      <c r="IH269" s="322"/>
      <c r="IJ269" s="331"/>
      <c r="IL269" s="331"/>
    </row>
    <row r="270" spans="1:246" s="222" customFormat="1" ht="22.5" x14ac:dyDescent="0.25">
      <c r="A270" s="370"/>
      <c r="B270" s="369" t="s">
        <v>1231</v>
      </c>
      <c r="C270" s="473" t="s">
        <v>1230</v>
      </c>
      <c r="D270" s="473"/>
      <c r="E270" s="473"/>
      <c r="F270" s="473"/>
      <c r="G270" s="473"/>
      <c r="H270" s="368" t="s">
        <v>161</v>
      </c>
      <c r="I270" s="367">
        <v>74</v>
      </c>
      <c r="J270" s="307"/>
      <c r="K270" s="367">
        <v>74</v>
      </c>
      <c r="L270" s="219"/>
      <c r="M270" s="307"/>
      <c r="N270" s="219"/>
      <c r="O270" s="307"/>
      <c r="P270" s="366">
        <v>13105.16</v>
      </c>
      <c r="HY270" s="353"/>
      <c r="HZ270" s="322"/>
      <c r="IA270" s="322"/>
      <c r="IB270" s="322"/>
      <c r="IC270" s="322"/>
      <c r="ID270" s="322"/>
      <c r="IE270" s="220"/>
      <c r="IF270" s="322"/>
      <c r="IG270" s="220" t="s">
        <v>1230</v>
      </c>
      <c r="IH270" s="322"/>
      <c r="IJ270" s="331"/>
      <c r="IL270" s="331"/>
    </row>
    <row r="271" spans="1:246" s="222" customFormat="1" ht="22.5" x14ac:dyDescent="0.25">
      <c r="A271" s="370"/>
      <c r="B271" s="369" t="s">
        <v>1229</v>
      </c>
      <c r="C271" s="473" t="s">
        <v>1228</v>
      </c>
      <c r="D271" s="473"/>
      <c r="E271" s="473"/>
      <c r="F271" s="473"/>
      <c r="G271" s="473"/>
      <c r="H271" s="368" t="s">
        <v>161</v>
      </c>
      <c r="I271" s="367">
        <v>36</v>
      </c>
      <c r="J271" s="307"/>
      <c r="K271" s="367">
        <v>36</v>
      </c>
      <c r="L271" s="219"/>
      <c r="M271" s="307"/>
      <c r="N271" s="219"/>
      <c r="O271" s="307"/>
      <c r="P271" s="366">
        <v>6375.48</v>
      </c>
      <c r="HY271" s="353"/>
      <c r="HZ271" s="322"/>
      <c r="IA271" s="322"/>
      <c r="IB271" s="322"/>
      <c r="IC271" s="322"/>
      <c r="ID271" s="322"/>
      <c r="IE271" s="220"/>
      <c r="IF271" s="322"/>
      <c r="IG271" s="220" t="s">
        <v>1228</v>
      </c>
      <c r="IH271" s="322"/>
      <c r="IJ271" s="331"/>
      <c r="IL271" s="331"/>
    </row>
    <row r="272" spans="1:246" s="222" customFormat="1" ht="15" x14ac:dyDescent="0.25">
      <c r="A272" s="365"/>
      <c r="B272" s="364"/>
      <c r="C272" s="553" t="s">
        <v>154</v>
      </c>
      <c r="D272" s="553"/>
      <c r="E272" s="553"/>
      <c r="F272" s="553"/>
      <c r="G272" s="553"/>
      <c r="H272" s="363"/>
      <c r="I272" s="360"/>
      <c r="J272" s="360"/>
      <c r="K272" s="360"/>
      <c r="L272" s="362"/>
      <c r="M272" s="360"/>
      <c r="N272" s="361">
        <v>3719.03</v>
      </c>
      <c r="O272" s="360"/>
      <c r="P272" s="359">
        <v>37190.31</v>
      </c>
      <c r="HY272" s="353"/>
      <c r="HZ272" s="322"/>
      <c r="IA272" s="322"/>
      <c r="IB272" s="322"/>
      <c r="IC272" s="322"/>
      <c r="ID272" s="322"/>
      <c r="IE272" s="220"/>
      <c r="IF272" s="322"/>
      <c r="IG272" s="220"/>
      <c r="IH272" s="322" t="s">
        <v>154</v>
      </c>
      <c r="IJ272" s="331"/>
      <c r="IL272" s="331"/>
    </row>
    <row r="273" spans="1:246" s="222" customFormat="1" ht="22.5" x14ac:dyDescent="0.25">
      <c r="A273" s="379" t="s">
        <v>520</v>
      </c>
      <c r="B273" s="378" t="s">
        <v>1280</v>
      </c>
      <c r="C273" s="554" t="s">
        <v>1279</v>
      </c>
      <c r="D273" s="554"/>
      <c r="E273" s="554"/>
      <c r="F273" s="554"/>
      <c r="G273" s="554"/>
      <c r="H273" s="363" t="s">
        <v>194</v>
      </c>
      <c r="I273" s="360">
        <v>5</v>
      </c>
      <c r="J273" s="377">
        <v>1</v>
      </c>
      <c r="K273" s="377">
        <v>5</v>
      </c>
      <c r="L273" s="362"/>
      <c r="M273" s="360"/>
      <c r="N273" s="376"/>
      <c r="O273" s="360"/>
      <c r="P273" s="375"/>
      <c r="HY273" s="353"/>
      <c r="HZ273" s="322" t="s">
        <v>1279</v>
      </c>
      <c r="IA273" s="322" t="s">
        <v>78</v>
      </c>
      <c r="IB273" s="322" t="s">
        <v>78</v>
      </c>
      <c r="IC273" s="322" t="s">
        <v>78</v>
      </c>
      <c r="ID273" s="322" t="s">
        <v>78</v>
      </c>
      <c r="IE273" s="220"/>
      <c r="IF273" s="322"/>
      <c r="IG273" s="220"/>
      <c r="IH273" s="322"/>
      <c r="IJ273" s="331"/>
      <c r="IL273" s="331"/>
    </row>
    <row r="274" spans="1:246" s="222" customFormat="1" ht="15" x14ac:dyDescent="0.25">
      <c r="A274" s="374"/>
      <c r="B274" s="369" t="s">
        <v>1008</v>
      </c>
      <c r="C274" s="473" t="s">
        <v>1007</v>
      </c>
      <c r="D274" s="473"/>
      <c r="E274" s="473"/>
      <c r="F274" s="473"/>
      <c r="G274" s="473"/>
      <c r="H274" s="368" t="s">
        <v>177</v>
      </c>
      <c r="I274" s="373">
        <v>0.41</v>
      </c>
      <c r="J274" s="307"/>
      <c r="K274" s="373">
        <v>2.0499999999999998</v>
      </c>
      <c r="L274" s="212"/>
      <c r="M274" s="221"/>
      <c r="N274" s="372">
        <v>766.03</v>
      </c>
      <c r="O274" s="307"/>
      <c r="P274" s="366">
        <v>1570.36</v>
      </c>
      <c r="Q274" s="371"/>
      <c r="R274" s="371"/>
      <c r="HY274" s="353"/>
      <c r="HZ274" s="322"/>
      <c r="IA274" s="322"/>
      <c r="IB274" s="322"/>
      <c r="IC274" s="322"/>
      <c r="ID274" s="322"/>
      <c r="IE274" s="220" t="s">
        <v>1007</v>
      </c>
      <c r="IF274" s="322"/>
      <c r="IG274" s="220"/>
      <c r="IH274" s="322"/>
      <c r="IJ274" s="331"/>
      <c r="IL274" s="331"/>
    </row>
    <row r="275" spans="1:246" s="222" customFormat="1" ht="15" x14ac:dyDescent="0.25">
      <c r="A275" s="374"/>
      <c r="B275" s="369" t="s">
        <v>1233</v>
      </c>
      <c r="C275" s="473" t="s">
        <v>1232</v>
      </c>
      <c r="D275" s="473"/>
      <c r="E275" s="473"/>
      <c r="F275" s="473"/>
      <c r="G275" s="473"/>
      <c r="H275" s="368" t="s">
        <v>177</v>
      </c>
      <c r="I275" s="373">
        <v>0.41</v>
      </c>
      <c r="J275" s="307"/>
      <c r="K275" s="373">
        <v>2.0499999999999998</v>
      </c>
      <c r="L275" s="212"/>
      <c r="M275" s="221"/>
      <c r="N275" s="372">
        <v>749</v>
      </c>
      <c r="O275" s="307"/>
      <c r="P275" s="366">
        <v>1535.45</v>
      </c>
      <c r="Q275" s="371"/>
      <c r="R275" s="371"/>
      <c r="HY275" s="353"/>
      <c r="HZ275" s="322"/>
      <c r="IA275" s="322"/>
      <c r="IB275" s="322"/>
      <c r="IC275" s="322"/>
      <c r="ID275" s="322"/>
      <c r="IE275" s="220" t="s">
        <v>1232</v>
      </c>
      <c r="IF275" s="322"/>
      <c r="IG275" s="220"/>
      <c r="IH275" s="322"/>
      <c r="IJ275" s="331"/>
      <c r="IL275" s="331"/>
    </row>
    <row r="276" spans="1:246" s="222" customFormat="1" ht="15" x14ac:dyDescent="0.25">
      <c r="A276" s="341"/>
      <c r="B276" s="340"/>
      <c r="C276" s="553" t="s">
        <v>166</v>
      </c>
      <c r="D276" s="553"/>
      <c r="E276" s="553"/>
      <c r="F276" s="553"/>
      <c r="G276" s="553"/>
      <c r="H276" s="363"/>
      <c r="I276" s="360"/>
      <c r="J276" s="360"/>
      <c r="K276" s="360"/>
      <c r="L276" s="362"/>
      <c r="M276" s="360"/>
      <c r="N276" s="361"/>
      <c r="O276" s="360"/>
      <c r="P276" s="359">
        <v>3105.81</v>
      </c>
      <c r="Q276" s="371"/>
      <c r="R276" s="371"/>
      <c r="HY276" s="353"/>
      <c r="HZ276" s="322"/>
      <c r="IA276" s="322"/>
      <c r="IB276" s="322"/>
      <c r="IC276" s="322"/>
      <c r="ID276" s="322"/>
      <c r="IE276" s="220"/>
      <c r="IF276" s="322" t="s">
        <v>166</v>
      </c>
      <c r="IG276" s="220"/>
      <c r="IH276" s="322"/>
      <c r="IJ276" s="331"/>
      <c r="IL276" s="331"/>
    </row>
    <row r="277" spans="1:246" s="222" customFormat="1" ht="15" x14ac:dyDescent="0.25">
      <c r="A277" s="370"/>
      <c r="B277" s="369"/>
      <c r="C277" s="473" t="s">
        <v>165</v>
      </c>
      <c r="D277" s="473"/>
      <c r="E277" s="473"/>
      <c r="F277" s="473"/>
      <c r="G277" s="473"/>
      <c r="H277" s="368"/>
      <c r="I277" s="307"/>
      <c r="J277" s="307"/>
      <c r="K277" s="307"/>
      <c r="L277" s="219"/>
      <c r="M277" s="307"/>
      <c r="N277" s="219"/>
      <c r="O277" s="307"/>
      <c r="P277" s="366">
        <v>3105.81</v>
      </c>
      <c r="HY277" s="353"/>
      <c r="HZ277" s="322"/>
      <c r="IA277" s="322"/>
      <c r="IB277" s="322"/>
      <c r="IC277" s="322"/>
      <c r="ID277" s="322"/>
      <c r="IE277" s="220"/>
      <c r="IF277" s="322"/>
      <c r="IG277" s="220" t="s">
        <v>165</v>
      </c>
      <c r="IH277" s="322"/>
      <c r="IJ277" s="331"/>
      <c r="IL277" s="331"/>
    </row>
    <row r="278" spans="1:246" s="222" customFormat="1" ht="22.5" x14ac:dyDescent="0.25">
      <c r="A278" s="370"/>
      <c r="B278" s="369" t="s">
        <v>1231</v>
      </c>
      <c r="C278" s="473" t="s">
        <v>1230</v>
      </c>
      <c r="D278" s="473"/>
      <c r="E278" s="473"/>
      <c r="F278" s="473"/>
      <c r="G278" s="473"/>
      <c r="H278" s="368" t="s">
        <v>161</v>
      </c>
      <c r="I278" s="367">
        <v>74</v>
      </c>
      <c r="J278" s="307"/>
      <c r="K278" s="367">
        <v>74</v>
      </c>
      <c r="L278" s="219"/>
      <c r="M278" s="307"/>
      <c r="N278" s="219"/>
      <c r="O278" s="307"/>
      <c r="P278" s="366">
        <v>2298.3000000000002</v>
      </c>
      <c r="HY278" s="353"/>
      <c r="HZ278" s="322"/>
      <c r="IA278" s="322"/>
      <c r="IB278" s="322"/>
      <c r="IC278" s="322"/>
      <c r="ID278" s="322"/>
      <c r="IE278" s="220"/>
      <c r="IF278" s="322"/>
      <c r="IG278" s="220" t="s">
        <v>1230</v>
      </c>
      <c r="IH278" s="322"/>
      <c r="IJ278" s="331"/>
      <c r="IL278" s="331"/>
    </row>
    <row r="279" spans="1:246" s="222" customFormat="1" ht="22.5" x14ac:dyDescent="0.25">
      <c r="A279" s="370"/>
      <c r="B279" s="369" t="s">
        <v>1229</v>
      </c>
      <c r="C279" s="473" t="s">
        <v>1228</v>
      </c>
      <c r="D279" s="473"/>
      <c r="E279" s="473"/>
      <c r="F279" s="473"/>
      <c r="G279" s="473"/>
      <c r="H279" s="368" t="s">
        <v>161</v>
      </c>
      <c r="I279" s="367">
        <v>36</v>
      </c>
      <c r="J279" s="307"/>
      <c r="K279" s="367">
        <v>36</v>
      </c>
      <c r="L279" s="219"/>
      <c r="M279" s="307"/>
      <c r="N279" s="219"/>
      <c r="O279" s="307"/>
      <c r="P279" s="366">
        <v>1118.0899999999999</v>
      </c>
      <c r="HY279" s="353"/>
      <c r="HZ279" s="322"/>
      <c r="IA279" s="322"/>
      <c r="IB279" s="322"/>
      <c r="IC279" s="322"/>
      <c r="ID279" s="322"/>
      <c r="IE279" s="220"/>
      <c r="IF279" s="322"/>
      <c r="IG279" s="220" t="s">
        <v>1228</v>
      </c>
      <c r="IH279" s="322"/>
      <c r="IJ279" s="331"/>
      <c r="IL279" s="331"/>
    </row>
    <row r="280" spans="1:246" s="222" customFormat="1" ht="15" x14ac:dyDescent="0.25">
      <c r="A280" s="365"/>
      <c r="B280" s="364"/>
      <c r="C280" s="553" t="s">
        <v>154</v>
      </c>
      <c r="D280" s="553"/>
      <c r="E280" s="553"/>
      <c r="F280" s="553"/>
      <c r="G280" s="553"/>
      <c r="H280" s="363"/>
      <c r="I280" s="360"/>
      <c r="J280" s="360"/>
      <c r="K280" s="360"/>
      <c r="L280" s="362"/>
      <c r="M280" s="360"/>
      <c r="N280" s="361">
        <v>1304.44</v>
      </c>
      <c r="O280" s="360"/>
      <c r="P280" s="359">
        <v>6522.2</v>
      </c>
      <c r="HY280" s="353"/>
      <c r="HZ280" s="322"/>
      <c r="IA280" s="322"/>
      <c r="IB280" s="322"/>
      <c r="IC280" s="322"/>
      <c r="ID280" s="322"/>
      <c r="IE280" s="220"/>
      <c r="IF280" s="322"/>
      <c r="IG280" s="220"/>
      <c r="IH280" s="322" t="s">
        <v>154</v>
      </c>
      <c r="IJ280" s="331"/>
      <c r="IL280" s="331"/>
    </row>
    <row r="281" spans="1:246" s="222" customFormat="1" ht="22.5" x14ac:dyDescent="0.25">
      <c r="A281" s="379" t="s">
        <v>509</v>
      </c>
      <c r="B281" s="378" t="s">
        <v>1278</v>
      </c>
      <c r="C281" s="554" t="s">
        <v>1277</v>
      </c>
      <c r="D281" s="554"/>
      <c r="E281" s="554"/>
      <c r="F281" s="554"/>
      <c r="G281" s="554"/>
      <c r="H281" s="363" t="s">
        <v>1239</v>
      </c>
      <c r="I281" s="360">
        <v>4</v>
      </c>
      <c r="J281" s="377">
        <v>1</v>
      </c>
      <c r="K281" s="377">
        <v>4</v>
      </c>
      <c r="L281" s="362"/>
      <c r="M281" s="360"/>
      <c r="N281" s="376"/>
      <c r="O281" s="360"/>
      <c r="P281" s="375"/>
      <c r="HY281" s="353"/>
      <c r="HZ281" s="322" t="s">
        <v>1277</v>
      </c>
      <c r="IA281" s="322" t="s">
        <v>78</v>
      </c>
      <c r="IB281" s="322" t="s">
        <v>78</v>
      </c>
      <c r="IC281" s="322" t="s">
        <v>78</v>
      </c>
      <c r="ID281" s="322" t="s">
        <v>78</v>
      </c>
      <c r="IE281" s="220"/>
      <c r="IF281" s="322"/>
      <c r="IG281" s="220"/>
      <c r="IH281" s="322"/>
      <c r="IJ281" s="331"/>
      <c r="IL281" s="331"/>
    </row>
    <row r="282" spans="1:246" s="222" customFormat="1" ht="15" x14ac:dyDescent="0.25">
      <c r="A282" s="374"/>
      <c r="B282" s="369" t="s">
        <v>211</v>
      </c>
      <c r="C282" s="473" t="s">
        <v>210</v>
      </c>
      <c r="D282" s="473"/>
      <c r="E282" s="473"/>
      <c r="F282" s="473"/>
      <c r="G282" s="473"/>
      <c r="H282" s="368" t="s">
        <v>177</v>
      </c>
      <c r="I282" s="373">
        <v>0.97</v>
      </c>
      <c r="J282" s="307"/>
      <c r="K282" s="373">
        <v>3.88</v>
      </c>
      <c r="L282" s="212"/>
      <c r="M282" s="221"/>
      <c r="N282" s="372">
        <v>570.26</v>
      </c>
      <c r="O282" s="307"/>
      <c r="P282" s="366">
        <v>2212.61</v>
      </c>
      <c r="Q282" s="371"/>
      <c r="R282" s="371"/>
      <c r="HY282" s="353"/>
      <c r="HZ282" s="322"/>
      <c r="IA282" s="322"/>
      <c r="IB282" s="322"/>
      <c r="IC282" s="322"/>
      <c r="ID282" s="322"/>
      <c r="IE282" s="220" t="s">
        <v>210</v>
      </c>
      <c r="IF282" s="322"/>
      <c r="IG282" s="220"/>
      <c r="IH282" s="322"/>
      <c r="IJ282" s="331"/>
      <c r="IL282" s="331"/>
    </row>
    <row r="283" spans="1:246" s="222" customFormat="1" ht="15" x14ac:dyDescent="0.25">
      <c r="A283" s="374"/>
      <c r="B283" s="369" t="s">
        <v>1233</v>
      </c>
      <c r="C283" s="473" t="s">
        <v>1232</v>
      </c>
      <c r="D283" s="473"/>
      <c r="E283" s="473"/>
      <c r="F283" s="473"/>
      <c r="G283" s="473"/>
      <c r="H283" s="368" t="s">
        <v>177</v>
      </c>
      <c r="I283" s="373">
        <v>1.46</v>
      </c>
      <c r="J283" s="307"/>
      <c r="K283" s="373">
        <v>5.84</v>
      </c>
      <c r="L283" s="212"/>
      <c r="M283" s="221"/>
      <c r="N283" s="372">
        <v>749</v>
      </c>
      <c r="O283" s="307"/>
      <c r="P283" s="366">
        <v>4374.16</v>
      </c>
      <c r="Q283" s="371"/>
      <c r="R283" s="371"/>
      <c r="HY283" s="353"/>
      <c r="HZ283" s="322"/>
      <c r="IA283" s="322"/>
      <c r="IB283" s="322"/>
      <c r="IC283" s="322"/>
      <c r="ID283" s="322"/>
      <c r="IE283" s="220" t="s">
        <v>1232</v>
      </c>
      <c r="IF283" s="322"/>
      <c r="IG283" s="220"/>
      <c r="IH283" s="322"/>
      <c r="IJ283" s="331"/>
      <c r="IL283" s="331"/>
    </row>
    <row r="284" spans="1:246" s="222" customFormat="1" ht="15" x14ac:dyDescent="0.25">
      <c r="A284" s="341"/>
      <c r="B284" s="340"/>
      <c r="C284" s="553" t="s">
        <v>166</v>
      </c>
      <c r="D284" s="553"/>
      <c r="E284" s="553"/>
      <c r="F284" s="553"/>
      <c r="G284" s="553"/>
      <c r="H284" s="363"/>
      <c r="I284" s="360"/>
      <c r="J284" s="360"/>
      <c r="K284" s="360"/>
      <c r="L284" s="362"/>
      <c r="M284" s="360"/>
      <c r="N284" s="361"/>
      <c r="O284" s="360"/>
      <c r="P284" s="359">
        <v>6586.77</v>
      </c>
      <c r="Q284" s="371"/>
      <c r="R284" s="371"/>
      <c r="HY284" s="353"/>
      <c r="HZ284" s="322"/>
      <c r="IA284" s="322"/>
      <c r="IB284" s="322"/>
      <c r="IC284" s="322"/>
      <c r="ID284" s="322"/>
      <c r="IE284" s="220"/>
      <c r="IF284" s="322" t="s">
        <v>166</v>
      </c>
      <c r="IG284" s="220"/>
      <c r="IH284" s="322"/>
      <c r="IJ284" s="331"/>
      <c r="IL284" s="331"/>
    </row>
    <row r="285" spans="1:246" s="222" customFormat="1" ht="15" x14ac:dyDescent="0.25">
      <c r="A285" s="370"/>
      <c r="B285" s="369"/>
      <c r="C285" s="473" t="s">
        <v>165</v>
      </c>
      <c r="D285" s="473"/>
      <c r="E285" s="473"/>
      <c r="F285" s="473"/>
      <c r="G285" s="473"/>
      <c r="H285" s="368"/>
      <c r="I285" s="307"/>
      <c r="J285" s="307"/>
      <c r="K285" s="307"/>
      <c r="L285" s="219"/>
      <c r="M285" s="307"/>
      <c r="N285" s="219"/>
      <c r="O285" s="307"/>
      <c r="P285" s="366">
        <v>6586.77</v>
      </c>
      <c r="HY285" s="353"/>
      <c r="HZ285" s="322"/>
      <c r="IA285" s="322"/>
      <c r="IB285" s="322"/>
      <c r="IC285" s="322"/>
      <c r="ID285" s="322"/>
      <c r="IE285" s="220"/>
      <c r="IF285" s="322"/>
      <c r="IG285" s="220" t="s">
        <v>165</v>
      </c>
      <c r="IH285" s="322"/>
      <c r="IJ285" s="331"/>
      <c r="IL285" s="331"/>
    </row>
    <row r="286" spans="1:246" s="222" customFormat="1" ht="22.5" x14ac:dyDescent="0.25">
      <c r="A286" s="370"/>
      <c r="B286" s="369" t="s">
        <v>1231</v>
      </c>
      <c r="C286" s="473" t="s">
        <v>1230</v>
      </c>
      <c r="D286" s="473"/>
      <c r="E286" s="473"/>
      <c r="F286" s="473"/>
      <c r="G286" s="473"/>
      <c r="H286" s="368" t="s">
        <v>161</v>
      </c>
      <c r="I286" s="367">
        <v>74</v>
      </c>
      <c r="J286" s="307"/>
      <c r="K286" s="367">
        <v>74</v>
      </c>
      <c r="L286" s="219"/>
      <c r="M286" s="307"/>
      <c r="N286" s="219"/>
      <c r="O286" s="307"/>
      <c r="P286" s="366">
        <v>4874.21</v>
      </c>
      <c r="HY286" s="353"/>
      <c r="HZ286" s="322"/>
      <c r="IA286" s="322"/>
      <c r="IB286" s="322"/>
      <c r="IC286" s="322"/>
      <c r="ID286" s="322"/>
      <c r="IE286" s="220"/>
      <c r="IF286" s="322"/>
      <c r="IG286" s="220" t="s">
        <v>1230</v>
      </c>
      <c r="IH286" s="322"/>
      <c r="IJ286" s="331"/>
      <c r="IL286" s="331"/>
    </row>
    <row r="287" spans="1:246" s="222" customFormat="1" ht="22.5" x14ac:dyDescent="0.25">
      <c r="A287" s="370"/>
      <c r="B287" s="369" t="s">
        <v>1229</v>
      </c>
      <c r="C287" s="473" t="s">
        <v>1228</v>
      </c>
      <c r="D287" s="473"/>
      <c r="E287" s="473"/>
      <c r="F287" s="473"/>
      <c r="G287" s="473"/>
      <c r="H287" s="368" t="s">
        <v>161</v>
      </c>
      <c r="I287" s="367">
        <v>36</v>
      </c>
      <c r="J287" s="307"/>
      <c r="K287" s="367">
        <v>36</v>
      </c>
      <c r="L287" s="219"/>
      <c r="M287" s="307"/>
      <c r="N287" s="219"/>
      <c r="O287" s="307"/>
      <c r="P287" s="366">
        <v>2371.2399999999998</v>
      </c>
      <c r="HY287" s="353"/>
      <c r="HZ287" s="322"/>
      <c r="IA287" s="322"/>
      <c r="IB287" s="322"/>
      <c r="IC287" s="322"/>
      <c r="ID287" s="322"/>
      <c r="IE287" s="220"/>
      <c r="IF287" s="322"/>
      <c r="IG287" s="220" t="s">
        <v>1228</v>
      </c>
      <c r="IH287" s="322"/>
      <c r="IJ287" s="331"/>
      <c r="IL287" s="331"/>
    </row>
    <row r="288" spans="1:246" s="222" customFormat="1" ht="15" x14ac:dyDescent="0.25">
      <c r="A288" s="365"/>
      <c r="B288" s="364"/>
      <c r="C288" s="553" t="s">
        <v>154</v>
      </c>
      <c r="D288" s="553"/>
      <c r="E288" s="553"/>
      <c r="F288" s="553"/>
      <c r="G288" s="553"/>
      <c r="H288" s="363"/>
      <c r="I288" s="360"/>
      <c r="J288" s="360"/>
      <c r="K288" s="360"/>
      <c r="L288" s="362"/>
      <c r="M288" s="360"/>
      <c r="N288" s="361">
        <v>3458.06</v>
      </c>
      <c r="O288" s="360"/>
      <c r="P288" s="359">
        <v>13832.22</v>
      </c>
      <c r="HY288" s="353"/>
      <c r="HZ288" s="322"/>
      <c r="IA288" s="322"/>
      <c r="IB288" s="322"/>
      <c r="IC288" s="322"/>
      <c r="ID288" s="322"/>
      <c r="IE288" s="220"/>
      <c r="IF288" s="322"/>
      <c r="IG288" s="220"/>
      <c r="IH288" s="322" t="s">
        <v>154</v>
      </c>
      <c r="IJ288" s="331"/>
      <c r="IL288" s="331"/>
    </row>
    <row r="289" spans="1:246" s="222" customFormat="1" ht="1.5" customHeight="1" x14ac:dyDescent="0.25">
      <c r="A289" s="358"/>
      <c r="B289" s="328"/>
      <c r="C289" s="328"/>
      <c r="D289" s="328"/>
      <c r="E289" s="328"/>
      <c r="F289" s="357"/>
      <c r="G289" s="357"/>
      <c r="H289" s="357"/>
      <c r="I289" s="357"/>
      <c r="J289" s="329"/>
      <c r="K289" s="357"/>
      <c r="L289" s="329"/>
      <c r="M289" s="356"/>
      <c r="N289" s="329"/>
      <c r="O289" s="355"/>
      <c r="P289" s="354"/>
      <c r="Q289" s="347"/>
      <c r="R289" s="346"/>
      <c r="HY289" s="353"/>
      <c r="HZ289" s="322"/>
      <c r="IA289" s="322"/>
      <c r="IB289" s="322"/>
      <c r="IC289" s="322"/>
      <c r="ID289" s="322"/>
      <c r="IE289" s="220"/>
      <c r="IF289" s="322"/>
      <c r="IG289" s="220"/>
      <c r="IH289" s="322"/>
      <c r="IJ289" s="331"/>
      <c r="IL289" s="331"/>
    </row>
    <row r="290" spans="1:246" s="222" customFormat="1" ht="15" x14ac:dyDescent="0.25">
      <c r="A290" s="341"/>
      <c r="B290" s="345"/>
      <c r="C290" s="559" t="s">
        <v>1276</v>
      </c>
      <c r="D290" s="559"/>
      <c r="E290" s="559"/>
      <c r="F290" s="559"/>
      <c r="G290" s="559"/>
      <c r="H290" s="559"/>
      <c r="I290" s="559"/>
      <c r="J290" s="559"/>
      <c r="K290" s="559"/>
      <c r="L290" s="559"/>
      <c r="M290" s="559"/>
      <c r="N290" s="559"/>
      <c r="O290" s="559"/>
      <c r="P290" s="348"/>
      <c r="Q290" s="347"/>
      <c r="R290" s="346"/>
      <c r="HY290" s="353"/>
      <c r="HZ290" s="322"/>
      <c r="IA290" s="322"/>
      <c r="IB290" s="322"/>
      <c r="IC290" s="322"/>
      <c r="ID290" s="322"/>
      <c r="IE290" s="220"/>
      <c r="IF290" s="322"/>
      <c r="IG290" s="220"/>
      <c r="IH290" s="322"/>
      <c r="IJ290" s="331" t="s">
        <v>1276</v>
      </c>
      <c r="IL290" s="331"/>
    </row>
    <row r="291" spans="1:246" s="222" customFormat="1" ht="15" x14ac:dyDescent="0.25">
      <c r="A291" s="341"/>
      <c r="B291" s="340"/>
      <c r="C291" s="524" t="s">
        <v>149</v>
      </c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334">
        <v>202550.49</v>
      </c>
      <c r="Q291" s="347"/>
      <c r="R291" s="346"/>
      <c r="HY291" s="353"/>
      <c r="HZ291" s="322"/>
      <c r="IA291" s="322"/>
      <c r="IB291" s="322"/>
      <c r="IC291" s="322"/>
      <c r="ID291" s="322"/>
      <c r="IE291" s="220"/>
      <c r="IF291" s="322"/>
      <c r="IG291" s="220"/>
      <c r="IH291" s="322"/>
      <c r="IJ291" s="331"/>
      <c r="IK291" s="226" t="s">
        <v>149</v>
      </c>
      <c r="IL291" s="331"/>
    </row>
    <row r="292" spans="1:246" s="222" customFormat="1" ht="15" x14ac:dyDescent="0.25">
      <c r="A292" s="341"/>
      <c r="B292" s="340"/>
      <c r="C292" s="524" t="s">
        <v>143</v>
      </c>
      <c r="D292" s="524"/>
      <c r="E292" s="524"/>
      <c r="F292" s="524"/>
      <c r="G292" s="524"/>
      <c r="H292" s="524"/>
      <c r="I292" s="524"/>
      <c r="J292" s="524"/>
      <c r="K292" s="524"/>
      <c r="L292" s="524"/>
      <c r="M292" s="524"/>
      <c r="N292" s="524"/>
      <c r="O292" s="524"/>
      <c r="P292" s="342"/>
      <c r="Q292" s="347"/>
      <c r="R292" s="346"/>
      <c r="HY292" s="353"/>
      <c r="HZ292" s="322"/>
      <c r="IA292" s="322"/>
      <c r="IB292" s="322"/>
      <c r="IC292" s="322"/>
      <c r="ID292" s="322"/>
      <c r="IE292" s="220"/>
      <c r="IF292" s="322"/>
      <c r="IG292" s="220"/>
      <c r="IH292" s="322"/>
      <c r="IJ292" s="331"/>
      <c r="IK292" s="226" t="s">
        <v>143</v>
      </c>
      <c r="IL292" s="331"/>
    </row>
    <row r="293" spans="1:246" s="222" customFormat="1" ht="15" x14ac:dyDescent="0.25">
      <c r="A293" s="341"/>
      <c r="B293" s="340"/>
      <c r="C293" s="524" t="s">
        <v>148</v>
      </c>
      <c r="D293" s="524"/>
      <c r="E293" s="524"/>
      <c r="F293" s="524"/>
      <c r="G293" s="524"/>
      <c r="H293" s="524"/>
      <c r="I293" s="524"/>
      <c r="J293" s="524"/>
      <c r="K293" s="524"/>
      <c r="L293" s="524"/>
      <c r="M293" s="524"/>
      <c r="N293" s="524"/>
      <c r="O293" s="524"/>
      <c r="P293" s="334">
        <v>202550.49</v>
      </c>
      <c r="Q293" s="347"/>
      <c r="R293" s="346"/>
      <c r="HY293" s="353"/>
      <c r="HZ293" s="322"/>
      <c r="IA293" s="322"/>
      <c r="IB293" s="322"/>
      <c r="IC293" s="322"/>
      <c r="ID293" s="322"/>
      <c r="IE293" s="220"/>
      <c r="IF293" s="322"/>
      <c r="IG293" s="220"/>
      <c r="IH293" s="322"/>
      <c r="IJ293" s="331"/>
      <c r="IK293" s="226" t="s">
        <v>148</v>
      </c>
      <c r="IL293" s="331"/>
    </row>
    <row r="294" spans="1:246" s="222" customFormat="1" ht="15" x14ac:dyDescent="0.25">
      <c r="A294" s="341"/>
      <c r="B294" s="340"/>
      <c r="C294" s="524" t="s">
        <v>1224</v>
      </c>
      <c r="D294" s="524"/>
      <c r="E294" s="524"/>
      <c r="F294" s="524"/>
      <c r="G294" s="524"/>
      <c r="H294" s="524"/>
      <c r="I294" s="524"/>
      <c r="J294" s="524"/>
      <c r="K294" s="524"/>
      <c r="L294" s="524"/>
      <c r="M294" s="524"/>
      <c r="N294" s="524"/>
      <c r="O294" s="524"/>
      <c r="P294" s="334">
        <v>425356.06</v>
      </c>
      <c r="Q294" s="347"/>
      <c r="R294" s="346"/>
      <c r="HY294" s="353"/>
      <c r="HZ294" s="322"/>
      <c r="IA294" s="322"/>
      <c r="IB294" s="322"/>
      <c r="IC294" s="322"/>
      <c r="ID294" s="322"/>
      <c r="IE294" s="220"/>
      <c r="IF294" s="322"/>
      <c r="IG294" s="220"/>
      <c r="IH294" s="322"/>
      <c r="IJ294" s="331"/>
      <c r="IK294" s="226" t="s">
        <v>1224</v>
      </c>
      <c r="IL294" s="331"/>
    </row>
    <row r="295" spans="1:246" s="222" customFormat="1" ht="15" x14ac:dyDescent="0.25">
      <c r="A295" s="341"/>
      <c r="B295" s="340"/>
      <c r="C295" s="524" t="s">
        <v>1223</v>
      </c>
      <c r="D295" s="524"/>
      <c r="E295" s="524"/>
      <c r="F295" s="524"/>
      <c r="G295" s="524"/>
      <c r="H295" s="524"/>
      <c r="I295" s="524"/>
      <c r="J295" s="524"/>
      <c r="K295" s="524"/>
      <c r="L295" s="524"/>
      <c r="M295" s="524"/>
      <c r="N295" s="524"/>
      <c r="O295" s="524"/>
      <c r="P295" s="334">
        <v>425356.06</v>
      </c>
      <c r="Q295" s="347"/>
      <c r="R295" s="346"/>
      <c r="HY295" s="353"/>
      <c r="HZ295" s="322"/>
      <c r="IA295" s="322"/>
      <c r="IB295" s="322"/>
      <c r="IC295" s="322"/>
      <c r="ID295" s="322"/>
      <c r="IE295" s="220"/>
      <c r="IF295" s="322"/>
      <c r="IG295" s="220"/>
      <c r="IH295" s="322"/>
      <c r="IJ295" s="331"/>
      <c r="IK295" s="226" t="s">
        <v>1223</v>
      </c>
      <c r="IL295" s="331"/>
    </row>
    <row r="296" spans="1:246" s="222" customFormat="1" ht="15" x14ac:dyDescent="0.25">
      <c r="A296" s="341"/>
      <c r="B296" s="340"/>
      <c r="C296" s="524" t="s">
        <v>659</v>
      </c>
      <c r="D296" s="524"/>
      <c r="E296" s="524"/>
      <c r="F296" s="524"/>
      <c r="G296" s="524"/>
      <c r="H296" s="524"/>
      <c r="I296" s="524"/>
      <c r="J296" s="524"/>
      <c r="K296" s="524"/>
      <c r="L296" s="524"/>
      <c r="M296" s="524"/>
      <c r="N296" s="524"/>
      <c r="O296" s="524"/>
      <c r="P296" s="342"/>
      <c r="Q296" s="347"/>
      <c r="R296" s="346"/>
      <c r="HY296" s="353"/>
      <c r="HZ296" s="322"/>
      <c r="IA296" s="322"/>
      <c r="IB296" s="322"/>
      <c r="IC296" s="322"/>
      <c r="ID296" s="322"/>
      <c r="IE296" s="220"/>
      <c r="IF296" s="322"/>
      <c r="IG296" s="220"/>
      <c r="IH296" s="322"/>
      <c r="IJ296" s="331"/>
      <c r="IK296" s="226" t="s">
        <v>659</v>
      </c>
      <c r="IL296" s="331"/>
    </row>
    <row r="297" spans="1:246" s="222" customFormat="1" ht="15" x14ac:dyDescent="0.25">
      <c r="A297" s="341"/>
      <c r="B297" s="340"/>
      <c r="C297" s="524" t="s">
        <v>658</v>
      </c>
      <c r="D297" s="524"/>
      <c r="E297" s="524"/>
      <c r="F297" s="524"/>
      <c r="G297" s="524"/>
      <c r="H297" s="524"/>
      <c r="I297" s="524"/>
      <c r="J297" s="524"/>
      <c r="K297" s="524"/>
      <c r="L297" s="524"/>
      <c r="M297" s="524"/>
      <c r="N297" s="524"/>
      <c r="O297" s="524"/>
      <c r="P297" s="334">
        <v>202550.49</v>
      </c>
      <c r="Q297" s="347"/>
      <c r="R297" s="346"/>
      <c r="HY297" s="353"/>
      <c r="HZ297" s="322"/>
      <c r="IA297" s="322"/>
      <c r="IB297" s="322"/>
      <c r="IC297" s="322"/>
      <c r="ID297" s="322"/>
      <c r="IE297" s="220"/>
      <c r="IF297" s="322"/>
      <c r="IG297" s="220"/>
      <c r="IH297" s="322"/>
      <c r="IJ297" s="331"/>
      <c r="IK297" s="226" t="s">
        <v>658</v>
      </c>
      <c r="IL297" s="331"/>
    </row>
    <row r="298" spans="1:246" s="222" customFormat="1" ht="15" x14ac:dyDescent="0.25">
      <c r="A298" s="341"/>
      <c r="B298" s="340"/>
      <c r="C298" s="524" t="s">
        <v>654</v>
      </c>
      <c r="D298" s="524"/>
      <c r="E298" s="524"/>
      <c r="F298" s="524"/>
      <c r="G298" s="524"/>
      <c r="H298" s="524"/>
      <c r="I298" s="524"/>
      <c r="J298" s="524"/>
      <c r="K298" s="524"/>
      <c r="L298" s="524"/>
      <c r="M298" s="524"/>
      <c r="N298" s="524"/>
      <c r="O298" s="524"/>
      <c r="P298" s="334">
        <v>149887.38</v>
      </c>
      <c r="Q298" s="347"/>
      <c r="R298" s="346"/>
      <c r="HY298" s="353"/>
      <c r="HZ298" s="322"/>
      <c r="IA298" s="322"/>
      <c r="IB298" s="322"/>
      <c r="IC298" s="322"/>
      <c r="ID298" s="322"/>
      <c r="IE298" s="220"/>
      <c r="IF298" s="322"/>
      <c r="IG298" s="220"/>
      <c r="IH298" s="322"/>
      <c r="IJ298" s="331"/>
      <c r="IK298" s="226" t="s">
        <v>654</v>
      </c>
      <c r="IL298" s="331"/>
    </row>
    <row r="299" spans="1:246" s="222" customFormat="1" ht="15" x14ac:dyDescent="0.25">
      <c r="A299" s="341"/>
      <c r="B299" s="340"/>
      <c r="C299" s="524" t="s">
        <v>653</v>
      </c>
      <c r="D299" s="524"/>
      <c r="E299" s="524"/>
      <c r="F299" s="524"/>
      <c r="G299" s="524"/>
      <c r="H299" s="524"/>
      <c r="I299" s="524"/>
      <c r="J299" s="524"/>
      <c r="K299" s="524"/>
      <c r="L299" s="524"/>
      <c r="M299" s="524"/>
      <c r="N299" s="524"/>
      <c r="O299" s="524"/>
      <c r="P299" s="334">
        <v>72918.19</v>
      </c>
      <c r="Q299" s="347"/>
      <c r="R299" s="346"/>
      <c r="HY299" s="353"/>
      <c r="HZ299" s="322"/>
      <c r="IA299" s="322"/>
      <c r="IB299" s="322"/>
      <c r="IC299" s="322"/>
      <c r="ID299" s="322"/>
      <c r="IE299" s="220"/>
      <c r="IF299" s="322"/>
      <c r="IG299" s="220"/>
      <c r="IH299" s="322"/>
      <c r="IJ299" s="331"/>
      <c r="IK299" s="226" t="s">
        <v>653</v>
      </c>
      <c r="IL299" s="331"/>
    </row>
    <row r="300" spans="1:246" s="222" customFormat="1" ht="15" x14ac:dyDescent="0.25">
      <c r="A300" s="341"/>
      <c r="B300" s="340"/>
      <c r="C300" s="524" t="s">
        <v>134</v>
      </c>
      <c r="D300" s="524"/>
      <c r="E300" s="524"/>
      <c r="F300" s="524"/>
      <c r="G300" s="524"/>
      <c r="H300" s="524"/>
      <c r="I300" s="524"/>
      <c r="J300" s="524"/>
      <c r="K300" s="524"/>
      <c r="L300" s="524"/>
      <c r="M300" s="524"/>
      <c r="N300" s="524"/>
      <c r="O300" s="524"/>
      <c r="P300" s="334">
        <v>202550.49</v>
      </c>
      <c r="Q300" s="347"/>
      <c r="R300" s="346"/>
      <c r="HY300" s="353"/>
      <c r="HZ300" s="322"/>
      <c r="IA300" s="322"/>
      <c r="IB300" s="322"/>
      <c r="IC300" s="322"/>
      <c r="ID300" s="322"/>
      <c r="IE300" s="220"/>
      <c r="IF300" s="322"/>
      <c r="IG300" s="220"/>
      <c r="IH300" s="322"/>
      <c r="IJ300" s="331"/>
      <c r="IK300" s="226" t="s">
        <v>134</v>
      </c>
      <c r="IL300" s="331"/>
    </row>
    <row r="301" spans="1:246" s="222" customFormat="1" ht="15" x14ac:dyDescent="0.25">
      <c r="A301" s="341"/>
      <c r="B301" s="340"/>
      <c r="C301" s="524" t="s">
        <v>133</v>
      </c>
      <c r="D301" s="524"/>
      <c r="E301" s="524"/>
      <c r="F301" s="524"/>
      <c r="G301" s="524"/>
      <c r="H301" s="524"/>
      <c r="I301" s="524"/>
      <c r="J301" s="524"/>
      <c r="K301" s="524"/>
      <c r="L301" s="524"/>
      <c r="M301" s="524"/>
      <c r="N301" s="524"/>
      <c r="O301" s="524"/>
      <c r="P301" s="334">
        <v>149887.38</v>
      </c>
      <c r="Q301" s="347"/>
      <c r="R301" s="346"/>
      <c r="HY301" s="353"/>
      <c r="HZ301" s="322"/>
      <c r="IA301" s="322"/>
      <c r="IB301" s="322"/>
      <c r="IC301" s="322"/>
      <c r="ID301" s="322"/>
      <c r="IE301" s="220"/>
      <c r="IF301" s="322"/>
      <c r="IG301" s="220"/>
      <c r="IH301" s="322"/>
      <c r="IJ301" s="331"/>
      <c r="IK301" s="226" t="s">
        <v>133</v>
      </c>
      <c r="IL301" s="331"/>
    </row>
    <row r="302" spans="1:246" s="222" customFormat="1" ht="15" x14ac:dyDescent="0.25">
      <c r="A302" s="341"/>
      <c r="B302" s="340"/>
      <c r="C302" s="524" t="s">
        <v>132</v>
      </c>
      <c r="D302" s="524"/>
      <c r="E302" s="524"/>
      <c r="F302" s="524"/>
      <c r="G302" s="524"/>
      <c r="H302" s="524"/>
      <c r="I302" s="524"/>
      <c r="J302" s="524"/>
      <c r="K302" s="524"/>
      <c r="L302" s="524"/>
      <c r="M302" s="524"/>
      <c r="N302" s="524"/>
      <c r="O302" s="524"/>
      <c r="P302" s="334">
        <v>72918.19</v>
      </c>
      <c r="Q302" s="347"/>
      <c r="R302" s="346"/>
      <c r="HY302" s="353"/>
      <c r="HZ302" s="322"/>
      <c r="IA302" s="322"/>
      <c r="IB302" s="322"/>
      <c r="IC302" s="322"/>
      <c r="ID302" s="322"/>
      <c r="IE302" s="220"/>
      <c r="IF302" s="322"/>
      <c r="IG302" s="220"/>
      <c r="IH302" s="322"/>
      <c r="IJ302" s="331"/>
      <c r="IK302" s="226" t="s">
        <v>132</v>
      </c>
      <c r="IL302" s="331"/>
    </row>
    <row r="303" spans="1:246" s="222" customFormat="1" ht="15" x14ac:dyDescent="0.25">
      <c r="A303" s="341"/>
      <c r="B303" s="345"/>
      <c r="C303" s="559" t="s">
        <v>1275</v>
      </c>
      <c r="D303" s="559"/>
      <c r="E303" s="559"/>
      <c r="F303" s="559"/>
      <c r="G303" s="559"/>
      <c r="H303" s="559"/>
      <c r="I303" s="559"/>
      <c r="J303" s="559"/>
      <c r="K303" s="559"/>
      <c r="L303" s="559"/>
      <c r="M303" s="559"/>
      <c r="N303" s="559"/>
      <c r="O303" s="559"/>
      <c r="P303" s="344">
        <v>425356.06</v>
      </c>
      <c r="Q303" s="347"/>
      <c r="R303" s="346"/>
      <c r="HY303" s="353"/>
      <c r="HZ303" s="322"/>
      <c r="IA303" s="322"/>
      <c r="IB303" s="322"/>
      <c r="IC303" s="322"/>
      <c r="ID303" s="322"/>
      <c r="IE303" s="220"/>
      <c r="IF303" s="322"/>
      <c r="IG303" s="220"/>
      <c r="IH303" s="322"/>
      <c r="IJ303" s="331"/>
      <c r="IL303" s="331" t="s">
        <v>1275</v>
      </c>
    </row>
    <row r="304" spans="1:246" s="222" customFormat="1" ht="15" x14ac:dyDescent="0.25">
      <c r="A304" s="341"/>
      <c r="B304" s="340"/>
      <c r="C304" s="524" t="s">
        <v>130</v>
      </c>
      <c r="D304" s="524"/>
      <c r="E304" s="524"/>
      <c r="F304" s="524"/>
      <c r="G304" s="524"/>
      <c r="H304" s="524"/>
      <c r="I304" s="524"/>
      <c r="J304" s="524"/>
      <c r="K304" s="524"/>
      <c r="L304" s="524"/>
      <c r="M304" s="524"/>
      <c r="N304" s="524"/>
      <c r="O304" s="524"/>
      <c r="P304" s="342"/>
      <c r="Q304" s="347"/>
      <c r="R304" s="346"/>
      <c r="HY304" s="353"/>
      <c r="HZ304" s="322"/>
      <c r="IA304" s="322"/>
      <c r="IB304" s="322"/>
      <c r="IC304" s="322"/>
      <c r="ID304" s="322"/>
      <c r="IE304" s="220"/>
      <c r="IF304" s="322"/>
      <c r="IG304" s="220"/>
      <c r="IH304" s="322"/>
      <c r="IJ304" s="331"/>
      <c r="IK304" s="226" t="s">
        <v>130</v>
      </c>
      <c r="IL304" s="331"/>
    </row>
    <row r="305" spans="1:249" s="222" customFormat="1" ht="15" x14ac:dyDescent="0.25">
      <c r="A305" s="341"/>
      <c r="B305" s="340"/>
      <c r="C305" s="524" t="s">
        <v>127</v>
      </c>
      <c r="D305" s="524"/>
      <c r="E305" s="524"/>
      <c r="F305" s="524"/>
      <c r="G305" s="524"/>
      <c r="H305" s="524"/>
      <c r="I305" s="524"/>
      <c r="J305" s="524"/>
      <c r="K305" s="337" t="s">
        <v>1274</v>
      </c>
      <c r="L305" s="336"/>
      <c r="M305" s="336"/>
      <c r="O305" s="335"/>
      <c r="P305" s="342"/>
      <c r="Q305" s="347"/>
      <c r="R305" s="346"/>
      <c r="HY305" s="353"/>
      <c r="HZ305" s="322"/>
      <c r="IA305" s="322"/>
      <c r="IB305" s="322"/>
      <c r="IC305" s="322"/>
      <c r="ID305" s="322"/>
      <c r="IE305" s="220"/>
      <c r="IF305" s="322"/>
      <c r="IG305" s="220"/>
      <c r="IH305" s="322"/>
      <c r="IJ305" s="331"/>
      <c r="IL305" s="331"/>
      <c r="IM305" s="226" t="s">
        <v>127</v>
      </c>
    </row>
    <row r="306" spans="1:249" s="222" customFormat="1" ht="15" x14ac:dyDescent="0.25">
      <c r="A306" s="341"/>
      <c r="B306" s="340"/>
      <c r="C306" s="524" t="s">
        <v>1221</v>
      </c>
      <c r="D306" s="524"/>
      <c r="E306" s="524"/>
      <c r="F306" s="524"/>
      <c r="G306" s="524"/>
      <c r="H306" s="524"/>
      <c r="I306" s="524"/>
      <c r="J306" s="524"/>
      <c r="K306" s="524"/>
      <c r="L306" s="524"/>
      <c r="M306" s="524"/>
      <c r="N306" s="524"/>
      <c r="O306" s="524"/>
      <c r="P306" s="334">
        <v>421285.18</v>
      </c>
      <c r="Q306" s="347"/>
      <c r="R306" s="346"/>
      <c r="HY306" s="353"/>
      <c r="HZ306" s="322"/>
      <c r="IA306" s="322"/>
      <c r="IB306" s="322"/>
      <c r="IC306" s="322"/>
      <c r="ID306" s="322"/>
      <c r="IE306" s="220"/>
      <c r="IF306" s="322"/>
      <c r="IG306" s="220"/>
      <c r="IH306" s="322"/>
      <c r="IJ306" s="331"/>
      <c r="IL306" s="331"/>
      <c r="IN306" s="226" t="s">
        <v>1221</v>
      </c>
    </row>
    <row r="307" spans="1:249" s="222" customFormat="1" ht="15" x14ac:dyDescent="0.25">
      <c r="A307" s="341"/>
      <c r="B307" s="340"/>
      <c r="C307" s="524" t="s">
        <v>659</v>
      </c>
      <c r="D307" s="524"/>
      <c r="E307" s="524"/>
      <c r="F307" s="524"/>
      <c r="G307" s="524"/>
      <c r="H307" s="524"/>
      <c r="I307" s="524"/>
      <c r="J307" s="524"/>
      <c r="K307" s="524"/>
      <c r="L307" s="524"/>
      <c r="M307" s="524"/>
      <c r="N307" s="524"/>
      <c r="O307" s="524"/>
      <c r="P307" s="342"/>
      <c r="Q307" s="347"/>
      <c r="R307" s="346"/>
      <c r="HY307" s="353"/>
      <c r="HZ307" s="322"/>
      <c r="IA307" s="322"/>
      <c r="IB307" s="322"/>
      <c r="IC307" s="322"/>
      <c r="ID307" s="322"/>
      <c r="IE307" s="220"/>
      <c r="IF307" s="322"/>
      <c r="IG307" s="220"/>
      <c r="IH307" s="322"/>
      <c r="IJ307" s="331"/>
      <c r="IK307" s="226" t="s">
        <v>659</v>
      </c>
      <c r="IL307" s="331"/>
    </row>
    <row r="308" spans="1:249" s="222" customFormat="1" ht="15" x14ac:dyDescent="0.25">
      <c r="A308" s="341"/>
      <c r="B308" s="340"/>
      <c r="C308" s="524" t="s">
        <v>1268</v>
      </c>
      <c r="D308" s="524"/>
      <c r="E308" s="524"/>
      <c r="F308" s="524"/>
      <c r="G308" s="524"/>
      <c r="H308" s="339" t="s">
        <v>161</v>
      </c>
      <c r="I308" s="338"/>
      <c r="J308" s="338"/>
      <c r="K308" s="337" t="s">
        <v>352</v>
      </c>
      <c r="L308" s="336"/>
      <c r="M308" s="336"/>
      <c r="O308" s="335"/>
      <c r="P308" s="334">
        <v>405001.64</v>
      </c>
      <c r="Q308" s="347"/>
      <c r="R308" s="346"/>
      <c r="HY308" s="353"/>
      <c r="HZ308" s="322"/>
      <c r="IA308" s="322"/>
      <c r="IB308" s="322"/>
      <c r="IC308" s="322"/>
      <c r="ID308" s="322"/>
      <c r="IE308" s="220"/>
      <c r="IF308" s="322"/>
      <c r="IG308" s="220"/>
      <c r="IH308" s="322"/>
      <c r="IJ308" s="331"/>
      <c r="IL308" s="331"/>
      <c r="IO308" s="226" t="s">
        <v>1268</v>
      </c>
    </row>
    <row r="309" spans="1:249" s="222" customFormat="1" ht="22.5" x14ac:dyDescent="0.25">
      <c r="A309" s="341"/>
      <c r="B309" s="340" t="s">
        <v>1220</v>
      </c>
      <c r="C309" s="524" t="s">
        <v>1217</v>
      </c>
      <c r="D309" s="524"/>
      <c r="E309" s="524"/>
      <c r="F309" s="524"/>
      <c r="G309" s="524"/>
      <c r="H309" s="339" t="s">
        <v>161</v>
      </c>
      <c r="I309" s="338"/>
      <c r="J309" s="338"/>
      <c r="K309" s="337" t="s">
        <v>395</v>
      </c>
      <c r="L309" s="336"/>
      <c r="M309" s="336"/>
      <c r="O309" s="335"/>
      <c r="P309" s="334">
        <v>16283.54</v>
      </c>
      <c r="Q309" s="347"/>
      <c r="R309" s="346"/>
      <c r="HY309" s="353"/>
      <c r="HZ309" s="322"/>
      <c r="IA309" s="322"/>
      <c r="IB309" s="322"/>
      <c r="IC309" s="322"/>
      <c r="ID309" s="322"/>
      <c r="IE309" s="220"/>
      <c r="IF309" s="322"/>
      <c r="IG309" s="220"/>
      <c r="IH309" s="322"/>
      <c r="IJ309" s="331"/>
      <c r="IL309" s="331"/>
      <c r="IO309" s="226" t="s">
        <v>1217</v>
      </c>
    </row>
    <row r="310" spans="1:249" s="222" customFormat="1" ht="15" x14ac:dyDescent="0.25">
      <c r="A310" s="341"/>
      <c r="B310" s="340"/>
      <c r="C310" s="524" t="s">
        <v>1219</v>
      </c>
      <c r="D310" s="524"/>
      <c r="E310" s="524"/>
      <c r="F310" s="524"/>
      <c r="G310" s="524"/>
      <c r="H310" s="524"/>
      <c r="I310" s="524"/>
      <c r="J310" s="524"/>
      <c r="K310" s="524"/>
      <c r="L310" s="524"/>
      <c r="M310" s="524"/>
      <c r="N310" s="524"/>
      <c r="O310" s="524"/>
      <c r="P310" s="334">
        <v>4070.88</v>
      </c>
      <c r="Q310" s="347"/>
      <c r="R310" s="346"/>
      <c r="HY310" s="353"/>
      <c r="HZ310" s="322"/>
      <c r="IA310" s="322"/>
      <c r="IB310" s="322"/>
      <c r="IC310" s="322"/>
      <c r="ID310" s="322"/>
      <c r="IE310" s="220"/>
      <c r="IF310" s="322"/>
      <c r="IG310" s="220"/>
      <c r="IH310" s="322"/>
      <c r="IJ310" s="331"/>
      <c r="IL310" s="331"/>
      <c r="IN310" s="226" t="s">
        <v>1219</v>
      </c>
    </row>
    <row r="311" spans="1:249" s="222" customFormat="1" ht="15" x14ac:dyDescent="0.25">
      <c r="A311" s="341"/>
      <c r="B311" s="340"/>
      <c r="C311" s="524" t="s">
        <v>659</v>
      </c>
      <c r="D311" s="524"/>
      <c r="E311" s="524"/>
      <c r="F311" s="524"/>
      <c r="G311" s="524"/>
      <c r="H311" s="524"/>
      <c r="I311" s="524"/>
      <c r="J311" s="524"/>
      <c r="K311" s="524"/>
      <c r="L311" s="524"/>
      <c r="M311" s="524"/>
      <c r="N311" s="524"/>
      <c r="O311" s="524"/>
      <c r="P311" s="342"/>
      <c r="Q311" s="347"/>
      <c r="R311" s="346"/>
      <c r="HY311" s="353"/>
      <c r="HZ311" s="322"/>
      <c r="IA311" s="322"/>
      <c r="IB311" s="322"/>
      <c r="IC311" s="322"/>
      <c r="ID311" s="322"/>
      <c r="IE311" s="220"/>
      <c r="IF311" s="322"/>
      <c r="IG311" s="220"/>
      <c r="IH311" s="322"/>
      <c r="IJ311" s="331"/>
      <c r="IK311" s="226" t="s">
        <v>659</v>
      </c>
      <c r="IL311" s="331"/>
    </row>
    <row r="312" spans="1:249" s="222" customFormat="1" ht="22.5" x14ac:dyDescent="0.25">
      <c r="A312" s="341"/>
      <c r="B312" s="340" t="s">
        <v>1218</v>
      </c>
      <c r="C312" s="524" t="s">
        <v>1217</v>
      </c>
      <c r="D312" s="524"/>
      <c r="E312" s="524"/>
      <c r="F312" s="524"/>
      <c r="G312" s="524"/>
      <c r="H312" s="339" t="s">
        <v>161</v>
      </c>
      <c r="I312" s="338"/>
      <c r="J312" s="338"/>
      <c r="K312" s="337" t="s">
        <v>553</v>
      </c>
      <c r="L312" s="336"/>
      <c r="M312" s="336"/>
      <c r="O312" s="335"/>
      <c r="P312" s="334">
        <v>4070.88</v>
      </c>
      <c r="Q312" s="347"/>
      <c r="R312" s="346"/>
      <c r="HY312" s="353"/>
      <c r="HZ312" s="322"/>
      <c r="IA312" s="322"/>
      <c r="IB312" s="322"/>
      <c r="IC312" s="322"/>
      <c r="ID312" s="322"/>
      <c r="IE312" s="220"/>
      <c r="IF312" s="322"/>
      <c r="IG312" s="220"/>
      <c r="IH312" s="322"/>
      <c r="IJ312" s="331"/>
      <c r="IL312" s="331"/>
      <c r="IO312" s="226" t="s">
        <v>1217</v>
      </c>
    </row>
    <row r="313" spans="1:249" s="222" customFormat="1" ht="15" x14ac:dyDescent="0.25">
      <c r="A313" s="544" t="s">
        <v>1273</v>
      </c>
      <c r="B313" s="545"/>
      <c r="C313" s="545"/>
      <c r="D313" s="545"/>
      <c r="E313" s="545"/>
      <c r="F313" s="545"/>
      <c r="G313" s="545"/>
      <c r="H313" s="545"/>
      <c r="I313" s="545"/>
      <c r="J313" s="545"/>
      <c r="K313" s="545"/>
      <c r="L313" s="545"/>
      <c r="M313" s="545"/>
      <c r="N313" s="545"/>
      <c r="O313" s="545"/>
      <c r="P313" s="546"/>
      <c r="HY313" s="353" t="s">
        <v>1273</v>
      </c>
      <c r="HZ313" s="322"/>
      <c r="IA313" s="322"/>
      <c r="IB313" s="322"/>
      <c r="IC313" s="322"/>
      <c r="ID313" s="322"/>
      <c r="IE313" s="220"/>
      <c r="IF313" s="322"/>
      <c r="IG313" s="220"/>
      <c r="IH313" s="322"/>
      <c r="IJ313" s="331"/>
      <c r="IL313" s="331"/>
    </row>
    <row r="314" spans="1:249" s="222" customFormat="1" ht="15" x14ac:dyDescent="0.25">
      <c r="A314" s="379" t="s">
        <v>508</v>
      </c>
      <c r="B314" s="378" t="s">
        <v>1272</v>
      </c>
      <c r="C314" s="554" t="s">
        <v>1271</v>
      </c>
      <c r="D314" s="554"/>
      <c r="E314" s="554"/>
      <c r="F314" s="554"/>
      <c r="G314" s="554"/>
      <c r="H314" s="363" t="s">
        <v>194</v>
      </c>
      <c r="I314" s="360">
        <v>2</v>
      </c>
      <c r="J314" s="377">
        <v>1</v>
      </c>
      <c r="K314" s="377">
        <v>2</v>
      </c>
      <c r="L314" s="362"/>
      <c r="M314" s="360"/>
      <c r="N314" s="376"/>
      <c r="O314" s="360"/>
      <c r="P314" s="375"/>
      <c r="HY314" s="353"/>
      <c r="HZ314" s="322" t="s">
        <v>1271</v>
      </c>
      <c r="IA314" s="322" t="s">
        <v>78</v>
      </c>
      <c r="IB314" s="322" t="s">
        <v>78</v>
      </c>
      <c r="IC314" s="322" t="s">
        <v>78</v>
      </c>
      <c r="ID314" s="322" t="s">
        <v>78</v>
      </c>
      <c r="IE314" s="220"/>
      <c r="IF314" s="322"/>
      <c r="IG314" s="220"/>
      <c r="IH314" s="322"/>
      <c r="IJ314" s="331"/>
      <c r="IL314" s="331"/>
    </row>
    <row r="315" spans="1:249" s="222" customFormat="1" ht="15" x14ac:dyDescent="0.25">
      <c r="A315" s="374"/>
      <c r="B315" s="369" t="s">
        <v>211</v>
      </c>
      <c r="C315" s="473" t="s">
        <v>210</v>
      </c>
      <c r="D315" s="473"/>
      <c r="E315" s="473"/>
      <c r="F315" s="473"/>
      <c r="G315" s="473"/>
      <c r="H315" s="368" t="s">
        <v>177</v>
      </c>
      <c r="I315" s="373">
        <v>1.62</v>
      </c>
      <c r="J315" s="307"/>
      <c r="K315" s="373">
        <v>3.24</v>
      </c>
      <c r="L315" s="212"/>
      <c r="M315" s="221"/>
      <c r="N315" s="372">
        <v>570.26</v>
      </c>
      <c r="O315" s="307"/>
      <c r="P315" s="366">
        <v>1847.64</v>
      </c>
      <c r="Q315" s="371"/>
      <c r="R315" s="371"/>
      <c r="HY315" s="353"/>
      <c r="HZ315" s="322"/>
      <c r="IA315" s="322"/>
      <c r="IB315" s="322"/>
      <c r="IC315" s="322"/>
      <c r="ID315" s="322"/>
      <c r="IE315" s="220" t="s">
        <v>210</v>
      </c>
      <c r="IF315" s="322"/>
      <c r="IG315" s="220"/>
      <c r="IH315" s="322"/>
      <c r="IJ315" s="331"/>
      <c r="IL315" s="331"/>
    </row>
    <row r="316" spans="1:249" s="222" customFormat="1" ht="15" x14ac:dyDescent="0.25">
      <c r="A316" s="374"/>
      <c r="B316" s="369" t="s">
        <v>1248</v>
      </c>
      <c r="C316" s="473" t="s">
        <v>1247</v>
      </c>
      <c r="D316" s="473"/>
      <c r="E316" s="473"/>
      <c r="F316" s="473"/>
      <c r="G316" s="473"/>
      <c r="H316" s="368" t="s">
        <v>177</v>
      </c>
      <c r="I316" s="373">
        <v>1.62</v>
      </c>
      <c r="J316" s="307"/>
      <c r="K316" s="373">
        <v>3.24</v>
      </c>
      <c r="L316" s="212"/>
      <c r="M316" s="221"/>
      <c r="N316" s="372">
        <v>544.73</v>
      </c>
      <c r="O316" s="307"/>
      <c r="P316" s="366">
        <v>1764.93</v>
      </c>
      <c r="Q316" s="371"/>
      <c r="R316" s="371"/>
      <c r="HY316" s="353"/>
      <c r="HZ316" s="322"/>
      <c r="IA316" s="322"/>
      <c r="IB316" s="322"/>
      <c r="IC316" s="322"/>
      <c r="ID316" s="322"/>
      <c r="IE316" s="220" t="s">
        <v>1247</v>
      </c>
      <c r="IF316" s="322"/>
      <c r="IG316" s="220"/>
      <c r="IH316" s="322"/>
      <c r="IJ316" s="331"/>
      <c r="IL316" s="331"/>
    </row>
    <row r="317" spans="1:249" s="222" customFormat="1" ht="15" x14ac:dyDescent="0.25">
      <c r="A317" s="374"/>
      <c r="B317" s="369" t="s">
        <v>1246</v>
      </c>
      <c r="C317" s="473" t="s">
        <v>1245</v>
      </c>
      <c r="D317" s="473"/>
      <c r="E317" s="473"/>
      <c r="F317" s="473"/>
      <c r="G317" s="473"/>
      <c r="H317" s="368" t="s">
        <v>177</v>
      </c>
      <c r="I317" s="373">
        <v>4.8600000000000003</v>
      </c>
      <c r="J317" s="307"/>
      <c r="K317" s="373">
        <v>9.7200000000000006</v>
      </c>
      <c r="L317" s="212"/>
      <c r="M317" s="221"/>
      <c r="N317" s="372">
        <v>834.12</v>
      </c>
      <c r="O317" s="307"/>
      <c r="P317" s="366">
        <v>8107.65</v>
      </c>
      <c r="Q317" s="371"/>
      <c r="R317" s="371"/>
      <c r="HY317" s="353"/>
      <c r="HZ317" s="322"/>
      <c r="IA317" s="322"/>
      <c r="IB317" s="322"/>
      <c r="IC317" s="322"/>
      <c r="ID317" s="322"/>
      <c r="IE317" s="220" t="s">
        <v>1245</v>
      </c>
      <c r="IF317" s="322"/>
      <c r="IG317" s="220"/>
      <c r="IH317" s="322"/>
      <c r="IJ317" s="331"/>
      <c r="IL317" s="331"/>
    </row>
    <row r="318" spans="1:249" s="222" customFormat="1" ht="15" x14ac:dyDescent="0.25">
      <c r="A318" s="341"/>
      <c r="B318" s="340"/>
      <c r="C318" s="553" t="s">
        <v>166</v>
      </c>
      <c r="D318" s="553"/>
      <c r="E318" s="553"/>
      <c r="F318" s="553"/>
      <c r="G318" s="553"/>
      <c r="H318" s="363"/>
      <c r="I318" s="360"/>
      <c r="J318" s="360"/>
      <c r="K318" s="360"/>
      <c r="L318" s="362"/>
      <c r="M318" s="360"/>
      <c r="N318" s="361"/>
      <c r="O318" s="360"/>
      <c r="P318" s="359">
        <v>11720.22</v>
      </c>
      <c r="Q318" s="371"/>
      <c r="R318" s="371"/>
      <c r="HY318" s="353"/>
      <c r="HZ318" s="322"/>
      <c r="IA318" s="322"/>
      <c r="IB318" s="322"/>
      <c r="IC318" s="322"/>
      <c r="ID318" s="322"/>
      <c r="IE318" s="220"/>
      <c r="IF318" s="322" t="s">
        <v>166</v>
      </c>
      <c r="IG318" s="220"/>
      <c r="IH318" s="322"/>
      <c r="IJ318" s="331"/>
      <c r="IL318" s="331"/>
    </row>
    <row r="319" spans="1:249" s="222" customFormat="1" ht="15" x14ac:dyDescent="0.25">
      <c r="A319" s="370"/>
      <c r="B319" s="369"/>
      <c r="C319" s="473" t="s">
        <v>165</v>
      </c>
      <c r="D319" s="473"/>
      <c r="E319" s="473"/>
      <c r="F319" s="473"/>
      <c r="G319" s="473"/>
      <c r="H319" s="368"/>
      <c r="I319" s="307"/>
      <c r="J319" s="307"/>
      <c r="K319" s="307"/>
      <c r="L319" s="219"/>
      <c r="M319" s="307"/>
      <c r="N319" s="219"/>
      <c r="O319" s="307"/>
      <c r="P319" s="366">
        <v>11720.22</v>
      </c>
      <c r="HY319" s="353"/>
      <c r="HZ319" s="322"/>
      <c r="IA319" s="322"/>
      <c r="IB319" s="322"/>
      <c r="IC319" s="322"/>
      <c r="ID319" s="322"/>
      <c r="IE319" s="220"/>
      <c r="IF319" s="322"/>
      <c r="IG319" s="220" t="s">
        <v>165</v>
      </c>
      <c r="IH319" s="322"/>
      <c r="IJ319" s="331"/>
      <c r="IL319" s="331"/>
    </row>
    <row r="320" spans="1:249" s="222" customFormat="1" ht="22.5" x14ac:dyDescent="0.25">
      <c r="A320" s="370"/>
      <c r="B320" s="369" t="s">
        <v>1231</v>
      </c>
      <c r="C320" s="473" t="s">
        <v>1230</v>
      </c>
      <c r="D320" s="473"/>
      <c r="E320" s="473"/>
      <c r="F320" s="473"/>
      <c r="G320" s="473"/>
      <c r="H320" s="368" t="s">
        <v>161</v>
      </c>
      <c r="I320" s="367">
        <v>74</v>
      </c>
      <c r="J320" s="307"/>
      <c r="K320" s="367">
        <v>74</v>
      </c>
      <c r="L320" s="219"/>
      <c r="M320" s="307"/>
      <c r="N320" s="219"/>
      <c r="O320" s="307"/>
      <c r="P320" s="366">
        <v>8672.9599999999991</v>
      </c>
      <c r="HY320" s="353"/>
      <c r="HZ320" s="322"/>
      <c r="IA320" s="322"/>
      <c r="IB320" s="322"/>
      <c r="IC320" s="322"/>
      <c r="ID320" s="322"/>
      <c r="IE320" s="220"/>
      <c r="IF320" s="322"/>
      <c r="IG320" s="220" t="s">
        <v>1230</v>
      </c>
      <c r="IH320" s="322"/>
      <c r="IJ320" s="331"/>
      <c r="IL320" s="331"/>
    </row>
    <row r="321" spans="1:246" s="222" customFormat="1" ht="22.5" x14ac:dyDescent="0.25">
      <c r="A321" s="370"/>
      <c r="B321" s="369" t="s">
        <v>1229</v>
      </c>
      <c r="C321" s="473" t="s">
        <v>1228</v>
      </c>
      <c r="D321" s="473"/>
      <c r="E321" s="473"/>
      <c r="F321" s="473"/>
      <c r="G321" s="473"/>
      <c r="H321" s="368" t="s">
        <v>161</v>
      </c>
      <c r="I321" s="367">
        <v>36</v>
      </c>
      <c r="J321" s="307"/>
      <c r="K321" s="367">
        <v>36</v>
      </c>
      <c r="L321" s="219"/>
      <c r="M321" s="307"/>
      <c r="N321" s="219"/>
      <c r="O321" s="307"/>
      <c r="P321" s="366">
        <v>4219.28</v>
      </c>
      <c r="HY321" s="353"/>
      <c r="HZ321" s="322"/>
      <c r="IA321" s="322"/>
      <c r="IB321" s="322"/>
      <c r="IC321" s="322"/>
      <c r="ID321" s="322"/>
      <c r="IE321" s="220"/>
      <c r="IF321" s="322"/>
      <c r="IG321" s="220" t="s">
        <v>1228</v>
      </c>
      <c r="IH321" s="322"/>
      <c r="IJ321" s="331"/>
      <c r="IL321" s="331"/>
    </row>
    <row r="322" spans="1:246" s="222" customFormat="1" ht="15" x14ac:dyDescent="0.25">
      <c r="A322" s="365"/>
      <c r="B322" s="364"/>
      <c r="C322" s="553" t="s">
        <v>154</v>
      </c>
      <c r="D322" s="553"/>
      <c r="E322" s="553"/>
      <c r="F322" s="553"/>
      <c r="G322" s="553"/>
      <c r="H322" s="363"/>
      <c r="I322" s="360"/>
      <c r="J322" s="360"/>
      <c r="K322" s="360"/>
      <c r="L322" s="362"/>
      <c r="M322" s="360"/>
      <c r="N322" s="361">
        <v>12306.23</v>
      </c>
      <c r="O322" s="360"/>
      <c r="P322" s="359">
        <v>24612.46</v>
      </c>
      <c r="HY322" s="353"/>
      <c r="HZ322" s="322"/>
      <c r="IA322" s="322"/>
      <c r="IB322" s="322"/>
      <c r="IC322" s="322"/>
      <c r="ID322" s="322"/>
      <c r="IE322" s="220"/>
      <c r="IF322" s="322"/>
      <c r="IG322" s="220"/>
      <c r="IH322" s="322" t="s">
        <v>154</v>
      </c>
      <c r="IJ322" s="331"/>
      <c r="IL322" s="331"/>
    </row>
    <row r="323" spans="1:246" s="222" customFormat="1" ht="22.5" x14ac:dyDescent="0.25">
      <c r="A323" s="379" t="s">
        <v>507</v>
      </c>
      <c r="B323" s="378" t="s">
        <v>1250</v>
      </c>
      <c r="C323" s="554" t="s">
        <v>1249</v>
      </c>
      <c r="D323" s="554"/>
      <c r="E323" s="554"/>
      <c r="F323" s="554"/>
      <c r="G323" s="554"/>
      <c r="H323" s="363" t="s">
        <v>194</v>
      </c>
      <c r="I323" s="360">
        <v>7</v>
      </c>
      <c r="J323" s="377">
        <v>1</v>
      </c>
      <c r="K323" s="377">
        <v>7</v>
      </c>
      <c r="L323" s="362"/>
      <c r="M323" s="360"/>
      <c r="N323" s="376"/>
      <c r="O323" s="360"/>
      <c r="P323" s="375"/>
      <c r="HY323" s="353"/>
      <c r="HZ323" s="322" t="s">
        <v>1249</v>
      </c>
      <c r="IA323" s="322" t="s">
        <v>78</v>
      </c>
      <c r="IB323" s="322" t="s">
        <v>78</v>
      </c>
      <c r="IC323" s="322" t="s">
        <v>78</v>
      </c>
      <c r="ID323" s="322" t="s">
        <v>78</v>
      </c>
      <c r="IE323" s="220"/>
      <c r="IF323" s="322"/>
      <c r="IG323" s="220"/>
      <c r="IH323" s="322"/>
      <c r="IJ323" s="331"/>
      <c r="IL323" s="331"/>
    </row>
    <row r="324" spans="1:246" s="222" customFormat="1" ht="15" x14ac:dyDescent="0.25">
      <c r="A324" s="374"/>
      <c r="B324" s="369" t="s">
        <v>211</v>
      </c>
      <c r="C324" s="473" t="s">
        <v>210</v>
      </c>
      <c r="D324" s="473"/>
      <c r="E324" s="473"/>
      <c r="F324" s="473"/>
      <c r="G324" s="473"/>
      <c r="H324" s="368" t="s">
        <v>177</v>
      </c>
      <c r="I324" s="373">
        <v>4.32</v>
      </c>
      <c r="J324" s="307"/>
      <c r="K324" s="373">
        <v>30.24</v>
      </c>
      <c r="L324" s="212"/>
      <c r="M324" s="221"/>
      <c r="N324" s="372">
        <v>570.26</v>
      </c>
      <c r="O324" s="307"/>
      <c r="P324" s="366">
        <v>17244.66</v>
      </c>
      <c r="Q324" s="371"/>
      <c r="R324" s="371"/>
      <c r="HY324" s="353"/>
      <c r="HZ324" s="322"/>
      <c r="IA324" s="322"/>
      <c r="IB324" s="322"/>
      <c r="IC324" s="322"/>
      <c r="ID324" s="322"/>
      <c r="IE324" s="220" t="s">
        <v>210</v>
      </c>
      <c r="IF324" s="322"/>
      <c r="IG324" s="220"/>
      <c r="IH324" s="322"/>
      <c r="IJ324" s="331"/>
      <c r="IL324" s="331"/>
    </row>
    <row r="325" spans="1:246" s="222" customFormat="1" ht="15" x14ac:dyDescent="0.25">
      <c r="A325" s="374"/>
      <c r="B325" s="369" t="s">
        <v>1248</v>
      </c>
      <c r="C325" s="473" t="s">
        <v>1247</v>
      </c>
      <c r="D325" s="473"/>
      <c r="E325" s="473"/>
      <c r="F325" s="473"/>
      <c r="G325" s="473"/>
      <c r="H325" s="368" t="s">
        <v>177</v>
      </c>
      <c r="I325" s="373">
        <v>4.32</v>
      </c>
      <c r="J325" s="307"/>
      <c r="K325" s="373">
        <v>30.24</v>
      </c>
      <c r="L325" s="212"/>
      <c r="M325" s="221"/>
      <c r="N325" s="372">
        <v>544.73</v>
      </c>
      <c r="O325" s="307"/>
      <c r="P325" s="366">
        <v>16472.64</v>
      </c>
      <c r="Q325" s="371"/>
      <c r="R325" s="371"/>
      <c r="HY325" s="353"/>
      <c r="HZ325" s="322"/>
      <c r="IA325" s="322"/>
      <c r="IB325" s="322"/>
      <c r="IC325" s="322"/>
      <c r="ID325" s="322"/>
      <c r="IE325" s="220" t="s">
        <v>1247</v>
      </c>
      <c r="IF325" s="322"/>
      <c r="IG325" s="220"/>
      <c r="IH325" s="322"/>
      <c r="IJ325" s="331"/>
      <c r="IL325" s="331"/>
    </row>
    <row r="326" spans="1:246" s="222" customFormat="1" ht="15" x14ac:dyDescent="0.25">
      <c r="A326" s="374"/>
      <c r="B326" s="369" t="s">
        <v>1246</v>
      </c>
      <c r="C326" s="473" t="s">
        <v>1245</v>
      </c>
      <c r="D326" s="473"/>
      <c r="E326" s="473"/>
      <c r="F326" s="473"/>
      <c r="G326" s="473"/>
      <c r="H326" s="368" t="s">
        <v>177</v>
      </c>
      <c r="I326" s="373">
        <v>12.96</v>
      </c>
      <c r="J326" s="307"/>
      <c r="K326" s="373">
        <v>90.72</v>
      </c>
      <c r="L326" s="212"/>
      <c r="M326" s="221"/>
      <c r="N326" s="372">
        <v>834.12</v>
      </c>
      <c r="O326" s="307"/>
      <c r="P326" s="366">
        <v>75671.37</v>
      </c>
      <c r="Q326" s="371"/>
      <c r="R326" s="371"/>
      <c r="HY326" s="353"/>
      <c r="HZ326" s="322"/>
      <c r="IA326" s="322"/>
      <c r="IB326" s="322"/>
      <c r="IC326" s="322"/>
      <c r="ID326" s="322"/>
      <c r="IE326" s="220" t="s">
        <v>1245</v>
      </c>
      <c r="IF326" s="322"/>
      <c r="IG326" s="220"/>
      <c r="IH326" s="322"/>
      <c r="IJ326" s="331"/>
      <c r="IL326" s="331"/>
    </row>
    <row r="327" spans="1:246" s="222" customFormat="1" ht="15" x14ac:dyDescent="0.25">
      <c r="A327" s="341"/>
      <c r="B327" s="340"/>
      <c r="C327" s="553" t="s">
        <v>166</v>
      </c>
      <c r="D327" s="553"/>
      <c r="E327" s="553"/>
      <c r="F327" s="553"/>
      <c r="G327" s="553"/>
      <c r="H327" s="363"/>
      <c r="I327" s="360"/>
      <c r="J327" s="360"/>
      <c r="K327" s="360"/>
      <c r="L327" s="362"/>
      <c r="M327" s="360"/>
      <c r="N327" s="361"/>
      <c r="O327" s="360"/>
      <c r="P327" s="359">
        <v>109388.67</v>
      </c>
      <c r="Q327" s="371"/>
      <c r="R327" s="371"/>
      <c r="HY327" s="353"/>
      <c r="HZ327" s="322"/>
      <c r="IA327" s="322"/>
      <c r="IB327" s="322"/>
      <c r="IC327" s="322"/>
      <c r="ID327" s="322"/>
      <c r="IE327" s="220"/>
      <c r="IF327" s="322" t="s">
        <v>166</v>
      </c>
      <c r="IG327" s="220"/>
      <c r="IH327" s="322"/>
      <c r="IJ327" s="331"/>
      <c r="IL327" s="331"/>
    </row>
    <row r="328" spans="1:246" s="222" customFormat="1" ht="15" x14ac:dyDescent="0.25">
      <c r="A328" s="370"/>
      <c r="B328" s="369"/>
      <c r="C328" s="473" t="s">
        <v>165</v>
      </c>
      <c r="D328" s="473"/>
      <c r="E328" s="473"/>
      <c r="F328" s="473"/>
      <c r="G328" s="473"/>
      <c r="H328" s="368"/>
      <c r="I328" s="307"/>
      <c r="J328" s="307"/>
      <c r="K328" s="307"/>
      <c r="L328" s="219"/>
      <c r="M328" s="307"/>
      <c r="N328" s="219"/>
      <c r="O328" s="307"/>
      <c r="P328" s="366">
        <v>109388.67</v>
      </c>
      <c r="HY328" s="353"/>
      <c r="HZ328" s="322"/>
      <c r="IA328" s="322"/>
      <c r="IB328" s="322"/>
      <c r="IC328" s="322"/>
      <c r="ID328" s="322"/>
      <c r="IE328" s="220"/>
      <c r="IF328" s="322"/>
      <c r="IG328" s="220" t="s">
        <v>165</v>
      </c>
      <c r="IH328" s="322"/>
      <c r="IJ328" s="331"/>
      <c r="IL328" s="331"/>
    </row>
    <row r="329" spans="1:246" s="222" customFormat="1" ht="22.5" x14ac:dyDescent="0.25">
      <c r="A329" s="370"/>
      <c r="B329" s="369" t="s">
        <v>1231</v>
      </c>
      <c r="C329" s="473" t="s">
        <v>1230</v>
      </c>
      <c r="D329" s="473"/>
      <c r="E329" s="473"/>
      <c r="F329" s="473"/>
      <c r="G329" s="473"/>
      <c r="H329" s="368" t="s">
        <v>161</v>
      </c>
      <c r="I329" s="367">
        <v>74</v>
      </c>
      <c r="J329" s="307"/>
      <c r="K329" s="367">
        <v>74</v>
      </c>
      <c r="L329" s="219"/>
      <c r="M329" s="307"/>
      <c r="N329" s="219"/>
      <c r="O329" s="307"/>
      <c r="P329" s="366">
        <v>80947.62</v>
      </c>
      <c r="HY329" s="353"/>
      <c r="HZ329" s="322"/>
      <c r="IA329" s="322"/>
      <c r="IB329" s="322"/>
      <c r="IC329" s="322"/>
      <c r="ID329" s="322"/>
      <c r="IE329" s="220"/>
      <c r="IF329" s="322"/>
      <c r="IG329" s="220" t="s">
        <v>1230</v>
      </c>
      <c r="IH329" s="322"/>
      <c r="IJ329" s="331"/>
      <c r="IL329" s="331"/>
    </row>
    <row r="330" spans="1:246" s="222" customFormat="1" ht="22.5" x14ac:dyDescent="0.25">
      <c r="A330" s="370"/>
      <c r="B330" s="369" t="s">
        <v>1229</v>
      </c>
      <c r="C330" s="473" t="s">
        <v>1228</v>
      </c>
      <c r="D330" s="473"/>
      <c r="E330" s="473"/>
      <c r="F330" s="473"/>
      <c r="G330" s="473"/>
      <c r="H330" s="368" t="s">
        <v>161</v>
      </c>
      <c r="I330" s="367">
        <v>36</v>
      </c>
      <c r="J330" s="307"/>
      <c r="K330" s="367">
        <v>36</v>
      </c>
      <c r="L330" s="219"/>
      <c r="M330" s="307"/>
      <c r="N330" s="219"/>
      <c r="O330" s="307"/>
      <c r="P330" s="366">
        <v>39379.919999999998</v>
      </c>
      <c r="HY330" s="353"/>
      <c r="HZ330" s="322"/>
      <c r="IA330" s="322"/>
      <c r="IB330" s="322"/>
      <c r="IC330" s="322"/>
      <c r="ID330" s="322"/>
      <c r="IE330" s="220"/>
      <c r="IF330" s="322"/>
      <c r="IG330" s="220" t="s">
        <v>1228</v>
      </c>
      <c r="IH330" s="322"/>
      <c r="IJ330" s="331"/>
      <c r="IL330" s="331"/>
    </row>
    <row r="331" spans="1:246" s="222" customFormat="1" ht="15" x14ac:dyDescent="0.25">
      <c r="A331" s="365"/>
      <c r="B331" s="364"/>
      <c r="C331" s="553" t="s">
        <v>154</v>
      </c>
      <c r="D331" s="553"/>
      <c r="E331" s="553"/>
      <c r="F331" s="553"/>
      <c r="G331" s="553"/>
      <c r="H331" s="363"/>
      <c r="I331" s="360"/>
      <c r="J331" s="360"/>
      <c r="K331" s="360"/>
      <c r="L331" s="362"/>
      <c r="M331" s="360"/>
      <c r="N331" s="361">
        <v>32816.6</v>
      </c>
      <c r="O331" s="360"/>
      <c r="P331" s="359">
        <v>229716.21</v>
      </c>
      <c r="HY331" s="353"/>
      <c r="HZ331" s="322"/>
      <c r="IA331" s="322"/>
      <c r="IB331" s="322"/>
      <c r="IC331" s="322"/>
      <c r="ID331" s="322"/>
      <c r="IE331" s="220"/>
      <c r="IF331" s="322"/>
      <c r="IG331" s="220"/>
      <c r="IH331" s="322" t="s">
        <v>154</v>
      </c>
      <c r="IJ331" s="331"/>
      <c r="IL331" s="331"/>
    </row>
    <row r="332" spans="1:246" s="222" customFormat="1" ht="22.5" x14ac:dyDescent="0.25">
      <c r="A332" s="379" t="s">
        <v>506</v>
      </c>
      <c r="B332" s="378" t="s">
        <v>1299</v>
      </c>
      <c r="C332" s="554" t="s">
        <v>1298</v>
      </c>
      <c r="D332" s="554"/>
      <c r="E332" s="554"/>
      <c r="F332" s="554"/>
      <c r="G332" s="554"/>
      <c r="H332" s="363" t="s">
        <v>1239</v>
      </c>
      <c r="I332" s="360">
        <v>2</v>
      </c>
      <c r="J332" s="377">
        <v>1</v>
      </c>
      <c r="K332" s="377">
        <v>2</v>
      </c>
      <c r="L332" s="362"/>
      <c r="M332" s="360"/>
      <c r="N332" s="376"/>
      <c r="O332" s="360"/>
      <c r="P332" s="375"/>
      <c r="HY332" s="353"/>
      <c r="HZ332" s="322" t="s">
        <v>1298</v>
      </c>
      <c r="IA332" s="322" t="s">
        <v>78</v>
      </c>
      <c r="IB332" s="322" t="s">
        <v>78</v>
      </c>
      <c r="IC332" s="322" t="s">
        <v>78</v>
      </c>
      <c r="ID332" s="322" t="s">
        <v>78</v>
      </c>
      <c r="IE332" s="220"/>
      <c r="IF332" s="322"/>
      <c r="IG332" s="220"/>
      <c r="IH332" s="322"/>
      <c r="IJ332" s="331"/>
      <c r="IL332" s="331"/>
    </row>
    <row r="333" spans="1:246" s="222" customFormat="1" ht="15" x14ac:dyDescent="0.25">
      <c r="A333" s="374"/>
      <c r="B333" s="369" t="s">
        <v>211</v>
      </c>
      <c r="C333" s="473" t="s">
        <v>210</v>
      </c>
      <c r="D333" s="473"/>
      <c r="E333" s="473"/>
      <c r="F333" s="473"/>
      <c r="G333" s="473"/>
      <c r="H333" s="368" t="s">
        <v>177</v>
      </c>
      <c r="I333" s="373">
        <v>2.92</v>
      </c>
      <c r="J333" s="307"/>
      <c r="K333" s="373">
        <v>5.84</v>
      </c>
      <c r="L333" s="212"/>
      <c r="M333" s="221"/>
      <c r="N333" s="372">
        <v>570.26</v>
      </c>
      <c r="O333" s="307"/>
      <c r="P333" s="366">
        <v>3330.32</v>
      </c>
      <c r="Q333" s="371"/>
      <c r="R333" s="371"/>
      <c r="HY333" s="353"/>
      <c r="HZ333" s="322"/>
      <c r="IA333" s="322"/>
      <c r="IB333" s="322"/>
      <c r="IC333" s="322"/>
      <c r="ID333" s="322"/>
      <c r="IE333" s="220" t="s">
        <v>210</v>
      </c>
      <c r="IF333" s="322"/>
      <c r="IG333" s="220"/>
      <c r="IH333" s="322"/>
      <c r="IJ333" s="331"/>
      <c r="IL333" s="331"/>
    </row>
    <row r="334" spans="1:246" s="222" customFormat="1" ht="15" x14ac:dyDescent="0.25">
      <c r="A334" s="374"/>
      <c r="B334" s="369" t="s">
        <v>1233</v>
      </c>
      <c r="C334" s="473" t="s">
        <v>1232</v>
      </c>
      <c r="D334" s="473"/>
      <c r="E334" s="473"/>
      <c r="F334" s="473"/>
      <c r="G334" s="473"/>
      <c r="H334" s="368" t="s">
        <v>177</v>
      </c>
      <c r="I334" s="373">
        <v>4.37</v>
      </c>
      <c r="J334" s="307"/>
      <c r="K334" s="373">
        <v>8.74</v>
      </c>
      <c r="L334" s="212"/>
      <c r="M334" s="221"/>
      <c r="N334" s="372">
        <v>749</v>
      </c>
      <c r="O334" s="307"/>
      <c r="P334" s="366">
        <v>6546.26</v>
      </c>
      <c r="Q334" s="371"/>
      <c r="R334" s="371"/>
      <c r="HY334" s="353"/>
      <c r="HZ334" s="322"/>
      <c r="IA334" s="322"/>
      <c r="IB334" s="322"/>
      <c r="IC334" s="322"/>
      <c r="ID334" s="322"/>
      <c r="IE334" s="220" t="s">
        <v>1232</v>
      </c>
      <c r="IF334" s="322"/>
      <c r="IG334" s="220"/>
      <c r="IH334" s="322"/>
      <c r="IJ334" s="331"/>
      <c r="IL334" s="331"/>
    </row>
    <row r="335" spans="1:246" s="222" customFormat="1" ht="15" x14ac:dyDescent="0.25">
      <c r="A335" s="341"/>
      <c r="B335" s="340"/>
      <c r="C335" s="553" t="s">
        <v>166</v>
      </c>
      <c r="D335" s="553"/>
      <c r="E335" s="553"/>
      <c r="F335" s="553"/>
      <c r="G335" s="553"/>
      <c r="H335" s="363"/>
      <c r="I335" s="360"/>
      <c r="J335" s="360"/>
      <c r="K335" s="360"/>
      <c r="L335" s="362"/>
      <c r="M335" s="360"/>
      <c r="N335" s="361"/>
      <c r="O335" s="360"/>
      <c r="P335" s="359">
        <v>9876.58</v>
      </c>
      <c r="Q335" s="371"/>
      <c r="R335" s="371"/>
      <c r="HY335" s="353"/>
      <c r="HZ335" s="322"/>
      <c r="IA335" s="322"/>
      <c r="IB335" s="322"/>
      <c r="IC335" s="322"/>
      <c r="ID335" s="322"/>
      <c r="IE335" s="220"/>
      <c r="IF335" s="322" t="s">
        <v>166</v>
      </c>
      <c r="IG335" s="220"/>
      <c r="IH335" s="322"/>
      <c r="IJ335" s="331"/>
      <c r="IL335" s="331"/>
    </row>
    <row r="336" spans="1:246" s="222" customFormat="1" ht="15" x14ac:dyDescent="0.25">
      <c r="A336" s="370"/>
      <c r="B336" s="369"/>
      <c r="C336" s="473" t="s">
        <v>165</v>
      </c>
      <c r="D336" s="473"/>
      <c r="E336" s="473"/>
      <c r="F336" s="473"/>
      <c r="G336" s="473"/>
      <c r="H336" s="368"/>
      <c r="I336" s="307"/>
      <c r="J336" s="307"/>
      <c r="K336" s="307"/>
      <c r="L336" s="219"/>
      <c r="M336" s="307"/>
      <c r="N336" s="219"/>
      <c r="O336" s="307"/>
      <c r="P336" s="366">
        <v>9876.58</v>
      </c>
      <c r="HY336" s="353"/>
      <c r="HZ336" s="322"/>
      <c r="IA336" s="322"/>
      <c r="IB336" s="322"/>
      <c r="IC336" s="322"/>
      <c r="ID336" s="322"/>
      <c r="IE336" s="220"/>
      <c r="IF336" s="322"/>
      <c r="IG336" s="220" t="s">
        <v>165</v>
      </c>
      <c r="IH336" s="322"/>
      <c r="IJ336" s="331"/>
      <c r="IL336" s="331"/>
    </row>
    <row r="337" spans="1:246" s="222" customFormat="1" ht="22.5" x14ac:dyDescent="0.25">
      <c r="A337" s="370"/>
      <c r="B337" s="369" t="s">
        <v>1231</v>
      </c>
      <c r="C337" s="473" t="s">
        <v>1230</v>
      </c>
      <c r="D337" s="473"/>
      <c r="E337" s="473"/>
      <c r="F337" s="473"/>
      <c r="G337" s="473"/>
      <c r="H337" s="368" t="s">
        <v>161</v>
      </c>
      <c r="I337" s="367">
        <v>74</v>
      </c>
      <c r="J337" s="307"/>
      <c r="K337" s="367">
        <v>74</v>
      </c>
      <c r="L337" s="219"/>
      <c r="M337" s="307"/>
      <c r="N337" s="219"/>
      <c r="O337" s="307"/>
      <c r="P337" s="366">
        <v>7308.67</v>
      </c>
      <c r="HY337" s="353"/>
      <c r="HZ337" s="322"/>
      <c r="IA337" s="322"/>
      <c r="IB337" s="322"/>
      <c r="IC337" s="322"/>
      <c r="ID337" s="322"/>
      <c r="IE337" s="220"/>
      <c r="IF337" s="322"/>
      <c r="IG337" s="220" t="s">
        <v>1230</v>
      </c>
      <c r="IH337" s="322"/>
      <c r="IJ337" s="331"/>
      <c r="IL337" s="331"/>
    </row>
    <row r="338" spans="1:246" s="222" customFormat="1" ht="22.5" x14ac:dyDescent="0.25">
      <c r="A338" s="370"/>
      <c r="B338" s="369" t="s">
        <v>1229</v>
      </c>
      <c r="C338" s="473" t="s">
        <v>1228</v>
      </c>
      <c r="D338" s="473"/>
      <c r="E338" s="473"/>
      <c r="F338" s="473"/>
      <c r="G338" s="473"/>
      <c r="H338" s="368" t="s">
        <v>161</v>
      </c>
      <c r="I338" s="367">
        <v>36</v>
      </c>
      <c r="J338" s="307"/>
      <c r="K338" s="367">
        <v>36</v>
      </c>
      <c r="L338" s="219"/>
      <c r="M338" s="307"/>
      <c r="N338" s="219"/>
      <c r="O338" s="307"/>
      <c r="P338" s="366">
        <v>3555.57</v>
      </c>
      <c r="HY338" s="353"/>
      <c r="HZ338" s="322"/>
      <c r="IA338" s="322"/>
      <c r="IB338" s="322"/>
      <c r="IC338" s="322"/>
      <c r="ID338" s="322"/>
      <c r="IE338" s="220"/>
      <c r="IF338" s="322"/>
      <c r="IG338" s="220" t="s">
        <v>1228</v>
      </c>
      <c r="IH338" s="322"/>
      <c r="IJ338" s="331"/>
      <c r="IL338" s="331"/>
    </row>
    <row r="339" spans="1:246" s="222" customFormat="1" ht="15" x14ac:dyDescent="0.25">
      <c r="A339" s="365"/>
      <c r="B339" s="364"/>
      <c r="C339" s="553" t="s">
        <v>154</v>
      </c>
      <c r="D339" s="553"/>
      <c r="E339" s="553"/>
      <c r="F339" s="553"/>
      <c r="G339" s="553"/>
      <c r="H339" s="363"/>
      <c r="I339" s="360"/>
      <c r="J339" s="360"/>
      <c r="K339" s="360"/>
      <c r="L339" s="362"/>
      <c r="M339" s="360"/>
      <c r="N339" s="361">
        <v>10370.41</v>
      </c>
      <c r="O339" s="360"/>
      <c r="P339" s="359">
        <v>20740.82</v>
      </c>
      <c r="HY339" s="353"/>
      <c r="HZ339" s="322"/>
      <c r="IA339" s="322"/>
      <c r="IB339" s="322"/>
      <c r="IC339" s="322"/>
      <c r="ID339" s="322"/>
      <c r="IE339" s="220"/>
      <c r="IF339" s="322"/>
      <c r="IG339" s="220"/>
      <c r="IH339" s="322" t="s">
        <v>154</v>
      </c>
      <c r="IJ339" s="331"/>
      <c r="IL339" s="331"/>
    </row>
    <row r="340" spans="1:246" s="222" customFormat="1" ht="22.5" x14ac:dyDescent="0.25">
      <c r="A340" s="379" t="s">
        <v>776</v>
      </c>
      <c r="B340" s="378" t="s">
        <v>1254</v>
      </c>
      <c r="C340" s="554" t="s">
        <v>1253</v>
      </c>
      <c r="D340" s="554"/>
      <c r="E340" s="554"/>
      <c r="F340" s="554"/>
      <c r="G340" s="554"/>
      <c r="H340" s="363" t="s">
        <v>194</v>
      </c>
      <c r="I340" s="360">
        <v>6</v>
      </c>
      <c r="J340" s="377">
        <v>1</v>
      </c>
      <c r="K340" s="377">
        <v>6</v>
      </c>
      <c r="L340" s="362"/>
      <c r="M340" s="360"/>
      <c r="N340" s="376"/>
      <c r="O340" s="360"/>
      <c r="P340" s="375"/>
      <c r="HY340" s="353"/>
      <c r="HZ340" s="322" t="s">
        <v>1253</v>
      </c>
      <c r="IA340" s="322" t="s">
        <v>78</v>
      </c>
      <c r="IB340" s="322" t="s">
        <v>78</v>
      </c>
      <c r="IC340" s="322" t="s">
        <v>78</v>
      </c>
      <c r="ID340" s="322" t="s">
        <v>78</v>
      </c>
      <c r="IE340" s="220"/>
      <c r="IF340" s="322"/>
      <c r="IG340" s="220"/>
      <c r="IH340" s="322"/>
      <c r="IJ340" s="331"/>
      <c r="IL340" s="331"/>
    </row>
    <row r="341" spans="1:246" s="222" customFormat="1" ht="15" x14ac:dyDescent="0.25">
      <c r="A341" s="374"/>
      <c r="B341" s="369" t="s">
        <v>1008</v>
      </c>
      <c r="C341" s="473" t="s">
        <v>1007</v>
      </c>
      <c r="D341" s="473"/>
      <c r="E341" s="473"/>
      <c r="F341" s="473"/>
      <c r="G341" s="473"/>
      <c r="H341" s="368" t="s">
        <v>177</v>
      </c>
      <c r="I341" s="373">
        <v>0.81</v>
      </c>
      <c r="J341" s="307"/>
      <c r="K341" s="373">
        <v>4.8600000000000003</v>
      </c>
      <c r="L341" s="212"/>
      <c r="M341" s="221"/>
      <c r="N341" s="372">
        <v>766.03</v>
      </c>
      <c r="O341" s="307"/>
      <c r="P341" s="366">
        <v>3722.91</v>
      </c>
      <c r="Q341" s="371"/>
      <c r="R341" s="371"/>
      <c r="HY341" s="353"/>
      <c r="HZ341" s="322"/>
      <c r="IA341" s="322"/>
      <c r="IB341" s="322"/>
      <c r="IC341" s="322"/>
      <c r="ID341" s="322"/>
      <c r="IE341" s="220" t="s">
        <v>1007</v>
      </c>
      <c r="IF341" s="322"/>
      <c r="IG341" s="220"/>
      <c r="IH341" s="322"/>
      <c r="IJ341" s="331"/>
      <c r="IL341" s="331"/>
    </row>
    <row r="342" spans="1:246" s="222" customFormat="1" ht="15" x14ac:dyDescent="0.25">
      <c r="A342" s="374"/>
      <c r="B342" s="369" t="s">
        <v>1233</v>
      </c>
      <c r="C342" s="473" t="s">
        <v>1232</v>
      </c>
      <c r="D342" s="473"/>
      <c r="E342" s="473"/>
      <c r="F342" s="473"/>
      <c r="G342" s="473"/>
      <c r="H342" s="368" t="s">
        <v>177</v>
      </c>
      <c r="I342" s="373">
        <v>0.81</v>
      </c>
      <c r="J342" s="307"/>
      <c r="K342" s="373">
        <v>4.8600000000000003</v>
      </c>
      <c r="L342" s="212"/>
      <c r="M342" s="221"/>
      <c r="N342" s="372">
        <v>749</v>
      </c>
      <c r="O342" s="307"/>
      <c r="P342" s="366">
        <v>3640.14</v>
      </c>
      <c r="Q342" s="371"/>
      <c r="R342" s="371"/>
      <c r="HY342" s="353"/>
      <c r="HZ342" s="322"/>
      <c r="IA342" s="322"/>
      <c r="IB342" s="322"/>
      <c r="IC342" s="322"/>
      <c r="ID342" s="322"/>
      <c r="IE342" s="220" t="s">
        <v>1232</v>
      </c>
      <c r="IF342" s="322"/>
      <c r="IG342" s="220"/>
      <c r="IH342" s="322"/>
      <c r="IJ342" s="331"/>
      <c r="IL342" s="331"/>
    </row>
    <row r="343" spans="1:246" s="222" customFormat="1" ht="15" x14ac:dyDescent="0.25">
      <c r="A343" s="341"/>
      <c r="B343" s="340"/>
      <c r="C343" s="553" t="s">
        <v>166</v>
      </c>
      <c r="D343" s="553"/>
      <c r="E343" s="553"/>
      <c r="F343" s="553"/>
      <c r="G343" s="553"/>
      <c r="H343" s="363"/>
      <c r="I343" s="360"/>
      <c r="J343" s="360"/>
      <c r="K343" s="360"/>
      <c r="L343" s="362"/>
      <c r="M343" s="360"/>
      <c r="N343" s="361"/>
      <c r="O343" s="360"/>
      <c r="P343" s="359">
        <v>7363.05</v>
      </c>
      <c r="Q343" s="371"/>
      <c r="R343" s="371"/>
      <c r="HY343" s="353"/>
      <c r="HZ343" s="322"/>
      <c r="IA343" s="322"/>
      <c r="IB343" s="322"/>
      <c r="IC343" s="322"/>
      <c r="ID343" s="322"/>
      <c r="IE343" s="220"/>
      <c r="IF343" s="322" t="s">
        <v>166</v>
      </c>
      <c r="IG343" s="220"/>
      <c r="IH343" s="322"/>
      <c r="IJ343" s="331"/>
      <c r="IL343" s="331"/>
    </row>
    <row r="344" spans="1:246" s="222" customFormat="1" ht="15" x14ac:dyDescent="0.25">
      <c r="A344" s="370"/>
      <c r="B344" s="369"/>
      <c r="C344" s="473" t="s">
        <v>165</v>
      </c>
      <c r="D344" s="473"/>
      <c r="E344" s="473"/>
      <c r="F344" s="473"/>
      <c r="G344" s="473"/>
      <c r="H344" s="368"/>
      <c r="I344" s="307"/>
      <c r="J344" s="307"/>
      <c r="K344" s="307"/>
      <c r="L344" s="219"/>
      <c r="M344" s="307"/>
      <c r="N344" s="219"/>
      <c r="O344" s="307"/>
      <c r="P344" s="366">
        <v>7363.05</v>
      </c>
      <c r="HY344" s="353"/>
      <c r="HZ344" s="322"/>
      <c r="IA344" s="322"/>
      <c r="IB344" s="322"/>
      <c r="IC344" s="322"/>
      <c r="ID344" s="322"/>
      <c r="IE344" s="220"/>
      <c r="IF344" s="322"/>
      <c r="IG344" s="220" t="s">
        <v>165</v>
      </c>
      <c r="IH344" s="322"/>
      <c r="IJ344" s="331"/>
      <c r="IL344" s="331"/>
    </row>
    <row r="345" spans="1:246" s="222" customFormat="1" ht="22.5" x14ac:dyDescent="0.25">
      <c r="A345" s="370"/>
      <c r="B345" s="369" t="s">
        <v>1231</v>
      </c>
      <c r="C345" s="473" t="s">
        <v>1230</v>
      </c>
      <c r="D345" s="473"/>
      <c r="E345" s="473"/>
      <c r="F345" s="473"/>
      <c r="G345" s="473"/>
      <c r="H345" s="368" t="s">
        <v>161</v>
      </c>
      <c r="I345" s="367">
        <v>74</v>
      </c>
      <c r="J345" s="307"/>
      <c r="K345" s="367">
        <v>74</v>
      </c>
      <c r="L345" s="219"/>
      <c r="M345" s="307"/>
      <c r="N345" s="219"/>
      <c r="O345" s="307"/>
      <c r="P345" s="366">
        <v>5448.66</v>
      </c>
      <c r="HY345" s="353"/>
      <c r="HZ345" s="322"/>
      <c r="IA345" s="322"/>
      <c r="IB345" s="322"/>
      <c r="IC345" s="322"/>
      <c r="ID345" s="322"/>
      <c r="IE345" s="220"/>
      <c r="IF345" s="322"/>
      <c r="IG345" s="220" t="s">
        <v>1230</v>
      </c>
      <c r="IH345" s="322"/>
      <c r="IJ345" s="331"/>
      <c r="IL345" s="331"/>
    </row>
    <row r="346" spans="1:246" s="222" customFormat="1" ht="22.5" x14ac:dyDescent="0.25">
      <c r="A346" s="370"/>
      <c r="B346" s="369" t="s">
        <v>1229</v>
      </c>
      <c r="C346" s="473" t="s">
        <v>1228</v>
      </c>
      <c r="D346" s="473"/>
      <c r="E346" s="473"/>
      <c r="F346" s="473"/>
      <c r="G346" s="473"/>
      <c r="H346" s="368" t="s">
        <v>161</v>
      </c>
      <c r="I346" s="367">
        <v>36</v>
      </c>
      <c r="J346" s="307"/>
      <c r="K346" s="367">
        <v>36</v>
      </c>
      <c r="L346" s="219"/>
      <c r="M346" s="307"/>
      <c r="N346" s="219"/>
      <c r="O346" s="307"/>
      <c r="P346" s="366">
        <v>2650.7</v>
      </c>
      <c r="HY346" s="353"/>
      <c r="HZ346" s="322"/>
      <c r="IA346" s="322"/>
      <c r="IB346" s="322"/>
      <c r="IC346" s="322"/>
      <c r="ID346" s="322"/>
      <c r="IE346" s="220"/>
      <c r="IF346" s="322"/>
      <c r="IG346" s="220" t="s">
        <v>1228</v>
      </c>
      <c r="IH346" s="322"/>
      <c r="IJ346" s="331"/>
      <c r="IL346" s="331"/>
    </row>
    <row r="347" spans="1:246" s="222" customFormat="1" ht="15" x14ac:dyDescent="0.25">
      <c r="A347" s="365"/>
      <c r="B347" s="364"/>
      <c r="C347" s="553" t="s">
        <v>154</v>
      </c>
      <c r="D347" s="553"/>
      <c r="E347" s="553"/>
      <c r="F347" s="553"/>
      <c r="G347" s="553"/>
      <c r="H347" s="363"/>
      <c r="I347" s="360"/>
      <c r="J347" s="360"/>
      <c r="K347" s="360"/>
      <c r="L347" s="362"/>
      <c r="M347" s="360"/>
      <c r="N347" s="361">
        <v>2577.0700000000002</v>
      </c>
      <c r="O347" s="360"/>
      <c r="P347" s="359">
        <v>15462.41</v>
      </c>
      <c r="HY347" s="353"/>
      <c r="HZ347" s="322"/>
      <c r="IA347" s="322"/>
      <c r="IB347" s="322"/>
      <c r="IC347" s="322"/>
      <c r="ID347" s="322"/>
      <c r="IE347" s="220"/>
      <c r="IF347" s="322"/>
      <c r="IG347" s="220"/>
      <c r="IH347" s="322" t="s">
        <v>154</v>
      </c>
      <c r="IJ347" s="331"/>
      <c r="IL347" s="331"/>
    </row>
    <row r="348" spans="1:246" s="222" customFormat="1" ht="22.5" x14ac:dyDescent="0.25">
      <c r="A348" s="379" t="s">
        <v>504</v>
      </c>
      <c r="B348" s="378" t="s">
        <v>1297</v>
      </c>
      <c r="C348" s="554" t="s">
        <v>1296</v>
      </c>
      <c r="D348" s="554"/>
      <c r="E348" s="554"/>
      <c r="F348" s="554"/>
      <c r="G348" s="554"/>
      <c r="H348" s="363" t="s">
        <v>1256</v>
      </c>
      <c r="I348" s="360">
        <v>1</v>
      </c>
      <c r="J348" s="377">
        <v>1</v>
      </c>
      <c r="K348" s="377">
        <v>1</v>
      </c>
      <c r="L348" s="362"/>
      <c r="M348" s="360"/>
      <c r="N348" s="376"/>
      <c r="O348" s="360"/>
      <c r="P348" s="375"/>
      <c r="HY348" s="353"/>
      <c r="HZ348" s="322" t="s">
        <v>1296</v>
      </c>
      <c r="IA348" s="322" t="s">
        <v>78</v>
      </c>
      <c r="IB348" s="322" t="s">
        <v>78</v>
      </c>
      <c r="IC348" s="322" t="s">
        <v>78</v>
      </c>
      <c r="ID348" s="322" t="s">
        <v>78</v>
      </c>
      <c r="IE348" s="220"/>
      <c r="IF348" s="322"/>
      <c r="IG348" s="220"/>
      <c r="IH348" s="322"/>
      <c r="IJ348" s="331"/>
      <c r="IL348" s="331"/>
    </row>
    <row r="349" spans="1:246" s="222" customFormat="1" ht="15" x14ac:dyDescent="0.25">
      <c r="A349" s="374"/>
      <c r="B349" s="369" t="s">
        <v>1008</v>
      </c>
      <c r="C349" s="473" t="s">
        <v>1007</v>
      </c>
      <c r="D349" s="473"/>
      <c r="E349" s="473"/>
      <c r="F349" s="473"/>
      <c r="G349" s="473"/>
      <c r="H349" s="368" t="s">
        <v>177</v>
      </c>
      <c r="I349" s="373">
        <v>0.81</v>
      </c>
      <c r="J349" s="307"/>
      <c r="K349" s="373">
        <v>0.81</v>
      </c>
      <c r="L349" s="212"/>
      <c r="M349" s="221"/>
      <c r="N349" s="372">
        <v>766.03</v>
      </c>
      <c r="O349" s="307"/>
      <c r="P349" s="366">
        <v>620.48</v>
      </c>
      <c r="Q349" s="371"/>
      <c r="R349" s="371"/>
      <c r="HY349" s="353"/>
      <c r="HZ349" s="322"/>
      <c r="IA349" s="322"/>
      <c r="IB349" s="322"/>
      <c r="IC349" s="322"/>
      <c r="ID349" s="322"/>
      <c r="IE349" s="220" t="s">
        <v>1007</v>
      </c>
      <c r="IF349" s="322"/>
      <c r="IG349" s="220"/>
      <c r="IH349" s="322"/>
      <c r="IJ349" s="331"/>
      <c r="IL349" s="331"/>
    </row>
    <row r="350" spans="1:246" s="222" customFormat="1" ht="15" x14ac:dyDescent="0.25">
      <c r="A350" s="374"/>
      <c r="B350" s="369" t="s">
        <v>1233</v>
      </c>
      <c r="C350" s="473" t="s">
        <v>1232</v>
      </c>
      <c r="D350" s="473"/>
      <c r="E350" s="473"/>
      <c r="F350" s="473"/>
      <c r="G350" s="473"/>
      <c r="H350" s="368" t="s">
        <v>177</v>
      </c>
      <c r="I350" s="373">
        <v>0.81</v>
      </c>
      <c r="J350" s="307"/>
      <c r="K350" s="373">
        <v>0.81</v>
      </c>
      <c r="L350" s="212"/>
      <c r="M350" s="221"/>
      <c r="N350" s="372">
        <v>749</v>
      </c>
      <c r="O350" s="307"/>
      <c r="P350" s="366">
        <v>606.69000000000005</v>
      </c>
      <c r="Q350" s="371"/>
      <c r="R350" s="371"/>
      <c r="HY350" s="353"/>
      <c r="HZ350" s="322"/>
      <c r="IA350" s="322"/>
      <c r="IB350" s="322"/>
      <c r="IC350" s="322"/>
      <c r="ID350" s="322"/>
      <c r="IE350" s="220" t="s">
        <v>1232</v>
      </c>
      <c r="IF350" s="322"/>
      <c r="IG350" s="220"/>
      <c r="IH350" s="322"/>
      <c r="IJ350" s="331"/>
      <c r="IL350" s="331"/>
    </row>
    <row r="351" spans="1:246" s="222" customFormat="1" ht="15" x14ac:dyDescent="0.25">
      <c r="A351" s="341"/>
      <c r="B351" s="340"/>
      <c r="C351" s="553" t="s">
        <v>166</v>
      </c>
      <c r="D351" s="553"/>
      <c r="E351" s="553"/>
      <c r="F351" s="553"/>
      <c r="G351" s="553"/>
      <c r="H351" s="363"/>
      <c r="I351" s="360"/>
      <c r="J351" s="360"/>
      <c r="K351" s="360"/>
      <c r="L351" s="362"/>
      <c r="M351" s="360"/>
      <c r="N351" s="361"/>
      <c r="O351" s="360"/>
      <c r="P351" s="359">
        <v>1227.17</v>
      </c>
      <c r="Q351" s="371"/>
      <c r="R351" s="371"/>
      <c r="HY351" s="353"/>
      <c r="HZ351" s="322"/>
      <c r="IA351" s="322"/>
      <c r="IB351" s="322"/>
      <c r="IC351" s="322"/>
      <c r="ID351" s="322"/>
      <c r="IE351" s="220"/>
      <c r="IF351" s="322" t="s">
        <v>166</v>
      </c>
      <c r="IG351" s="220"/>
      <c r="IH351" s="322"/>
      <c r="IJ351" s="331"/>
      <c r="IL351" s="331"/>
    </row>
    <row r="352" spans="1:246" s="222" customFormat="1" ht="15" x14ac:dyDescent="0.25">
      <c r="A352" s="370"/>
      <c r="B352" s="369"/>
      <c r="C352" s="473" t="s">
        <v>165</v>
      </c>
      <c r="D352" s="473"/>
      <c r="E352" s="473"/>
      <c r="F352" s="473"/>
      <c r="G352" s="473"/>
      <c r="H352" s="368"/>
      <c r="I352" s="307"/>
      <c r="J352" s="307"/>
      <c r="K352" s="307"/>
      <c r="L352" s="219"/>
      <c r="M352" s="307"/>
      <c r="N352" s="219"/>
      <c r="O352" s="307"/>
      <c r="P352" s="366">
        <v>1227.17</v>
      </c>
      <c r="HY352" s="353"/>
      <c r="HZ352" s="322"/>
      <c r="IA352" s="322"/>
      <c r="IB352" s="322"/>
      <c r="IC352" s="322"/>
      <c r="ID352" s="322"/>
      <c r="IE352" s="220"/>
      <c r="IF352" s="322"/>
      <c r="IG352" s="220" t="s">
        <v>165</v>
      </c>
      <c r="IH352" s="322"/>
      <c r="IJ352" s="331"/>
      <c r="IL352" s="331"/>
    </row>
    <row r="353" spans="1:246" s="222" customFormat="1" ht="22.5" x14ac:dyDescent="0.25">
      <c r="A353" s="370"/>
      <c r="B353" s="369" t="s">
        <v>1231</v>
      </c>
      <c r="C353" s="473" t="s">
        <v>1230</v>
      </c>
      <c r="D353" s="473"/>
      <c r="E353" s="473"/>
      <c r="F353" s="473"/>
      <c r="G353" s="473"/>
      <c r="H353" s="368" t="s">
        <v>161</v>
      </c>
      <c r="I353" s="367">
        <v>74</v>
      </c>
      <c r="J353" s="307"/>
      <c r="K353" s="367">
        <v>74</v>
      </c>
      <c r="L353" s="219"/>
      <c r="M353" s="307"/>
      <c r="N353" s="219"/>
      <c r="O353" s="307"/>
      <c r="P353" s="381">
        <v>908.11</v>
      </c>
      <c r="HY353" s="353"/>
      <c r="HZ353" s="322"/>
      <c r="IA353" s="322"/>
      <c r="IB353" s="322"/>
      <c r="IC353" s="322"/>
      <c r="ID353" s="322"/>
      <c r="IE353" s="220"/>
      <c r="IF353" s="322"/>
      <c r="IG353" s="220" t="s">
        <v>1230</v>
      </c>
      <c r="IH353" s="322"/>
      <c r="IJ353" s="331"/>
      <c r="IL353" s="331"/>
    </row>
    <row r="354" spans="1:246" s="222" customFormat="1" ht="22.5" x14ac:dyDescent="0.25">
      <c r="A354" s="370"/>
      <c r="B354" s="369" t="s">
        <v>1229</v>
      </c>
      <c r="C354" s="473" t="s">
        <v>1228</v>
      </c>
      <c r="D354" s="473"/>
      <c r="E354" s="473"/>
      <c r="F354" s="473"/>
      <c r="G354" s="473"/>
      <c r="H354" s="368" t="s">
        <v>161</v>
      </c>
      <c r="I354" s="367">
        <v>36</v>
      </c>
      <c r="J354" s="307"/>
      <c r="K354" s="367">
        <v>36</v>
      </c>
      <c r="L354" s="219"/>
      <c r="M354" s="307"/>
      <c r="N354" s="219"/>
      <c r="O354" s="307"/>
      <c r="P354" s="381">
        <v>441.78</v>
      </c>
      <c r="HY354" s="353"/>
      <c r="HZ354" s="322"/>
      <c r="IA354" s="322"/>
      <c r="IB354" s="322"/>
      <c r="IC354" s="322"/>
      <c r="ID354" s="322"/>
      <c r="IE354" s="220"/>
      <c r="IF354" s="322"/>
      <c r="IG354" s="220" t="s">
        <v>1228</v>
      </c>
      <c r="IH354" s="322"/>
      <c r="IJ354" s="331"/>
      <c r="IL354" s="331"/>
    </row>
    <row r="355" spans="1:246" s="222" customFormat="1" ht="15" x14ac:dyDescent="0.25">
      <c r="A355" s="365"/>
      <c r="B355" s="364"/>
      <c r="C355" s="553" t="s">
        <v>154</v>
      </c>
      <c r="D355" s="553"/>
      <c r="E355" s="553"/>
      <c r="F355" s="553"/>
      <c r="G355" s="553"/>
      <c r="H355" s="363"/>
      <c r="I355" s="360"/>
      <c r="J355" s="360"/>
      <c r="K355" s="360"/>
      <c r="L355" s="362"/>
      <c r="M355" s="360"/>
      <c r="N355" s="361">
        <v>2577.06</v>
      </c>
      <c r="O355" s="360"/>
      <c r="P355" s="359">
        <v>2577.06</v>
      </c>
      <c r="HY355" s="353"/>
      <c r="HZ355" s="322"/>
      <c r="IA355" s="322"/>
      <c r="IB355" s="322"/>
      <c r="IC355" s="322"/>
      <c r="ID355" s="322"/>
      <c r="IE355" s="220"/>
      <c r="IF355" s="322"/>
      <c r="IG355" s="220"/>
      <c r="IH355" s="322" t="s">
        <v>154</v>
      </c>
      <c r="IJ355" s="331"/>
      <c r="IL355" s="331"/>
    </row>
    <row r="356" spans="1:246" s="222" customFormat="1" ht="33.75" x14ac:dyDescent="0.25">
      <c r="A356" s="379" t="s">
        <v>502</v>
      </c>
      <c r="B356" s="378" t="s">
        <v>1295</v>
      </c>
      <c r="C356" s="554" t="s">
        <v>1294</v>
      </c>
      <c r="D356" s="554"/>
      <c r="E356" s="554"/>
      <c r="F356" s="554"/>
      <c r="G356" s="554"/>
      <c r="H356" s="363" t="s">
        <v>194</v>
      </c>
      <c r="I356" s="360">
        <v>1</v>
      </c>
      <c r="J356" s="377">
        <v>1</v>
      </c>
      <c r="K356" s="377">
        <v>1</v>
      </c>
      <c r="L356" s="362"/>
      <c r="M356" s="360"/>
      <c r="N356" s="376"/>
      <c r="O356" s="360"/>
      <c r="P356" s="375"/>
      <c r="HY356" s="353"/>
      <c r="HZ356" s="322" t="s">
        <v>1294</v>
      </c>
      <c r="IA356" s="322" t="s">
        <v>78</v>
      </c>
      <c r="IB356" s="322" t="s">
        <v>78</v>
      </c>
      <c r="IC356" s="322" t="s">
        <v>78</v>
      </c>
      <c r="ID356" s="322" t="s">
        <v>78</v>
      </c>
      <c r="IE356" s="220"/>
      <c r="IF356" s="322"/>
      <c r="IG356" s="220"/>
      <c r="IH356" s="322"/>
      <c r="IJ356" s="331"/>
      <c r="IL356" s="331"/>
    </row>
    <row r="357" spans="1:246" s="222" customFormat="1" ht="15" x14ac:dyDescent="0.25">
      <c r="A357" s="374"/>
      <c r="B357" s="369" t="s">
        <v>1248</v>
      </c>
      <c r="C357" s="473" t="s">
        <v>1247</v>
      </c>
      <c r="D357" s="473"/>
      <c r="E357" s="473"/>
      <c r="F357" s="473"/>
      <c r="G357" s="473"/>
      <c r="H357" s="368" t="s">
        <v>177</v>
      </c>
      <c r="I357" s="367">
        <v>9</v>
      </c>
      <c r="J357" s="307"/>
      <c r="K357" s="367">
        <v>9</v>
      </c>
      <c r="L357" s="212"/>
      <c r="M357" s="221"/>
      <c r="N357" s="372">
        <v>544.73</v>
      </c>
      <c r="O357" s="307"/>
      <c r="P357" s="366">
        <v>4902.57</v>
      </c>
      <c r="Q357" s="371"/>
      <c r="R357" s="371"/>
      <c r="HY357" s="353"/>
      <c r="HZ357" s="322"/>
      <c r="IA357" s="322"/>
      <c r="IB357" s="322"/>
      <c r="IC357" s="322"/>
      <c r="ID357" s="322"/>
      <c r="IE357" s="220" t="s">
        <v>1247</v>
      </c>
      <c r="IF357" s="322"/>
      <c r="IG357" s="220"/>
      <c r="IH357" s="322"/>
      <c r="IJ357" s="331"/>
      <c r="IL357" s="331"/>
    </row>
    <row r="358" spans="1:246" s="222" customFormat="1" ht="15" x14ac:dyDescent="0.25">
      <c r="A358" s="374"/>
      <c r="B358" s="369" t="s">
        <v>1293</v>
      </c>
      <c r="C358" s="473" t="s">
        <v>1292</v>
      </c>
      <c r="D358" s="473"/>
      <c r="E358" s="473"/>
      <c r="F358" s="473"/>
      <c r="G358" s="473"/>
      <c r="H358" s="368" t="s">
        <v>177</v>
      </c>
      <c r="I358" s="380">
        <v>13.5</v>
      </c>
      <c r="J358" s="307"/>
      <c r="K358" s="380">
        <v>13.5</v>
      </c>
      <c r="L358" s="212"/>
      <c r="M358" s="221"/>
      <c r="N358" s="372">
        <v>914.98</v>
      </c>
      <c r="O358" s="307"/>
      <c r="P358" s="366">
        <v>12352.23</v>
      </c>
      <c r="Q358" s="371"/>
      <c r="R358" s="371"/>
      <c r="HY358" s="353"/>
      <c r="HZ358" s="322"/>
      <c r="IA358" s="322"/>
      <c r="IB358" s="322"/>
      <c r="IC358" s="322"/>
      <c r="ID358" s="322"/>
      <c r="IE358" s="220" t="s">
        <v>1292</v>
      </c>
      <c r="IF358" s="322"/>
      <c r="IG358" s="220"/>
      <c r="IH358" s="322"/>
      <c r="IJ358" s="331"/>
      <c r="IL358" s="331"/>
    </row>
    <row r="359" spans="1:246" s="222" customFormat="1" ht="15" x14ac:dyDescent="0.25">
      <c r="A359" s="341"/>
      <c r="B359" s="340"/>
      <c r="C359" s="553" t="s">
        <v>166</v>
      </c>
      <c r="D359" s="553"/>
      <c r="E359" s="553"/>
      <c r="F359" s="553"/>
      <c r="G359" s="553"/>
      <c r="H359" s="363"/>
      <c r="I359" s="360"/>
      <c r="J359" s="360"/>
      <c r="K359" s="360"/>
      <c r="L359" s="362"/>
      <c r="M359" s="360"/>
      <c r="N359" s="361"/>
      <c r="O359" s="360"/>
      <c r="P359" s="359">
        <v>17254.8</v>
      </c>
      <c r="Q359" s="371"/>
      <c r="R359" s="371"/>
      <c r="HY359" s="353"/>
      <c r="HZ359" s="322"/>
      <c r="IA359" s="322"/>
      <c r="IB359" s="322"/>
      <c r="IC359" s="322"/>
      <c r="ID359" s="322"/>
      <c r="IE359" s="220"/>
      <c r="IF359" s="322" t="s">
        <v>166</v>
      </c>
      <c r="IG359" s="220"/>
      <c r="IH359" s="322"/>
      <c r="IJ359" s="331"/>
      <c r="IL359" s="331"/>
    </row>
    <row r="360" spans="1:246" s="222" customFormat="1" ht="15" x14ac:dyDescent="0.25">
      <c r="A360" s="370"/>
      <c r="B360" s="369"/>
      <c r="C360" s="473" t="s">
        <v>165</v>
      </c>
      <c r="D360" s="473"/>
      <c r="E360" s="473"/>
      <c r="F360" s="473"/>
      <c r="G360" s="473"/>
      <c r="H360" s="368"/>
      <c r="I360" s="307"/>
      <c r="J360" s="307"/>
      <c r="K360" s="307"/>
      <c r="L360" s="219"/>
      <c r="M360" s="307"/>
      <c r="N360" s="219"/>
      <c r="O360" s="307"/>
      <c r="P360" s="366">
        <v>17254.8</v>
      </c>
      <c r="HY360" s="353"/>
      <c r="HZ360" s="322"/>
      <c r="IA360" s="322"/>
      <c r="IB360" s="322"/>
      <c r="IC360" s="322"/>
      <c r="ID360" s="322"/>
      <c r="IE360" s="220"/>
      <c r="IF360" s="322"/>
      <c r="IG360" s="220" t="s">
        <v>165</v>
      </c>
      <c r="IH360" s="322"/>
      <c r="IJ360" s="331"/>
      <c r="IL360" s="331"/>
    </row>
    <row r="361" spans="1:246" s="222" customFormat="1" ht="22.5" x14ac:dyDescent="0.25">
      <c r="A361" s="370"/>
      <c r="B361" s="369" t="s">
        <v>1231</v>
      </c>
      <c r="C361" s="473" t="s">
        <v>1230</v>
      </c>
      <c r="D361" s="473"/>
      <c r="E361" s="473"/>
      <c r="F361" s="473"/>
      <c r="G361" s="473"/>
      <c r="H361" s="368" t="s">
        <v>161</v>
      </c>
      <c r="I361" s="367">
        <v>74</v>
      </c>
      <c r="J361" s="307"/>
      <c r="K361" s="367">
        <v>74</v>
      </c>
      <c r="L361" s="219"/>
      <c r="M361" s="307"/>
      <c r="N361" s="219"/>
      <c r="O361" s="307"/>
      <c r="P361" s="366">
        <v>12768.55</v>
      </c>
      <c r="HY361" s="353"/>
      <c r="HZ361" s="322"/>
      <c r="IA361" s="322"/>
      <c r="IB361" s="322"/>
      <c r="IC361" s="322"/>
      <c r="ID361" s="322"/>
      <c r="IE361" s="220"/>
      <c r="IF361" s="322"/>
      <c r="IG361" s="220" t="s">
        <v>1230</v>
      </c>
      <c r="IH361" s="322"/>
      <c r="IJ361" s="331"/>
      <c r="IL361" s="331"/>
    </row>
    <row r="362" spans="1:246" s="222" customFormat="1" ht="22.5" x14ac:dyDescent="0.25">
      <c r="A362" s="370"/>
      <c r="B362" s="369" t="s">
        <v>1229</v>
      </c>
      <c r="C362" s="473" t="s">
        <v>1228</v>
      </c>
      <c r="D362" s="473"/>
      <c r="E362" s="473"/>
      <c r="F362" s="473"/>
      <c r="G362" s="473"/>
      <c r="H362" s="368" t="s">
        <v>161</v>
      </c>
      <c r="I362" s="367">
        <v>36</v>
      </c>
      <c r="J362" s="307"/>
      <c r="K362" s="367">
        <v>36</v>
      </c>
      <c r="L362" s="219"/>
      <c r="M362" s="307"/>
      <c r="N362" s="219"/>
      <c r="O362" s="307"/>
      <c r="P362" s="366">
        <v>6211.73</v>
      </c>
      <c r="HY362" s="353"/>
      <c r="HZ362" s="322"/>
      <c r="IA362" s="322"/>
      <c r="IB362" s="322"/>
      <c r="IC362" s="322"/>
      <c r="ID362" s="322"/>
      <c r="IE362" s="220"/>
      <c r="IF362" s="322"/>
      <c r="IG362" s="220" t="s">
        <v>1228</v>
      </c>
      <c r="IH362" s="322"/>
      <c r="IJ362" s="331"/>
      <c r="IL362" s="331"/>
    </row>
    <row r="363" spans="1:246" s="222" customFormat="1" ht="15" x14ac:dyDescent="0.25">
      <c r="A363" s="365"/>
      <c r="B363" s="364"/>
      <c r="C363" s="553" t="s">
        <v>154</v>
      </c>
      <c r="D363" s="553"/>
      <c r="E363" s="553"/>
      <c r="F363" s="553"/>
      <c r="G363" s="553"/>
      <c r="H363" s="363"/>
      <c r="I363" s="360"/>
      <c r="J363" s="360"/>
      <c r="K363" s="360"/>
      <c r="L363" s="362"/>
      <c r="M363" s="360"/>
      <c r="N363" s="361">
        <v>36235.08</v>
      </c>
      <c r="O363" s="360"/>
      <c r="P363" s="359">
        <v>36235.08</v>
      </c>
      <c r="HY363" s="353"/>
      <c r="HZ363" s="322"/>
      <c r="IA363" s="322"/>
      <c r="IB363" s="322"/>
      <c r="IC363" s="322"/>
      <c r="ID363" s="322"/>
      <c r="IE363" s="220"/>
      <c r="IF363" s="322"/>
      <c r="IG363" s="220"/>
      <c r="IH363" s="322" t="s">
        <v>154</v>
      </c>
      <c r="IJ363" s="331"/>
      <c r="IL363" s="331"/>
    </row>
    <row r="364" spans="1:246" s="222" customFormat="1" ht="22.5" x14ac:dyDescent="0.25">
      <c r="A364" s="379" t="s">
        <v>500</v>
      </c>
      <c r="B364" s="378" t="s">
        <v>1291</v>
      </c>
      <c r="C364" s="554" t="s">
        <v>1290</v>
      </c>
      <c r="D364" s="554"/>
      <c r="E364" s="554"/>
      <c r="F364" s="554"/>
      <c r="G364" s="554"/>
      <c r="H364" s="363" t="s">
        <v>1256</v>
      </c>
      <c r="I364" s="360">
        <v>21</v>
      </c>
      <c r="J364" s="377">
        <v>1</v>
      </c>
      <c r="K364" s="377">
        <v>21</v>
      </c>
      <c r="L364" s="362"/>
      <c r="M364" s="360"/>
      <c r="N364" s="376"/>
      <c r="O364" s="360"/>
      <c r="P364" s="375"/>
      <c r="HY364" s="353"/>
      <c r="HZ364" s="322" t="s">
        <v>1290</v>
      </c>
      <c r="IA364" s="322" t="s">
        <v>78</v>
      </c>
      <c r="IB364" s="322" t="s">
        <v>78</v>
      </c>
      <c r="IC364" s="322" t="s">
        <v>78</v>
      </c>
      <c r="ID364" s="322" t="s">
        <v>78</v>
      </c>
      <c r="IE364" s="220"/>
      <c r="IF364" s="322"/>
      <c r="IG364" s="220"/>
      <c r="IH364" s="322"/>
      <c r="IJ364" s="331"/>
      <c r="IL364" s="331"/>
    </row>
    <row r="365" spans="1:246" s="222" customFormat="1" ht="15" x14ac:dyDescent="0.25">
      <c r="A365" s="374"/>
      <c r="B365" s="369" t="s">
        <v>1008</v>
      </c>
      <c r="C365" s="473" t="s">
        <v>1007</v>
      </c>
      <c r="D365" s="473"/>
      <c r="E365" s="473"/>
      <c r="F365" s="473"/>
      <c r="G365" s="473"/>
      <c r="H365" s="368" t="s">
        <v>177</v>
      </c>
      <c r="I365" s="373">
        <v>0.04</v>
      </c>
      <c r="J365" s="307"/>
      <c r="K365" s="373">
        <v>0.84</v>
      </c>
      <c r="L365" s="212"/>
      <c r="M365" s="221"/>
      <c r="N365" s="372">
        <v>766.03</v>
      </c>
      <c r="O365" s="307"/>
      <c r="P365" s="366">
        <v>643.47</v>
      </c>
      <c r="Q365" s="371"/>
      <c r="R365" s="371"/>
      <c r="HY365" s="353"/>
      <c r="HZ365" s="322"/>
      <c r="IA365" s="322"/>
      <c r="IB365" s="322"/>
      <c r="IC365" s="322"/>
      <c r="ID365" s="322"/>
      <c r="IE365" s="220" t="s">
        <v>1007</v>
      </c>
      <c r="IF365" s="322"/>
      <c r="IG365" s="220"/>
      <c r="IH365" s="322"/>
      <c r="IJ365" s="331"/>
      <c r="IL365" s="331"/>
    </row>
    <row r="366" spans="1:246" s="222" customFormat="1" ht="15" x14ac:dyDescent="0.25">
      <c r="A366" s="374"/>
      <c r="B366" s="369" t="s">
        <v>1233</v>
      </c>
      <c r="C366" s="473" t="s">
        <v>1232</v>
      </c>
      <c r="D366" s="473"/>
      <c r="E366" s="473"/>
      <c r="F366" s="473"/>
      <c r="G366" s="473"/>
      <c r="H366" s="368" t="s">
        <v>177</v>
      </c>
      <c r="I366" s="373">
        <v>0.04</v>
      </c>
      <c r="J366" s="307"/>
      <c r="K366" s="373">
        <v>0.84</v>
      </c>
      <c r="L366" s="212"/>
      <c r="M366" s="221"/>
      <c r="N366" s="372">
        <v>749</v>
      </c>
      <c r="O366" s="307"/>
      <c r="P366" s="366">
        <v>629.16</v>
      </c>
      <c r="Q366" s="371"/>
      <c r="R366" s="371"/>
      <c r="HY366" s="353"/>
      <c r="HZ366" s="322"/>
      <c r="IA366" s="322"/>
      <c r="IB366" s="322"/>
      <c r="IC366" s="322"/>
      <c r="ID366" s="322"/>
      <c r="IE366" s="220" t="s">
        <v>1232</v>
      </c>
      <c r="IF366" s="322"/>
      <c r="IG366" s="220"/>
      <c r="IH366" s="322"/>
      <c r="IJ366" s="331"/>
      <c r="IL366" s="331"/>
    </row>
    <row r="367" spans="1:246" s="222" customFormat="1" ht="15" x14ac:dyDescent="0.25">
      <c r="A367" s="341"/>
      <c r="B367" s="340"/>
      <c r="C367" s="553" t="s">
        <v>166</v>
      </c>
      <c r="D367" s="553"/>
      <c r="E367" s="553"/>
      <c r="F367" s="553"/>
      <c r="G367" s="553"/>
      <c r="H367" s="363"/>
      <c r="I367" s="360"/>
      <c r="J367" s="360"/>
      <c r="K367" s="360"/>
      <c r="L367" s="362"/>
      <c r="M367" s="360"/>
      <c r="N367" s="361"/>
      <c r="O367" s="360"/>
      <c r="P367" s="359">
        <v>1272.6300000000001</v>
      </c>
      <c r="Q367" s="371"/>
      <c r="R367" s="371"/>
      <c r="HY367" s="353"/>
      <c r="HZ367" s="322"/>
      <c r="IA367" s="322"/>
      <c r="IB367" s="322"/>
      <c r="IC367" s="322"/>
      <c r="ID367" s="322"/>
      <c r="IE367" s="220"/>
      <c r="IF367" s="322" t="s">
        <v>166</v>
      </c>
      <c r="IG367" s="220"/>
      <c r="IH367" s="322"/>
      <c r="IJ367" s="331"/>
      <c r="IL367" s="331"/>
    </row>
    <row r="368" spans="1:246" s="222" customFormat="1" ht="15" x14ac:dyDescent="0.25">
      <c r="A368" s="370"/>
      <c r="B368" s="369"/>
      <c r="C368" s="473" t="s">
        <v>165</v>
      </c>
      <c r="D368" s="473"/>
      <c r="E368" s="473"/>
      <c r="F368" s="473"/>
      <c r="G368" s="473"/>
      <c r="H368" s="368"/>
      <c r="I368" s="307"/>
      <c r="J368" s="307"/>
      <c r="K368" s="307"/>
      <c r="L368" s="219"/>
      <c r="M368" s="307"/>
      <c r="N368" s="219"/>
      <c r="O368" s="307"/>
      <c r="P368" s="366">
        <v>1272.6300000000001</v>
      </c>
      <c r="HY368" s="353"/>
      <c r="HZ368" s="322"/>
      <c r="IA368" s="322"/>
      <c r="IB368" s="322"/>
      <c r="IC368" s="322"/>
      <c r="ID368" s="322"/>
      <c r="IE368" s="220"/>
      <c r="IF368" s="322"/>
      <c r="IG368" s="220" t="s">
        <v>165</v>
      </c>
      <c r="IH368" s="322"/>
      <c r="IJ368" s="331"/>
      <c r="IL368" s="331"/>
    </row>
    <row r="369" spans="1:246" s="222" customFormat="1" ht="22.5" x14ac:dyDescent="0.25">
      <c r="A369" s="370"/>
      <c r="B369" s="369" t="s">
        <v>1231</v>
      </c>
      <c r="C369" s="473" t="s">
        <v>1230</v>
      </c>
      <c r="D369" s="473"/>
      <c r="E369" s="473"/>
      <c r="F369" s="473"/>
      <c r="G369" s="473"/>
      <c r="H369" s="368" t="s">
        <v>161</v>
      </c>
      <c r="I369" s="367">
        <v>74</v>
      </c>
      <c r="J369" s="307"/>
      <c r="K369" s="367">
        <v>74</v>
      </c>
      <c r="L369" s="219"/>
      <c r="M369" s="307"/>
      <c r="N369" s="219"/>
      <c r="O369" s="307"/>
      <c r="P369" s="381">
        <v>941.75</v>
      </c>
      <c r="HY369" s="353"/>
      <c r="HZ369" s="322"/>
      <c r="IA369" s="322"/>
      <c r="IB369" s="322"/>
      <c r="IC369" s="322"/>
      <c r="ID369" s="322"/>
      <c r="IE369" s="220"/>
      <c r="IF369" s="322"/>
      <c r="IG369" s="220" t="s">
        <v>1230</v>
      </c>
      <c r="IH369" s="322"/>
      <c r="IJ369" s="331"/>
      <c r="IL369" s="331"/>
    </row>
    <row r="370" spans="1:246" s="222" customFormat="1" ht="22.5" x14ac:dyDescent="0.25">
      <c r="A370" s="370"/>
      <c r="B370" s="369" t="s">
        <v>1229</v>
      </c>
      <c r="C370" s="473" t="s">
        <v>1228</v>
      </c>
      <c r="D370" s="473"/>
      <c r="E370" s="473"/>
      <c r="F370" s="473"/>
      <c r="G370" s="473"/>
      <c r="H370" s="368" t="s">
        <v>161</v>
      </c>
      <c r="I370" s="367">
        <v>36</v>
      </c>
      <c r="J370" s="307"/>
      <c r="K370" s="367">
        <v>36</v>
      </c>
      <c r="L370" s="219"/>
      <c r="M370" s="307"/>
      <c r="N370" s="219"/>
      <c r="O370" s="307"/>
      <c r="P370" s="381">
        <v>458.15</v>
      </c>
      <c r="HY370" s="353"/>
      <c r="HZ370" s="322"/>
      <c r="IA370" s="322"/>
      <c r="IB370" s="322"/>
      <c r="IC370" s="322"/>
      <c r="ID370" s="322"/>
      <c r="IE370" s="220"/>
      <c r="IF370" s="322"/>
      <c r="IG370" s="220" t="s">
        <v>1228</v>
      </c>
      <c r="IH370" s="322"/>
      <c r="IJ370" s="331"/>
      <c r="IL370" s="331"/>
    </row>
    <row r="371" spans="1:246" s="222" customFormat="1" ht="15" x14ac:dyDescent="0.25">
      <c r="A371" s="365"/>
      <c r="B371" s="364"/>
      <c r="C371" s="553" t="s">
        <v>154</v>
      </c>
      <c r="D371" s="553"/>
      <c r="E371" s="553"/>
      <c r="F371" s="553"/>
      <c r="G371" s="553"/>
      <c r="H371" s="363"/>
      <c r="I371" s="360"/>
      <c r="J371" s="360"/>
      <c r="K371" s="360"/>
      <c r="L371" s="362"/>
      <c r="M371" s="360"/>
      <c r="N371" s="386">
        <v>127.26</v>
      </c>
      <c r="O371" s="360"/>
      <c r="P371" s="359">
        <v>2672.53</v>
      </c>
      <c r="HY371" s="353"/>
      <c r="HZ371" s="322"/>
      <c r="IA371" s="322"/>
      <c r="IB371" s="322"/>
      <c r="IC371" s="322"/>
      <c r="ID371" s="322"/>
      <c r="IE371" s="220"/>
      <c r="IF371" s="322"/>
      <c r="IG371" s="220"/>
      <c r="IH371" s="322" t="s">
        <v>154</v>
      </c>
      <c r="IJ371" s="331"/>
      <c r="IL371" s="331"/>
    </row>
    <row r="372" spans="1:246" s="222" customFormat="1" ht="33.75" x14ac:dyDescent="0.25">
      <c r="A372" s="379" t="s">
        <v>498</v>
      </c>
      <c r="B372" s="378" t="s">
        <v>1261</v>
      </c>
      <c r="C372" s="554" t="s">
        <v>1259</v>
      </c>
      <c r="D372" s="554"/>
      <c r="E372" s="554"/>
      <c r="F372" s="554"/>
      <c r="G372" s="554"/>
      <c r="H372" s="363" t="s">
        <v>1260</v>
      </c>
      <c r="I372" s="360">
        <v>0.1</v>
      </c>
      <c r="J372" s="377">
        <v>1</v>
      </c>
      <c r="K372" s="385">
        <v>0.1</v>
      </c>
      <c r="L372" s="362"/>
      <c r="M372" s="360"/>
      <c r="N372" s="376"/>
      <c r="O372" s="360"/>
      <c r="P372" s="375"/>
      <c r="HY372" s="353"/>
      <c r="HZ372" s="322" t="s">
        <v>1259</v>
      </c>
      <c r="IA372" s="322" t="s">
        <v>78</v>
      </c>
      <c r="IB372" s="322" t="s">
        <v>78</v>
      </c>
      <c r="IC372" s="322" t="s">
        <v>78</v>
      </c>
      <c r="ID372" s="322" t="s">
        <v>78</v>
      </c>
      <c r="IE372" s="220"/>
      <c r="IF372" s="322"/>
      <c r="IG372" s="220"/>
      <c r="IH372" s="322"/>
      <c r="IJ372" s="331"/>
      <c r="IL372" s="331"/>
    </row>
    <row r="373" spans="1:246" s="222" customFormat="1" ht="15" x14ac:dyDescent="0.25">
      <c r="A373" s="384"/>
      <c r="B373" s="383"/>
      <c r="C373" s="523" t="s">
        <v>1289</v>
      </c>
      <c r="D373" s="523"/>
      <c r="E373" s="523"/>
      <c r="F373" s="523"/>
      <c r="G373" s="523"/>
      <c r="H373" s="523"/>
      <c r="I373" s="523"/>
      <c r="J373" s="523"/>
      <c r="K373" s="523"/>
      <c r="L373" s="523"/>
      <c r="M373" s="523"/>
      <c r="N373" s="523"/>
      <c r="O373" s="523"/>
      <c r="P373" s="557"/>
      <c r="HY373" s="353"/>
      <c r="HZ373" s="322"/>
      <c r="IA373" s="322"/>
      <c r="IB373" s="322"/>
      <c r="IC373" s="322"/>
      <c r="ID373" s="322"/>
      <c r="IE373" s="220"/>
      <c r="IF373" s="322"/>
      <c r="IG373" s="220"/>
      <c r="IH373" s="322"/>
      <c r="II373" s="213" t="s">
        <v>1289</v>
      </c>
      <c r="IJ373" s="331"/>
      <c r="IL373" s="331"/>
    </row>
    <row r="374" spans="1:246" s="222" customFormat="1" ht="15" x14ac:dyDescent="0.25">
      <c r="A374" s="374"/>
      <c r="B374" s="369" t="s">
        <v>1008</v>
      </c>
      <c r="C374" s="473" t="s">
        <v>1007</v>
      </c>
      <c r="D374" s="473"/>
      <c r="E374" s="473"/>
      <c r="F374" s="473"/>
      <c r="G374" s="473"/>
      <c r="H374" s="368" t="s">
        <v>177</v>
      </c>
      <c r="I374" s="373">
        <v>6.48</v>
      </c>
      <c r="J374" s="307"/>
      <c r="K374" s="382">
        <v>0.64800000000000002</v>
      </c>
      <c r="L374" s="212"/>
      <c r="M374" s="221"/>
      <c r="N374" s="372">
        <v>766.03</v>
      </c>
      <c r="O374" s="307"/>
      <c r="P374" s="366">
        <v>496.39</v>
      </c>
      <c r="Q374" s="371"/>
      <c r="R374" s="371"/>
      <c r="HY374" s="353"/>
      <c r="HZ374" s="322"/>
      <c r="IA374" s="322"/>
      <c r="IB374" s="322"/>
      <c r="IC374" s="322"/>
      <c r="ID374" s="322"/>
      <c r="IE374" s="220" t="s">
        <v>1007</v>
      </c>
      <c r="IF374" s="322"/>
      <c r="IG374" s="220"/>
      <c r="IH374" s="322"/>
      <c r="IJ374" s="331"/>
      <c r="IL374" s="331"/>
    </row>
    <row r="375" spans="1:246" s="222" customFormat="1" ht="15" x14ac:dyDescent="0.25">
      <c r="A375" s="374"/>
      <c r="B375" s="369" t="s">
        <v>1233</v>
      </c>
      <c r="C375" s="473" t="s">
        <v>1232</v>
      </c>
      <c r="D375" s="473"/>
      <c r="E375" s="473"/>
      <c r="F375" s="473"/>
      <c r="G375" s="473"/>
      <c r="H375" s="368" t="s">
        <v>177</v>
      </c>
      <c r="I375" s="373">
        <v>6.48</v>
      </c>
      <c r="J375" s="307"/>
      <c r="K375" s="382">
        <v>0.64800000000000002</v>
      </c>
      <c r="L375" s="212"/>
      <c r="M375" s="221"/>
      <c r="N375" s="372">
        <v>749</v>
      </c>
      <c r="O375" s="307"/>
      <c r="P375" s="366">
        <v>485.35</v>
      </c>
      <c r="Q375" s="371"/>
      <c r="R375" s="371"/>
      <c r="HY375" s="353"/>
      <c r="HZ375" s="322"/>
      <c r="IA375" s="322"/>
      <c r="IB375" s="322"/>
      <c r="IC375" s="322"/>
      <c r="ID375" s="322"/>
      <c r="IE375" s="220" t="s">
        <v>1232</v>
      </c>
      <c r="IF375" s="322"/>
      <c r="IG375" s="220"/>
      <c r="IH375" s="322"/>
      <c r="IJ375" s="331"/>
      <c r="IL375" s="331"/>
    </row>
    <row r="376" spans="1:246" s="222" customFormat="1" ht="15" x14ac:dyDescent="0.25">
      <c r="A376" s="341"/>
      <c r="B376" s="340"/>
      <c r="C376" s="553" t="s">
        <v>166</v>
      </c>
      <c r="D376" s="553"/>
      <c r="E376" s="553"/>
      <c r="F376" s="553"/>
      <c r="G376" s="553"/>
      <c r="H376" s="363"/>
      <c r="I376" s="360"/>
      <c r="J376" s="360"/>
      <c r="K376" s="360"/>
      <c r="L376" s="362"/>
      <c r="M376" s="360"/>
      <c r="N376" s="361"/>
      <c r="O376" s="360"/>
      <c r="P376" s="359">
        <v>981.74</v>
      </c>
      <c r="Q376" s="371"/>
      <c r="R376" s="371"/>
      <c r="HY376" s="353"/>
      <c r="HZ376" s="322"/>
      <c r="IA376" s="322"/>
      <c r="IB376" s="322"/>
      <c r="IC376" s="322"/>
      <c r="ID376" s="322"/>
      <c r="IE376" s="220"/>
      <c r="IF376" s="322" t="s">
        <v>166</v>
      </c>
      <c r="IG376" s="220"/>
      <c r="IH376" s="322"/>
      <c r="IJ376" s="331"/>
      <c r="IL376" s="331"/>
    </row>
    <row r="377" spans="1:246" s="222" customFormat="1" ht="15" x14ac:dyDescent="0.25">
      <c r="A377" s="370"/>
      <c r="B377" s="369"/>
      <c r="C377" s="473" t="s">
        <v>165</v>
      </c>
      <c r="D377" s="473"/>
      <c r="E377" s="473"/>
      <c r="F377" s="473"/>
      <c r="G377" s="473"/>
      <c r="H377" s="368"/>
      <c r="I377" s="307"/>
      <c r="J377" s="307"/>
      <c r="K377" s="307"/>
      <c r="L377" s="219"/>
      <c r="M377" s="307"/>
      <c r="N377" s="219"/>
      <c r="O377" s="307"/>
      <c r="P377" s="381">
        <v>981.74</v>
      </c>
      <c r="HY377" s="353"/>
      <c r="HZ377" s="322"/>
      <c r="IA377" s="322"/>
      <c r="IB377" s="322"/>
      <c r="IC377" s="322"/>
      <c r="ID377" s="322"/>
      <c r="IE377" s="220"/>
      <c r="IF377" s="322"/>
      <c r="IG377" s="220" t="s">
        <v>165</v>
      </c>
      <c r="IH377" s="322"/>
      <c r="IJ377" s="331"/>
      <c r="IL377" s="331"/>
    </row>
    <row r="378" spans="1:246" s="222" customFormat="1" ht="22.5" x14ac:dyDescent="0.25">
      <c r="A378" s="370"/>
      <c r="B378" s="369" t="s">
        <v>1231</v>
      </c>
      <c r="C378" s="473" t="s">
        <v>1230</v>
      </c>
      <c r="D378" s="473"/>
      <c r="E378" s="473"/>
      <c r="F378" s="473"/>
      <c r="G378" s="473"/>
      <c r="H378" s="368" t="s">
        <v>161</v>
      </c>
      <c r="I378" s="367">
        <v>74</v>
      </c>
      <c r="J378" s="307"/>
      <c r="K378" s="367">
        <v>74</v>
      </c>
      <c r="L378" s="219"/>
      <c r="M378" s="307"/>
      <c r="N378" s="219"/>
      <c r="O378" s="307"/>
      <c r="P378" s="381">
        <v>726.49</v>
      </c>
      <c r="HY378" s="353"/>
      <c r="HZ378" s="322"/>
      <c r="IA378" s="322"/>
      <c r="IB378" s="322"/>
      <c r="IC378" s="322"/>
      <c r="ID378" s="322"/>
      <c r="IE378" s="220"/>
      <c r="IF378" s="322"/>
      <c r="IG378" s="220" t="s">
        <v>1230</v>
      </c>
      <c r="IH378" s="322"/>
      <c r="IJ378" s="331"/>
      <c r="IL378" s="331"/>
    </row>
    <row r="379" spans="1:246" s="222" customFormat="1" ht="22.5" x14ac:dyDescent="0.25">
      <c r="A379" s="370"/>
      <c r="B379" s="369" t="s">
        <v>1229</v>
      </c>
      <c r="C379" s="473" t="s">
        <v>1228</v>
      </c>
      <c r="D379" s="473"/>
      <c r="E379" s="473"/>
      <c r="F379" s="473"/>
      <c r="G379" s="473"/>
      <c r="H379" s="368" t="s">
        <v>161</v>
      </c>
      <c r="I379" s="367">
        <v>36</v>
      </c>
      <c r="J379" s="307"/>
      <c r="K379" s="367">
        <v>36</v>
      </c>
      <c r="L379" s="219"/>
      <c r="M379" s="307"/>
      <c r="N379" s="219"/>
      <c r="O379" s="307"/>
      <c r="P379" s="381">
        <v>353.43</v>
      </c>
      <c r="HY379" s="353"/>
      <c r="HZ379" s="322"/>
      <c r="IA379" s="322"/>
      <c r="IB379" s="322"/>
      <c r="IC379" s="322"/>
      <c r="ID379" s="322"/>
      <c r="IE379" s="220"/>
      <c r="IF379" s="322"/>
      <c r="IG379" s="220" t="s">
        <v>1228</v>
      </c>
      <c r="IH379" s="322"/>
      <c r="IJ379" s="331"/>
      <c r="IL379" s="331"/>
    </row>
    <row r="380" spans="1:246" s="222" customFormat="1" ht="15" x14ac:dyDescent="0.25">
      <c r="A380" s="365"/>
      <c r="B380" s="364"/>
      <c r="C380" s="553" t="s">
        <v>154</v>
      </c>
      <c r="D380" s="553"/>
      <c r="E380" s="553"/>
      <c r="F380" s="553"/>
      <c r="G380" s="553"/>
      <c r="H380" s="363"/>
      <c r="I380" s="360"/>
      <c r="J380" s="360"/>
      <c r="K380" s="360"/>
      <c r="L380" s="362"/>
      <c r="M380" s="360"/>
      <c r="N380" s="361">
        <v>20616.599999999999</v>
      </c>
      <c r="O380" s="360"/>
      <c r="P380" s="359">
        <v>2061.66</v>
      </c>
      <c r="HY380" s="353"/>
      <c r="HZ380" s="322"/>
      <c r="IA380" s="322"/>
      <c r="IB380" s="322"/>
      <c r="IC380" s="322"/>
      <c r="ID380" s="322"/>
      <c r="IE380" s="220"/>
      <c r="IF380" s="322"/>
      <c r="IG380" s="220"/>
      <c r="IH380" s="322" t="s">
        <v>154</v>
      </c>
      <c r="IJ380" s="331"/>
      <c r="IL380" s="331"/>
    </row>
    <row r="381" spans="1:246" s="222" customFormat="1" ht="22.5" x14ac:dyDescent="0.25">
      <c r="A381" s="379" t="s">
        <v>497</v>
      </c>
      <c r="B381" s="378" t="s">
        <v>1288</v>
      </c>
      <c r="C381" s="554" t="s">
        <v>1287</v>
      </c>
      <c r="D381" s="554"/>
      <c r="E381" s="554"/>
      <c r="F381" s="554"/>
      <c r="G381" s="554"/>
      <c r="H381" s="363" t="s">
        <v>1239</v>
      </c>
      <c r="I381" s="360">
        <v>7</v>
      </c>
      <c r="J381" s="377">
        <v>1</v>
      </c>
      <c r="K381" s="377">
        <v>7</v>
      </c>
      <c r="L381" s="362"/>
      <c r="M381" s="360"/>
      <c r="N381" s="376"/>
      <c r="O381" s="360"/>
      <c r="P381" s="375"/>
      <c r="HY381" s="353"/>
      <c r="HZ381" s="322" t="s">
        <v>1287</v>
      </c>
      <c r="IA381" s="322" t="s">
        <v>78</v>
      </c>
      <c r="IB381" s="322" t="s">
        <v>78</v>
      </c>
      <c r="IC381" s="322" t="s">
        <v>78</v>
      </c>
      <c r="ID381" s="322" t="s">
        <v>78</v>
      </c>
      <c r="IE381" s="220"/>
      <c r="IF381" s="322"/>
      <c r="IG381" s="220"/>
      <c r="IH381" s="322"/>
      <c r="IJ381" s="331"/>
      <c r="IL381" s="331"/>
    </row>
    <row r="382" spans="1:246" s="222" customFormat="1" ht="15" x14ac:dyDescent="0.25">
      <c r="A382" s="374"/>
      <c r="B382" s="369" t="s">
        <v>209</v>
      </c>
      <c r="C382" s="473" t="s">
        <v>208</v>
      </c>
      <c r="D382" s="473"/>
      <c r="E382" s="473"/>
      <c r="F382" s="473"/>
      <c r="G382" s="473"/>
      <c r="H382" s="368" t="s">
        <v>177</v>
      </c>
      <c r="I382" s="373">
        <v>0.97</v>
      </c>
      <c r="J382" s="307"/>
      <c r="K382" s="373">
        <v>6.79</v>
      </c>
      <c r="L382" s="212"/>
      <c r="M382" s="221"/>
      <c r="N382" s="372">
        <v>655.38</v>
      </c>
      <c r="O382" s="307"/>
      <c r="P382" s="366">
        <v>4450.03</v>
      </c>
      <c r="Q382" s="371"/>
      <c r="R382" s="371"/>
      <c r="HY382" s="353"/>
      <c r="HZ382" s="322"/>
      <c r="IA382" s="322"/>
      <c r="IB382" s="322"/>
      <c r="IC382" s="322"/>
      <c r="ID382" s="322"/>
      <c r="IE382" s="220" t="s">
        <v>208</v>
      </c>
      <c r="IF382" s="322"/>
      <c r="IG382" s="220"/>
      <c r="IH382" s="322"/>
      <c r="IJ382" s="331"/>
      <c r="IL382" s="331"/>
    </row>
    <row r="383" spans="1:246" s="222" customFormat="1" ht="15" x14ac:dyDescent="0.25">
      <c r="A383" s="374"/>
      <c r="B383" s="369" t="s">
        <v>1246</v>
      </c>
      <c r="C383" s="473" t="s">
        <v>1245</v>
      </c>
      <c r="D383" s="473"/>
      <c r="E383" s="473"/>
      <c r="F383" s="473"/>
      <c r="G383" s="473"/>
      <c r="H383" s="368" t="s">
        <v>177</v>
      </c>
      <c r="I383" s="373">
        <v>1.46</v>
      </c>
      <c r="J383" s="307"/>
      <c r="K383" s="373">
        <v>10.220000000000001</v>
      </c>
      <c r="L383" s="212"/>
      <c r="M383" s="221"/>
      <c r="N383" s="372">
        <v>834.12</v>
      </c>
      <c r="O383" s="307"/>
      <c r="P383" s="366">
        <v>8524.7099999999991</v>
      </c>
      <c r="Q383" s="371"/>
      <c r="R383" s="371"/>
      <c r="HY383" s="353"/>
      <c r="HZ383" s="322"/>
      <c r="IA383" s="322"/>
      <c r="IB383" s="322"/>
      <c r="IC383" s="322"/>
      <c r="ID383" s="322"/>
      <c r="IE383" s="220" t="s">
        <v>1245</v>
      </c>
      <c r="IF383" s="322"/>
      <c r="IG383" s="220"/>
      <c r="IH383" s="322"/>
      <c r="IJ383" s="331"/>
      <c r="IL383" s="331"/>
    </row>
    <row r="384" spans="1:246" s="222" customFormat="1" ht="15" x14ac:dyDescent="0.25">
      <c r="A384" s="341"/>
      <c r="B384" s="340"/>
      <c r="C384" s="553" t="s">
        <v>166</v>
      </c>
      <c r="D384" s="553"/>
      <c r="E384" s="553"/>
      <c r="F384" s="553"/>
      <c r="G384" s="553"/>
      <c r="H384" s="363"/>
      <c r="I384" s="360"/>
      <c r="J384" s="360"/>
      <c r="K384" s="360"/>
      <c r="L384" s="362"/>
      <c r="M384" s="360"/>
      <c r="N384" s="361"/>
      <c r="O384" s="360"/>
      <c r="P384" s="359">
        <v>12974.74</v>
      </c>
      <c r="Q384" s="371"/>
      <c r="R384" s="371"/>
      <c r="HY384" s="353"/>
      <c r="HZ384" s="322"/>
      <c r="IA384" s="322"/>
      <c r="IB384" s="322"/>
      <c r="IC384" s="322"/>
      <c r="ID384" s="322"/>
      <c r="IE384" s="220"/>
      <c r="IF384" s="322" t="s">
        <v>166</v>
      </c>
      <c r="IG384" s="220"/>
      <c r="IH384" s="322"/>
      <c r="IJ384" s="331"/>
      <c r="IL384" s="331"/>
    </row>
    <row r="385" spans="1:246" s="222" customFormat="1" ht="15" x14ac:dyDescent="0.25">
      <c r="A385" s="370"/>
      <c r="B385" s="369"/>
      <c r="C385" s="473" t="s">
        <v>165</v>
      </c>
      <c r="D385" s="473"/>
      <c r="E385" s="473"/>
      <c r="F385" s="473"/>
      <c r="G385" s="473"/>
      <c r="H385" s="368"/>
      <c r="I385" s="307"/>
      <c r="J385" s="307"/>
      <c r="K385" s="307"/>
      <c r="L385" s="219"/>
      <c r="M385" s="307"/>
      <c r="N385" s="219"/>
      <c r="O385" s="307"/>
      <c r="P385" s="366">
        <v>12974.74</v>
      </c>
      <c r="HY385" s="353"/>
      <c r="HZ385" s="322"/>
      <c r="IA385" s="322"/>
      <c r="IB385" s="322"/>
      <c r="IC385" s="322"/>
      <c r="ID385" s="322"/>
      <c r="IE385" s="220"/>
      <c r="IF385" s="322"/>
      <c r="IG385" s="220" t="s">
        <v>165</v>
      </c>
      <c r="IH385" s="322"/>
      <c r="IJ385" s="331"/>
      <c r="IL385" s="331"/>
    </row>
    <row r="386" spans="1:246" s="222" customFormat="1" ht="22.5" x14ac:dyDescent="0.25">
      <c r="A386" s="370"/>
      <c r="B386" s="369" t="s">
        <v>1231</v>
      </c>
      <c r="C386" s="473" t="s">
        <v>1230</v>
      </c>
      <c r="D386" s="473"/>
      <c r="E386" s="473"/>
      <c r="F386" s="473"/>
      <c r="G386" s="473"/>
      <c r="H386" s="368" t="s">
        <v>161</v>
      </c>
      <c r="I386" s="367">
        <v>74</v>
      </c>
      <c r="J386" s="307"/>
      <c r="K386" s="367">
        <v>74</v>
      </c>
      <c r="L386" s="219"/>
      <c r="M386" s="307"/>
      <c r="N386" s="219"/>
      <c r="O386" s="307"/>
      <c r="P386" s="366">
        <v>9601.31</v>
      </c>
      <c r="HY386" s="353"/>
      <c r="HZ386" s="322"/>
      <c r="IA386" s="322"/>
      <c r="IB386" s="322"/>
      <c r="IC386" s="322"/>
      <c r="ID386" s="322"/>
      <c r="IE386" s="220"/>
      <c r="IF386" s="322"/>
      <c r="IG386" s="220" t="s">
        <v>1230</v>
      </c>
      <c r="IH386" s="322"/>
      <c r="IJ386" s="331"/>
      <c r="IL386" s="331"/>
    </row>
    <row r="387" spans="1:246" s="222" customFormat="1" ht="22.5" x14ac:dyDescent="0.25">
      <c r="A387" s="370"/>
      <c r="B387" s="369" t="s">
        <v>1229</v>
      </c>
      <c r="C387" s="473" t="s">
        <v>1228</v>
      </c>
      <c r="D387" s="473"/>
      <c r="E387" s="473"/>
      <c r="F387" s="473"/>
      <c r="G387" s="473"/>
      <c r="H387" s="368" t="s">
        <v>161</v>
      </c>
      <c r="I387" s="367">
        <v>36</v>
      </c>
      <c r="J387" s="307"/>
      <c r="K387" s="367">
        <v>36</v>
      </c>
      <c r="L387" s="219"/>
      <c r="M387" s="307"/>
      <c r="N387" s="219"/>
      <c r="O387" s="307"/>
      <c r="P387" s="366">
        <v>4670.91</v>
      </c>
      <c r="HY387" s="353"/>
      <c r="HZ387" s="322"/>
      <c r="IA387" s="322"/>
      <c r="IB387" s="322"/>
      <c r="IC387" s="322"/>
      <c r="ID387" s="322"/>
      <c r="IE387" s="220"/>
      <c r="IF387" s="322"/>
      <c r="IG387" s="220" t="s">
        <v>1228</v>
      </c>
      <c r="IH387" s="322"/>
      <c r="IJ387" s="331"/>
      <c r="IL387" s="331"/>
    </row>
    <row r="388" spans="1:246" s="222" customFormat="1" ht="15" x14ac:dyDescent="0.25">
      <c r="A388" s="365"/>
      <c r="B388" s="364"/>
      <c r="C388" s="553" t="s">
        <v>154</v>
      </c>
      <c r="D388" s="553"/>
      <c r="E388" s="553"/>
      <c r="F388" s="553"/>
      <c r="G388" s="553"/>
      <c r="H388" s="363"/>
      <c r="I388" s="360"/>
      <c r="J388" s="360"/>
      <c r="K388" s="360"/>
      <c r="L388" s="362"/>
      <c r="M388" s="360"/>
      <c r="N388" s="361">
        <v>3892.42</v>
      </c>
      <c r="O388" s="360"/>
      <c r="P388" s="359">
        <v>27246.959999999999</v>
      </c>
      <c r="HY388" s="353"/>
      <c r="HZ388" s="322"/>
      <c r="IA388" s="322"/>
      <c r="IB388" s="322"/>
      <c r="IC388" s="322"/>
      <c r="ID388" s="322"/>
      <c r="IE388" s="220"/>
      <c r="IF388" s="322"/>
      <c r="IG388" s="220"/>
      <c r="IH388" s="322" t="s">
        <v>154</v>
      </c>
      <c r="IJ388" s="331"/>
      <c r="IL388" s="331"/>
    </row>
    <row r="389" spans="1:246" s="222" customFormat="1" ht="22.5" x14ac:dyDescent="0.25">
      <c r="A389" s="379" t="s">
        <v>495</v>
      </c>
      <c r="B389" s="378" t="s">
        <v>1286</v>
      </c>
      <c r="C389" s="554" t="s">
        <v>1285</v>
      </c>
      <c r="D389" s="554"/>
      <c r="E389" s="554"/>
      <c r="F389" s="554"/>
      <c r="G389" s="554"/>
      <c r="H389" s="363" t="s">
        <v>1239</v>
      </c>
      <c r="I389" s="360">
        <v>1</v>
      </c>
      <c r="J389" s="377">
        <v>1</v>
      </c>
      <c r="K389" s="377">
        <v>1</v>
      </c>
      <c r="L389" s="362"/>
      <c r="M389" s="360"/>
      <c r="N389" s="376"/>
      <c r="O389" s="360"/>
      <c r="P389" s="375"/>
      <c r="HY389" s="353"/>
      <c r="HZ389" s="322" t="s">
        <v>1285</v>
      </c>
      <c r="IA389" s="322" t="s">
        <v>78</v>
      </c>
      <c r="IB389" s="322" t="s">
        <v>78</v>
      </c>
      <c r="IC389" s="322" t="s">
        <v>78</v>
      </c>
      <c r="ID389" s="322" t="s">
        <v>78</v>
      </c>
      <c r="IE389" s="220"/>
      <c r="IF389" s="322"/>
      <c r="IG389" s="220"/>
      <c r="IH389" s="322"/>
      <c r="IJ389" s="331"/>
      <c r="IL389" s="331"/>
    </row>
    <row r="390" spans="1:246" s="222" customFormat="1" ht="15" x14ac:dyDescent="0.25">
      <c r="A390" s="374"/>
      <c r="B390" s="369" t="s">
        <v>209</v>
      </c>
      <c r="C390" s="473" t="s">
        <v>208</v>
      </c>
      <c r="D390" s="473"/>
      <c r="E390" s="473"/>
      <c r="F390" s="473"/>
      <c r="G390" s="473"/>
      <c r="H390" s="368" t="s">
        <v>177</v>
      </c>
      <c r="I390" s="373">
        <v>0.97</v>
      </c>
      <c r="J390" s="307"/>
      <c r="K390" s="373">
        <v>0.97</v>
      </c>
      <c r="L390" s="212"/>
      <c r="M390" s="221"/>
      <c r="N390" s="372">
        <v>655.38</v>
      </c>
      <c r="O390" s="307"/>
      <c r="P390" s="366">
        <v>635.72</v>
      </c>
      <c r="Q390" s="371"/>
      <c r="R390" s="371"/>
      <c r="HY390" s="353"/>
      <c r="HZ390" s="322"/>
      <c r="IA390" s="322"/>
      <c r="IB390" s="322"/>
      <c r="IC390" s="322"/>
      <c r="ID390" s="322"/>
      <c r="IE390" s="220" t="s">
        <v>208</v>
      </c>
      <c r="IF390" s="322"/>
      <c r="IG390" s="220"/>
      <c r="IH390" s="322"/>
      <c r="IJ390" s="331"/>
      <c r="IL390" s="331"/>
    </row>
    <row r="391" spans="1:246" s="222" customFormat="1" ht="15" x14ac:dyDescent="0.25">
      <c r="A391" s="374"/>
      <c r="B391" s="369" t="s">
        <v>1246</v>
      </c>
      <c r="C391" s="473" t="s">
        <v>1245</v>
      </c>
      <c r="D391" s="473"/>
      <c r="E391" s="473"/>
      <c r="F391" s="473"/>
      <c r="G391" s="473"/>
      <c r="H391" s="368" t="s">
        <v>177</v>
      </c>
      <c r="I391" s="373">
        <v>1.46</v>
      </c>
      <c r="J391" s="307"/>
      <c r="K391" s="373">
        <v>1.46</v>
      </c>
      <c r="L391" s="212"/>
      <c r="M391" s="221"/>
      <c r="N391" s="372">
        <v>834.12</v>
      </c>
      <c r="O391" s="307"/>
      <c r="P391" s="366">
        <v>1217.82</v>
      </c>
      <c r="Q391" s="371"/>
      <c r="R391" s="371"/>
      <c r="HY391" s="353"/>
      <c r="HZ391" s="322"/>
      <c r="IA391" s="322"/>
      <c r="IB391" s="322"/>
      <c r="IC391" s="322"/>
      <c r="ID391" s="322"/>
      <c r="IE391" s="220" t="s">
        <v>1245</v>
      </c>
      <c r="IF391" s="322"/>
      <c r="IG391" s="220"/>
      <c r="IH391" s="322"/>
      <c r="IJ391" s="331"/>
      <c r="IL391" s="331"/>
    </row>
    <row r="392" spans="1:246" s="222" customFormat="1" ht="15" x14ac:dyDescent="0.25">
      <c r="A392" s="341"/>
      <c r="B392" s="340"/>
      <c r="C392" s="553" t="s">
        <v>166</v>
      </c>
      <c r="D392" s="553"/>
      <c r="E392" s="553"/>
      <c r="F392" s="553"/>
      <c r="G392" s="553"/>
      <c r="H392" s="363"/>
      <c r="I392" s="360"/>
      <c r="J392" s="360"/>
      <c r="K392" s="360"/>
      <c r="L392" s="362"/>
      <c r="M392" s="360"/>
      <c r="N392" s="361"/>
      <c r="O392" s="360"/>
      <c r="P392" s="359">
        <v>1853.54</v>
      </c>
      <c r="Q392" s="371"/>
      <c r="R392" s="371"/>
      <c r="HY392" s="353"/>
      <c r="HZ392" s="322"/>
      <c r="IA392" s="322"/>
      <c r="IB392" s="322"/>
      <c r="IC392" s="322"/>
      <c r="ID392" s="322"/>
      <c r="IE392" s="220"/>
      <c r="IF392" s="322" t="s">
        <v>166</v>
      </c>
      <c r="IG392" s="220"/>
      <c r="IH392" s="322"/>
      <c r="IJ392" s="331"/>
      <c r="IL392" s="331"/>
    </row>
    <row r="393" spans="1:246" s="222" customFormat="1" ht="15" x14ac:dyDescent="0.25">
      <c r="A393" s="370"/>
      <c r="B393" s="369"/>
      <c r="C393" s="473" t="s">
        <v>165</v>
      </c>
      <c r="D393" s="473"/>
      <c r="E393" s="473"/>
      <c r="F393" s="473"/>
      <c r="G393" s="473"/>
      <c r="H393" s="368"/>
      <c r="I393" s="307"/>
      <c r="J393" s="307"/>
      <c r="K393" s="307"/>
      <c r="L393" s="219"/>
      <c r="M393" s="307"/>
      <c r="N393" s="219"/>
      <c r="O393" s="307"/>
      <c r="P393" s="366">
        <v>1853.54</v>
      </c>
      <c r="HY393" s="353"/>
      <c r="HZ393" s="322"/>
      <c r="IA393" s="322"/>
      <c r="IB393" s="322"/>
      <c r="IC393" s="322"/>
      <c r="ID393" s="322"/>
      <c r="IE393" s="220"/>
      <c r="IF393" s="322"/>
      <c r="IG393" s="220" t="s">
        <v>165</v>
      </c>
      <c r="IH393" s="322"/>
      <c r="IJ393" s="331"/>
      <c r="IL393" s="331"/>
    </row>
    <row r="394" spans="1:246" s="222" customFormat="1" ht="22.5" x14ac:dyDescent="0.25">
      <c r="A394" s="370"/>
      <c r="B394" s="369" t="s">
        <v>1231</v>
      </c>
      <c r="C394" s="473" t="s">
        <v>1230</v>
      </c>
      <c r="D394" s="473"/>
      <c r="E394" s="473"/>
      <c r="F394" s="473"/>
      <c r="G394" s="473"/>
      <c r="H394" s="368" t="s">
        <v>161</v>
      </c>
      <c r="I394" s="367">
        <v>74</v>
      </c>
      <c r="J394" s="307"/>
      <c r="K394" s="367">
        <v>74</v>
      </c>
      <c r="L394" s="219"/>
      <c r="M394" s="307"/>
      <c r="N394" s="219"/>
      <c r="O394" s="307"/>
      <c r="P394" s="366">
        <v>1371.62</v>
      </c>
      <c r="HY394" s="353"/>
      <c r="HZ394" s="322"/>
      <c r="IA394" s="322"/>
      <c r="IB394" s="322"/>
      <c r="IC394" s="322"/>
      <c r="ID394" s="322"/>
      <c r="IE394" s="220"/>
      <c r="IF394" s="322"/>
      <c r="IG394" s="220" t="s">
        <v>1230</v>
      </c>
      <c r="IH394" s="322"/>
      <c r="IJ394" s="331"/>
      <c r="IL394" s="331"/>
    </row>
    <row r="395" spans="1:246" s="222" customFormat="1" ht="22.5" x14ac:dyDescent="0.25">
      <c r="A395" s="370"/>
      <c r="B395" s="369" t="s">
        <v>1229</v>
      </c>
      <c r="C395" s="473" t="s">
        <v>1228</v>
      </c>
      <c r="D395" s="473"/>
      <c r="E395" s="473"/>
      <c r="F395" s="473"/>
      <c r="G395" s="473"/>
      <c r="H395" s="368" t="s">
        <v>161</v>
      </c>
      <c r="I395" s="367">
        <v>36</v>
      </c>
      <c r="J395" s="307"/>
      <c r="K395" s="367">
        <v>36</v>
      </c>
      <c r="L395" s="219"/>
      <c r="M395" s="307"/>
      <c r="N395" s="219"/>
      <c r="O395" s="307"/>
      <c r="P395" s="381">
        <v>667.27</v>
      </c>
      <c r="HY395" s="353"/>
      <c r="HZ395" s="322"/>
      <c r="IA395" s="322"/>
      <c r="IB395" s="322"/>
      <c r="IC395" s="322"/>
      <c r="ID395" s="322"/>
      <c r="IE395" s="220"/>
      <c r="IF395" s="322"/>
      <c r="IG395" s="220" t="s">
        <v>1228</v>
      </c>
      <c r="IH395" s="322"/>
      <c r="IJ395" s="331"/>
      <c r="IL395" s="331"/>
    </row>
    <row r="396" spans="1:246" s="222" customFormat="1" ht="15" x14ac:dyDescent="0.25">
      <c r="A396" s="365"/>
      <c r="B396" s="364"/>
      <c r="C396" s="553" t="s">
        <v>154</v>
      </c>
      <c r="D396" s="553"/>
      <c r="E396" s="553"/>
      <c r="F396" s="553"/>
      <c r="G396" s="553"/>
      <c r="H396" s="363"/>
      <c r="I396" s="360"/>
      <c r="J396" s="360"/>
      <c r="K396" s="360"/>
      <c r="L396" s="362"/>
      <c r="M396" s="360"/>
      <c r="N396" s="361">
        <v>3892.43</v>
      </c>
      <c r="O396" s="360"/>
      <c r="P396" s="359">
        <v>3892.43</v>
      </c>
      <c r="HY396" s="353"/>
      <c r="HZ396" s="322"/>
      <c r="IA396" s="322"/>
      <c r="IB396" s="322"/>
      <c r="IC396" s="322"/>
      <c r="ID396" s="322"/>
      <c r="IE396" s="220"/>
      <c r="IF396" s="322"/>
      <c r="IG396" s="220"/>
      <c r="IH396" s="322" t="s">
        <v>154</v>
      </c>
      <c r="IJ396" s="331"/>
      <c r="IL396" s="331"/>
    </row>
    <row r="397" spans="1:246" s="222" customFormat="1" ht="22.5" x14ac:dyDescent="0.25">
      <c r="A397" s="379" t="s">
        <v>691</v>
      </c>
      <c r="B397" s="378" t="s">
        <v>1284</v>
      </c>
      <c r="C397" s="554" t="s">
        <v>1283</v>
      </c>
      <c r="D397" s="554"/>
      <c r="E397" s="554"/>
      <c r="F397" s="554"/>
      <c r="G397" s="554"/>
      <c r="H397" s="363" t="s">
        <v>1239</v>
      </c>
      <c r="I397" s="360">
        <v>1</v>
      </c>
      <c r="J397" s="377">
        <v>1</v>
      </c>
      <c r="K397" s="377">
        <v>1</v>
      </c>
      <c r="L397" s="362"/>
      <c r="M397" s="360"/>
      <c r="N397" s="376"/>
      <c r="O397" s="360"/>
      <c r="P397" s="375"/>
      <c r="HY397" s="353"/>
      <c r="HZ397" s="322" t="s">
        <v>1283</v>
      </c>
      <c r="IA397" s="322" t="s">
        <v>78</v>
      </c>
      <c r="IB397" s="322" t="s">
        <v>78</v>
      </c>
      <c r="IC397" s="322" t="s">
        <v>78</v>
      </c>
      <c r="ID397" s="322" t="s">
        <v>78</v>
      </c>
      <c r="IE397" s="220"/>
      <c r="IF397" s="322"/>
      <c r="IG397" s="220"/>
      <c r="IH397" s="322"/>
      <c r="IJ397" s="331"/>
      <c r="IL397" s="331"/>
    </row>
    <row r="398" spans="1:246" s="222" customFormat="1" ht="15" x14ac:dyDescent="0.25">
      <c r="A398" s="374"/>
      <c r="B398" s="369" t="s">
        <v>209</v>
      </c>
      <c r="C398" s="473" t="s">
        <v>208</v>
      </c>
      <c r="D398" s="473"/>
      <c r="E398" s="473"/>
      <c r="F398" s="473"/>
      <c r="G398" s="473"/>
      <c r="H398" s="368" t="s">
        <v>177</v>
      </c>
      <c r="I398" s="373">
        <v>0.65</v>
      </c>
      <c r="J398" s="307"/>
      <c r="K398" s="373">
        <v>0.65</v>
      </c>
      <c r="L398" s="212"/>
      <c r="M398" s="221"/>
      <c r="N398" s="372">
        <v>655.38</v>
      </c>
      <c r="O398" s="307"/>
      <c r="P398" s="366">
        <v>426</v>
      </c>
      <c r="Q398" s="371"/>
      <c r="R398" s="371"/>
      <c r="HY398" s="353"/>
      <c r="HZ398" s="322"/>
      <c r="IA398" s="322"/>
      <c r="IB398" s="322"/>
      <c r="IC398" s="322"/>
      <c r="ID398" s="322"/>
      <c r="IE398" s="220" t="s">
        <v>208</v>
      </c>
      <c r="IF398" s="322"/>
      <c r="IG398" s="220"/>
      <c r="IH398" s="322"/>
      <c r="IJ398" s="331"/>
      <c r="IL398" s="331"/>
    </row>
    <row r="399" spans="1:246" s="222" customFormat="1" ht="15" x14ac:dyDescent="0.25">
      <c r="A399" s="374"/>
      <c r="B399" s="369" t="s">
        <v>1246</v>
      </c>
      <c r="C399" s="473" t="s">
        <v>1245</v>
      </c>
      <c r="D399" s="473"/>
      <c r="E399" s="473"/>
      <c r="F399" s="473"/>
      <c r="G399" s="473"/>
      <c r="H399" s="368" t="s">
        <v>177</v>
      </c>
      <c r="I399" s="373">
        <v>0.97</v>
      </c>
      <c r="J399" s="307"/>
      <c r="K399" s="373">
        <v>0.97</v>
      </c>
      <c r="L399" s="212"/>
      <c r="M399" s="221"/>
      <c r="N399" s="372">
        <v>834.12</v>
      </c>
      <c r="O399" s="307"/>
      <c r="P399" s="366">
        <v>809.1</v>
      </c>
      <c r="Q399" s="371"/>
      <c r="R399" s="371"/>
      <c r="HY399" s="353"/>
      <c r="HZ399" s="322"/>
      <c r="IA399" s="322"/>
      <c r="IB399" s="322"/>
      <c r="IC399" s="322"/>
      <c r="ID399" s="322"/>
      <c r="IE399" s="220" t="s">
        <v>1245</v>
      </c>
      <c r="IF399" s="322"/>
      <c r="IG399" s="220"/>
      <c r="IH399" s="322"/>
      <c r="IJ399" s="331"/>
      <c r="IL399" s="331"/>
    </row>
    <row r="400" spans="1:246" s="222" customFormat="1" ht="15" x14ac:dyDescent="0.25">
      <c r="A400" s="341"/>
      <c r="B400" s="340"/>
      <c r="C400" s="553" t="s">
        <v>166</v>
      </c>
      <c r="D400" s="553"/>
      <c r="E400" s="553"/>
      <c r="F400" s="553"/>
      <c r="G400" s="553"/>
      <c r="H400" s="363"/>
      <c r="I400" s="360"/>
      <c r="J400" s="360"/>
      <c r="K400" s="360"/>
      <c r="L400" s="362"/>
      <c r="M400" s="360"/>
      <c r="N400" s="361"/>
      <c r="O400" s="360"/>
      <c r="P400" s="359">
        <v>1235.0999999999999</v>
      </c>
      <c r="Q400" s="371"/>
      <c r="R400" s="371"/>
      <c r="HY400" s="353"/>
      <c r="HZ400" s="322"/>
      <c r="IA400" s="322"/>
      <c r="IB400" s="322"/>
      <c r="IC400" s="322"/>
      <c r="ID400" s="322"/>
      <c r="IE400" s="220"/>
      <c r="IF400" s="322" t="s">
        <v>166</v>
      </c>
      <c r="IG400" s="220"/>
      <c r="IH400" s="322"/>
      <c r="IJ400" s="331"/>
      <c r="IL400" s="331"/>
    </row>
    <row r="401" spans="1:246" s="222" customFormat="1" ht="15" x14ac:dyDescent="0.25">
      <c r="A401" s="370"/>
      <c r="B401" s="369"/>
      <c r="C401" s="473" t="s">
        <v>165</v>
      </c>
      <c r="D401" s="473"/>
      <c r="E401" s="473"/>
      <c r="F401" s="473"/>
      <c r="G401" s="473"/>
      <c r="H401" s="368"/>
      <c r="I401" s="307"/>
      <c r="J401" s="307"/>
      <c r="K401" s="307"/>
      <c r="L401" s="219"/>
      <c r="M401" s="307"/>
      <c r="N401" s="219"/>
      <c r="O401" s="307"/>
      <c r="P401" s="366">
        <v>1235.0999999999999</v>
      </c>
      <c r="HY401" s="353"/>
      <c r="HZ401" s="322"/>
      <c r="IA401" s="322"/>
      <c r="IB401" s="322"/>
      <c r="IC401" s="322"/>
      <c r="ID401" s="322"/>
      <c r="IE401" s="220"/>
      <c r="IF401" s="322"/>
      <c r="IG401" s="220" t="s">
        <v>165</v>
      </c>
      <c r="IH401" s="322"/>
      <c r="IJ401" s="331"/>
      <c r="IL401" s="331"/>
    </row>
    <row r="402" spans="1:246" s="222" customFormat="1" ht="22.5" x14ac:dyDescent="0.25">
      <c r="A402" s="370"/>
      <c r="B402" s="369" t="s">
        <v>1231</v>
      </c>
      <c r="C402" s="473" t="s">
        <v>1230</v>
      </c>
      <c r="D402" s="473"/>
      <c r="E402" s="473"/>
      <c r="F402" s="473"/>
      <c r="G402" s="473"/>
      <c r="H402" s="368" t="s">
        <v>161</v>
      </c>
      <c r="I402" s="367">
        <v>74</v>
      </c>
      <c r="J402" s="307"/>
      <c r="K402" s="367">
        <v>74</v>
      </c>
      <c r="L402" s="219"/>
      <c r="M402" s="307"/>
      <c r="N402" s="219"/>
      <c r="O402" s="307"/>
      <c r="P402" s="381">
        <v>913.97</v>
      </c>
      <c r="HY402" s="353"/>
      <c r="HZ402" s="322"/>
      <c r="IA402" s="322"/>
      <c r="IB402" s="322"/>
      <c r="IC402" s="322"/>
      <c r="ID402" s="322"/>
      <c r="IE402" s="220"/>
      <c r="IF402" s="322"/>
      <c r="IG402" s="220" t="s">
        <v>1230</v>
      </c>
      <c r="IH402" s="322"/>
      <c r="IJ402" s="331"/>
      <c r="IL402" s="331"/>
    </row>
    <row r="403" spans="1:246" s="222" customFormat="1" ht="22.5" x14ac:dyDescent="0.25">
      <c r="A403" s="370"/>
      <c r="B403" s="369" t="s">
        <v>1229</v>
      </c>
      <c r="C403" s="473" t="s">
        <v>1228</v>
      </c>
      <c r="D403" s="473"/>
      <c r="E403" s="473"/>
      <c r="F403" s="473"/>
      <c r="G403" s="473"/>
      <c r="H403" s="368" t="s">
        <v>161</v>
      </c>
      <c r="I403" s="367">
        <v>36</v>
      </c>
      <c r="J403" s="307"/>
      <c r="K403" s="367">
        <v>36</v>
      </c>
      <c r="L403" s="219"/>
      <c r="M403" s="307"/>
      <c r="N403" s="219"/>
      <c r="O403" s="307"/>
      <c r="P403" s="381">
        <v>444.64</v>
      </c>
      <c r="HY403" s="353"/>
      <c r="HZ403" s="322"/>
      <c r="IA403" s="322"/>
      <c r="IB403" s="322"/>
      <c r="IC403" s="322"/>
      <c r="ID403" s="322"/>
      <c r="IE403" s="220"/>
      <c r="IF403" s="322"/>
      <c r="IG403" s="220" t="s">
        <v>1228</v>
      </c>
      <c r="IH403" s="322"/>
      <c r="IJ403" s="331"/>
      <c r="IL403" s="331"/>
    </row>
    <row r="404" spans="1:246" s="222" customFormat="1" ht="15" x14ac:dyDescent="0.25">
      <c r="A404" s="365"/>
      <c r="B404" s="364"/>
      <c r="C404" s="553" t="s">
        <v>154</v>
      </c>
      <c r="D404" s="553"/>
      <c r="E404" s="553"/>
      <c r="F404" s="553"/>
      <c r="G404" s="553"/>
      <c r="H404" s="363"/>
      <c r="I404" s="360"/>
      <c r="J404" s="360"/>
      <c r="K404" s="360"/>
      <c r="L404" s="362"/>
      <c r="M404" s="360"/>
      <c r="N404" s="361">
        <v>2593.71</v>
      </c>
      <c r="O404" s="360"/>
      <c r="P404" s="359">
        <v>2593.71</v>
      </c>
      <c r="HY404" s="353"/>
      <c r="HZ404" s="322"/>
      <c r="IA404" s="322"/>
      <c r="IB404" s="322"/>
      <c r="IC404" s="322"/>
      <c r="ID404" s="322"/>
      <c r="IE404" s="220"/>
      <c r="IF404" s="322"/>
      <c r="IG404" s="220"/>
      <c r="IH404" s="322" t="s">
        <v>154</v>
      </c>
      <c r="IJ404" s="331"/>
      <c r="IL404" s="331"/>
    </row>
    <row r="405" spans="1:246" s="222" customFormat="1" ht="22.5" x14ac:dyDescent="0.25">
      <c r="A405" s="379" t="s">
        <v>489</v>
      </c>
      <c r="B405" s="378" t="s">
        <v>1282</v>
      </c>
      <c r="C405" s="554" t="s">
        <v>1281</v>
      </c>
      <c r="D405" s="554"/>
      <c r="E405" s="554"/>
      <c r="F405" s="554"/>
      <c r="G405" s="554"/>
      <c r="H405" s="363" t="s">
        <v>1239</v>
      </c>
      <c r="I405" s="360">
        <v>10</v>
      </c>
      <c r="J405" s="377">
        <v>1</v>
      </c>
      <c r="K405" s="377">
        <v>10</v>
      </c>
      <c r="L405" s="362"/>
      <c r="M405" s="360"/>
      <c r="N405" s="376"/>
      <c r="O405" s="360"/>
      <c r="P405" s="375"/>
      <c r="HY405" s="353"/>
      <c r="HZ405" s="322" t="s">
        <v>1281</v>
      </c>
      <c r="IA405" s="322" t="s">
        <v>78</v>
      </c>
      <c r="IB405" s="322" t="s">
        <v>78</v>
      </c>
      <c r="IC405" s="322" t="s">
        <v>78</v>
      </c>
      <c r="ID405" s="322" t="s">
        <v>78</v>
      </c>
      <c r="IE405" s="220"/>
      <c r="IF405" s="322"/>
      <c r="IG405" s="220"/>
      <c r="IH405" s="322"/>
      <c r="IJ405" s="331"/>
      <c r="IL405" s="331"/>
    </row>
    <row r="406" spans="1:246" s="222" customFormat="1" ht="15" x14ac:dyDescent="0.25">
      <c r="A406" s="374"/>
      <c r="B406" s="369" t="s">
        <v>211</v>
      </c>
      <c r="C406" s="473" t="s">
        <v>210</v>
      </c>
      <c r="D406" s="473"/>
      <c r="E406" s="473"/>
      <c r="F406" s="473"/>
      <c r="G406" s="473"/>
      <c r="H406" s="368" t="s">
        <v>177</v>
      </c>
      <c r="I406" s="373">
        <v>0.97</v>
      </c>
      <c r="J406" s="307"/>
      <c r="K406" s="380">
        <v>9.6999999999999993</v>
      </c>
      <c r="L406" s="212"/>
      <c r="M406" s="221"/>
      <c r="N406" s="372">
        <v>570.26</v>
      </c>
      <c r="O406" s="307"/>
      <c r="P406" s="366">
        <v>5531.52</v>
      </c>
      <c r="Q406" s="371"/>
      <c r="R406" s="371"/>
      <c r="HY406" s="353"/>
      <c r="HZ406" s="322"/>
      <c r="IA406" s="322"/>
      <c r="IB406" s="322"/>
      <c r="IC406" s="322"/>
      <c r="ID406" s="322"/>
      <c r="IE406" s="220" t="s">
        <v>210</v>
      </c>
      <c r="IF406" s="322"/>
      <c r="IG406" s="220"/>
      <c r="IH406" s="322"/>
      <c r="IJ406" s="331"/>
      <c r="IL406" s="331"/>
    </row>
    <row r="407" spans="1:246" s="222" customFormat="1" ht="15" x14ac:dyDescent="0.25">
      <c r="A407" s="374"/>
      <c r="B407" s="369" t="s">
        <v>1246</v>
      </c>
      <c r="C407" s="473" t="s">
        <v>1245</v>
      </c>
      <c r="D407" s="473"/>
      <c r="E407" s="473"/>
      <c r="F407" s="473"/>
      <c r="G407" s="473"/>
      <c r="H407" s="368" t="s">
        <v>177</v>
      </c>
      <c r="I407" s="373">
        <v>1.46</v>
      </c>
      <c r="J407" s="307"/>
      <c r="K407" s="380">
        <v>14.6</v>
      </c>
      <c r="L407" s="212"/>
      <c r="M407" s="221"/>
      <c r="N407" s="372">
        <v>834.12</v>
      </c>
      <c r="O407" s="307"/>
      <c r="P407" s="366">
        <v>12178.15</v>
      </c>
      <c r="Q407" s="371"/>
      <c r="R407" s="371"/>
      <c r="HY407" s="353"/>
      <c r="HZ407" s="322"/>
      <c r="IA407" s="322"/>
      <c r="IB407" s="322"/>
      <c r="IC407" s="322"/>
      <c r="ID407" s="322"/>
      <c r="IE407" s="220" t="s">
        <v>1245</v>
      </c>
      <c r="IF407" s="322"/>
      <c r="IG407" s="220"/>
      <c r="IH407" s="322"/>
      <c r="IJ407" s="331"/>
      <c r="IL407" s="331"/>
    </row>
    <row r="408" spans="1:246" s="222" customFormat="1" ht="15" x14ac:dyDescent="0.25">
      <c r="A408" s="341"/>
      <c r="B408" s="340"/>
      <c r="C408" s="553" t="s">
        <v>166</v>
      </c>
      <c r="D408" s="553"/>
      <c r="E408" s="553"/>
      <c r="F408" s="553"/>
      <c r="G408" s="553"/>
      <c r="H408" s="363"/>
      <c r="I408" s="360"/>
      <c r="J408" s="360"/>
      <c r="K408" s="360"/>
      <c r="L408" s="362"/>
      <c r="M408" s="360"/>
      <c r="N408" s="361"/>
      <c r="O408" s="360"/>
      <c r="P408" s="359">
        <v>17709.669999999998</v>
      </c>
      <c r="Q408" s="371"/>
      <c r="R408" s="371"/>
      <c r="HY408" s="353"/>
      <c r="HZ408" s="322"/>
      <c r="IA408" s="322"/>
      <c r="IB408" s="322"/>
      <c r="IC408" s="322"/>
      <c r="ID408" s="322"/>
      <c r="IE408" s="220"/>
      <c r="IF408" s="322" t="s">
        <v>166</v>
      </c>
      <c r="IG408" s="220"/>
      <c r="IH408" s="322"/>
      <c r="IJ408" s="331"/>
      <c r="IL408" s="331"/>
    </row>
    <row r="409" spans="1:246" s="222" customFormat="1" ht="15" x14ac:dyDescent="0.25">
      <c r="A409" s="370"/>
      <c r="B409" s="369"/>
      <c r="C409" s="473" t="s">
        <v>165</v>
      </c>
      <c r="D409" s="473"/>
      <c r="E409" s="473"/>
      <c r="F409" s="473"/>
      <c r="G409" s="473"/>
      <c r="H409" s="368"/>
      <c r="I409" s="307"/>
      <c r="J409" s="307"/>
      <c r="K409" s="307"/>
      <c r="L409" s="219"/>
      <c r="M409" s="307"/>
      <c r="N409" s="219"/>
      <c r="O409" s="307"/>
      <c r="P409" s="366">
        <v>17709.669999999998</v>
      </c>
      <c r="HY409" s="353"/>
      <c r="HZ409" s="322"/>
      <c r="IA409" s="322"/>
      <c r="IB409" s="322"/>
      <c r="IC409" s="322"/>
      <c r="ID409" s="322"/>
      <c r="IE409" s="220"/>
      <c r="IF409" s="322"/>
      <c r="IG409" s="220" t="s">
        <v>165</v>
      </c>
      <c r="IH409" s="322"/>
      <c r="IJ409" s="331"/>
      <c r="IL409" s="331"/>
    </row>
    <row r="410" spans="1:246" s="222" customFormat="1" ht="22.5" x14ac:dyDescent="0.25">
      <c r="A410" s="370"/>
      <c r="B410" s="369" t="s">
        <v>1231</v>
      </c>
      <c r="C410" s="473" t="s">
        <v>1230</v>
      </c>
      <c r="D410" s="473"/>
      <c r="E410" s="473"/>
      <c r="F410" s="473"/>
      <c r="G410" s="473"/>
      <c r="H410" s="368" t="s">
        <v>161</v>
      </c>
      <c r="I410" s="367">
        <v>74</v>
      </c>
      <c r="J410" s="307"/>
      <c r="K410" s="367">
        <v>74</v>
      </c>
      <c r="L410" s="219"/>
      <c r="M410" s="307"/>
      <c r="N410" s="219"/>
      <c r="O410" s="307"/>
      <c r="P410" s="366">
        <v>13105.16</v>
      </c>
      <c r="HY410" s="353"/>
      <c r="HZ410" s="322"/>
      <c r="IA410" s="322"/>
      <c r="IB410" s="322"/>
      <c r="IC410" s="322"/>
      <c r="ID410" s="322"/>
      <c r="IE410" s="220"/>
      <c r="IF410" s="322"/>
      <c r="IG410" s="220" t="s">
        <v>1230</v>
      </c>
      <c r="IH410" s="322"/>
      <c r="IJ410" s="331"/>
      <c r="IL410" s="331"/>
    </row>
    <row r="411" spans="1:246" s="222" customFormat="1" ht="22.5" x14ac:dyDescent="0.25">
      <c r="A411" s="370"/>
      <c r="B411" s="369" t="s">
        <v>1229</v>
      </c>
      <c r="C411" s="473" t="s">
        <v>1228</v>
      </c>
      <c r="D411" s="473"/>
      <c r="E411" s="473"/>
      <c r="F411" s="473"/>
      <c r="G411" s="473"/>
      <c r="H411" s="368" t="s">
        <v>161</v>
      </c>
      <c r="I411" s="367">
        <v>36</v>
      </c>
      <c r="J411" s="307"/>
      <c r="K411" s="367">
        <v>36</v>
      </c>
      <c r="L411" s="219"/>
      <c r="M411" s="307"/>
      <c r="N411" s="219"/>
      <c r="O411" s="307"/>
      <c r="P411" s="366">
        <v>6375.48</v>
      </c>
      <c r="HY411" s="353"/>
      <c r="HZ411" s="322"/>
      <c r="IA411" s="322"/>
      <c r="IB411" s="322"/>
      <c r="IC411" s="322"/>
      <c r="ID411" s="322"/>
      <c r="IE411" s="220"/>
      <c r="IF411" s="322"/>
      <c r="IG411" s="220" t="s">
        <v>1228</v>
      </c>
      <c r="IH411" s="322"/>
      <c r="IJ411" s="331"/>
      <c r="IL411" s="331"/>
    </row>
    <row r="412" spans="1:246" s="222" customFormat="1" ht="15" x14ac:dyDescent="0.25">
      <c r="A412" s="365"/>
      <c r="B412" s="364"/>
      <c r="C412" s="553" t="s">
        <v>154</v>
      </c>
      <c r="D412" s="553"/>
      <c r="E412" s="553"/>
      <c r="F412" s="553"/>
      <c r="G412" s="553"/>
      <c r="H412" s="363"/>
      <c r="I412" s="360"/>
      <c r="J412" s="360"/>
      <c r="K412" s="360"/>
      <c r="L412" s="362"/>
      <c r="M412" s="360"/>
      <c r="N412" s="361">
        <v>3719.03</v>
      </c>
      <c r="O412" s="360"/>
      <c r="P412" s="359">
        <v>37190.31</v>
      </c>
      <c r="HY412" s="353"/>
      <c r="HZ412" s="322"/>
      <c r="IA412" s="322"/>
      <c r="IB412" s="322"/>
      <c r="IC412" s="322"/>
      <c r="ID412" s="322"/>
      <c r="IE412" s="220"/>
      <c r="IF412" s="322"/>
      <c r="IG412" s="220"/>
      <c r="IH412" s="322" t="s">
        <v>154</v>
      </c>
      <c r="IJ412" s="331"/>
      <c r="IL412" s="331"/>
    </row>
    <row r="413" spans="1:246" s="222" customFormat="1" ht="22.5" x14ac:dyDescent="0.25">
      <c r="A413" s="379" t="s">
        <v>487</v>
      </c>
      <c r="B413" s="378" t="s">
        <v>1280</v>
      </c>
      <c r="C413" s="554" t="s">
        <v>1279</v>
      </c>
      <c r="D413" s="554"/>
      <c r="E413" s="554"/>
      <c r="F413" s="554"/>
      <c r="G413" s="554"/>
      <c r="H413" s="363" t="s">
        <v>194</v>
      </c>
      <c r="I413" s="360">
        <v>5</v>
      </c>
      <c r="J413" s="377">
        <v>1</v>
      </c>
      <c r="K413" s="377">
        <v>5</v>
      </c>
      <c r="L413" s="362"/>
      <c r="M413" s="360"/>
      <c r="N413" s="376"/>
      <c r="O413" s="360"/>
      <c r="P413" s="375"/>
      <c r="HY413" s="353"/>
      <c r="HZ413" s="322" t="s">
        <v>1279</v>
      </c>
      <c r="IA413" s="322" t="s">
        <v>78</v>
      </c>
      <c r="IB413" s="322" t="s">
        <v>78</v>
      </c>
      <c r="IC413" s="322" t="s">
        <v>78</v>
      </c>
      <c r="ID413" s="322" t="s">
        <v>78</v>
      </c>
      <c r="IE413" s="220"/>
      <c r="IF413" s="322"/>
      <c r="IG413" s="220"/>
      <c r="IH413" s="322"/>
      <c r="IJ413" s="331"/>
      <c r="IL413" s="331"/>
    </row>
    <row r="414" spans="1:246" s="222" customFormat="1" ht="15" x14ac:dyDescent="0.25">
      <c r="A414" s="374"/>
      <c r="B414" s="369" t="s">
        <v>1008</v>
      </c>
      <c r="C414" s="473" t="s">
        <v>1007</v>
      </c>
      <c r="D414" s="473"/>
      <c r="E414" s="473"/>
      <c r="F414" s="473"/>
      <c r="G414" s="473"/>
      <c r="H414" s="368" t="s">
        <v>177</v>
      </c>
      <c r="I414" s="373">
        <v>0.41</v>
      </c>
      <c r="J414" s="307"/>
      <c r="K414" s="373">
        <v>2.0499999999999998</v>
      </c>
      <c r="L414" s="212"/>
      <c r="M414" s="221"/>
      <c r="N414" s="372">
        <v>766.03</v>
      </c>
      <c r="O414" s="307"/>
      <c r="P414" s="366">
        <v>1570.36</v>
      </c>
      <c r="Q414" s="371"/>
      <c r="R414" s="371"/>
      <c r="HY414" s="353"/>
      <c r="HZ414" s="322"/>
      <c r="IA414" s="322"/>
      <c r="IB414" s="322"/>
      <c r="IC414" s="322"/>
      <c r="ID414" s="322"/>
      <c r="IE414" s="220" t="s">
        <v>1007</v>
      </c>
      <c r="IF414" s="322"/>
      <c r="IG414" s="220"/>
      <c r="IH414" s="322"/>
      <c r="IJ414" s="331"/>
      <c r="IL414" s="331"/>
    </row>
    <row r="415" spans="1:246" s="222" customFormat="1" ht="15" x14ac:dyDescent="0.25">
      <c r="A415" s="374"/>
      <c r="B415" s="369" t="s">
        <v>1233</v>
      </c>
      <c r="C415" s="473" t="s">
        <v>1232</v>
      </c>
      <c r="D415" s="473"/>
      <c r="E415" s="473"/>
      <c r="F415" s="473"/>
      <c r="G415" s="473"/>
      <c r="H415" s="368" t="s">
        <v>177</v>
      </c>
      <c r="I415" s="373">
        <v>0.41</v>
      </c>
      <c r="J415" s="307"/>
      <c r="K415" s="373">
        <v>2.0499999999999998</v>
      </c>
      <c r="L415" s="212"/>
      <c r="M415" s="221"/>
      <c r="N415" s="372">
        <v>749</v>
      </c>
      <c r="O415" s="307"/>
      <c r="P415" s="366">
        <v>1535.45</v>
      </c>
      <c r="Q415" s="371"/>
      <c r="R415" s="371"/>
      <c r="HY415" s="353"/>
      <c r="HZ415" s="322"/>
      <c r="IA415" s="322"/>
      <c r="IB415" s="322"/>
      <c r="IC415" s="322"/>
      <c r="ID415" s="322"/>
      <c r="IE415" s="220" t="s">
        <v>1232</v>
      </c>
      <c r="IF415" s="322"/>
      <c r="IG415" s="220"/>
      <c r="IH415" s="322"/>
      <c r="IJ415" s="331"/>
      <c r="IL415" s="331"/>
    </row>
    <row r="416" spans="1:246" s="222" customFormat="1" ht="15" x14ac:dyDescent="0.25">
      <c r="A416" s="341"/>
      <c r="B416" s="340"/>
      <c r="C416" s="553" t="s">
        <v>166</v>
      </c>
      <c r="D416" s="553"/>
      <c r="E416" s="553"/>
      <c r="F416" s="553"/>
      <c r="G416" s="553"/>
      <c r="H416" s="363"/>
      <c r="I416" s="360"/>
      <c r="J416" s="360"/>
      <c r="K416" s="360"/>
      <c r="L416" s="362"/>
      <c r="M416" s="360"/>
      <c r="N416" s="361"/>
      <c r="O416" s="360"/>
      <c r="P416" s="359">
        <v>3105.81</v>
      </c>
      <c r="Q416" s="371"/>
      <c r="R416" s="371"/>
      <c r="HY416" s="353"/>
      <c r="HZ416" s="322"/>
      <c r="IA416" s="322"/>
      <c r="IB416" s="322"/>
      <c r="IC416" s="322"/>
      <c r="ID416" s="322"/>
      <c r="IE416" s="220"/>
      <c r="IF416" s="322" t="s">
        <v>166</v>
      </c>
      <c r="IG416" s="220"/>
      <c r="IH416" s="322"/>
      <c r="IJ416" s="331"/>
      <c r="IL416" s="331"/>
    </row>
    <row r="417" spans="1:246" s="222" customFormat="1" ht="15" x14ac:dyDescent="0.25">
      <c r="A417" s="370"/>
      <c r="B417" s="369"/>
      <c r="C417" s="473" t="s">
        <v>165</v>
      </c>
      <c r="D417" s="473"/>
      <c r="E417" s="473"/>
      <c r="F417" s="473"/>
      <c r="G417" s="473"/>
      <c r="H417" s="368"/>
      <c r="I417" s="307"/>
      <c r="J417" s="307"/>
      <c r="K417" s="307"/>
      <c r="L417" s="219"/>
      <c r="M417" s="307"/>
      <c r="N417" s="219"/>
      <c r="O417" s="307"/>
      <c r="P417" s="366">
        <v>3105.81</v>
      </c>
      <c r="HY417" s="353"/>
      <c r="HZ417" s="322"/>
      <c r="IA417" s="322"/>
      <c r="IB417" s="322"/>
      <c r="IC417" s="322"/>
      <c r="ID417" s="322"/>
      <c r="IE417" s="220"/>
      <c r="IF417" s="322"/>
      <c r="IG417" s="220" t="s">
        <v>165</v>
      </c>
      <c r="IH417" s="322"/>
      <c r="IJ417" s="331"/>
      <c r="IL417" s="331"/>
    </row>
    <row r="418" spans="1:246" s="222" customFormat="1" ht="22.5" x14ac:dyDescent="0.25">
      <c r="A418" s="370"/>
      <c r="B418" s="369" t="s">
        <v>1231</v>
      </c>
      <c r="C418" s="473" t="s">
        <v>1230</v>
      </c>
      <c r="D418" s="473"/>
      <c r="E418" s="473"/>
      <c r="F418" s="473"/>
      <c r="G418" s="473"/>
      <c r="H418" s="368" t="s">
        <v>161</v>
      </c>
      <c r="I418" s="367">
        <v>74</v>
      </c>
      <c r="J418" s="307"/>
      <c r="K418" s="367">
        <v>74</v>
      </c>
      <c r="L418" s="219"/>
      <c r="M418" s="307"/>
      <c r="N418" s="219"/>
      <c r="O418" s="307"/>
      <c r="P418" s="366">
        <v>2298.3000000000002</v>
      </c>
      <c r="HY418" s="353"/>
      <c r="HZ418" s="322"/>
      <c r="IA418" s="322"/>
      <c r="IB418" s="322"/>
      <c r="IC418" s="322"/>
      <c r="ID418" s="322"/>
      <c r="IE418" s="220"/>
      <c r="IF418" s="322"/>
      <c r="IG418" s="220" t="s">
        <v>1230</v>
      </c>
      <c r="IH418" s="322"/>
      <c r="IJ418" s="331"/>
      <c r="IL418" s="331"/>
    </row>
    <row r="419" spans="1:246" s="222" customFormat="1" ht="22.5" x14ac:dyDescent="0.25">
      <c r="A419" s="370"/>
      <c r="B419" s="369" t="s">
        <v>1229</v>
      </c>
      <c r="C419" s="473" t="s">
        <v>1228</v>
      </c>
      <c r="D419" s="473"/>
      <c r="E419" s="473"/>
      <c r="F419" s="473"/>
      <c r="G419" s="473"/>
      <c r="H419" s="368" t="s">
        <v>161</v>
      </c>
      <c r="I419" s="367">
        <v>36</v>
      </c>
      <c r="J419" s="307"/>
      <c r="K419" s="367">
        <v>36</v>
      </c>
      <c r="L419" s="219"/>
      <c r="M419" s="307"/>
      <c r="N419" s="219"/>
      <c r="O419" s="307"/>
      <c r="P419" s="366">
        <v>1118.0899999999999</v>
      </c>
      <c r="HY419" s="353"/>
      <c r="HZ419" s="322"/>
      <c r="IA419" s="322"/>
      <c r="IB419" s="322"/>
      <c r="IC419" s="322"/>
      <c r="ID419" s="322"/>
      <c r="IE419" s="220"/>
      <c r="IF419" s="322"/>
      <c r="IG419" s="220" t="s">
        <v>1228</v>
      </c>
      <c r="IH419" s="322"/>
      <c r="IJ419" s="331"/>
      <c r="IL419" s="331"/>
    </row>
    <row r="420" spans="1:246" s="222" customFormat="1" ht="15" x14ac:dyDescent="0.25">
      <c r="A420" s="365"/>
      <c r="B420" s="364"/>
      <c r="C420" s="553" t="s">
        <v>154</v>
      </c>
      <c r="D420" s="553"/>
      <c r="E420" s="553"/>
      <c r="F420" s="553"/>
      <c r="G420" s="553"/>
      <c r="H420" s="363"/>
      <c r="I420" s="360"/>
      <c r="J420" s="360"/>
      <c r="K420" s="360"/>
      <c r="L420" s="362"/>
      <c r="M420" s="360"/>
      <c r="N420" s="361">
        <v>1304.44</v>
      </c>
      <c r="O420" s="360"/>
      <c r="P420" s="359">
        <v>6522.2</v>
      </c>
      <c r="HY420" s="353"/>
      <c r="HZ420" s="322"/>
      <c r="IA420" s="322"/>
      <c r="IB420" s="322"/>
      <c r="IC420" s="322"/>
      <c r="ID420" s="322"/>
      <c r="IE420" s="220"/>
      <c r="IF420" s="322"/>
      <c r="IG420" s="220"/>
      <c r="IH420" s="322" t="s">
        <v>154</v>
      </c>
      <c r="IJ420" s="331"/>
      <c r="IL420" s="331"/>
    </row>
    <row r="421" spans="1:246" s="222" customFormat="1" ht="22.5" x14ac:dyDescent="0.25">
      <c r="A421" s="379" t="s">
        <v>486</v>
      </c>
      <c r="B421" s="378" t="s">
        <v>1278</v>
      </c>
      <c r="C421" s="554" t="s">
        <v>1277</v>
      </c>
      <c r="D421" s="554"/>
      <c r="E421" s="554"/>
      <c r="F421" s="554"/>
      <c r="G421" s="554"/>
      <c r="H421" s="363" t="s">
        <v>1239</v>
      </c>
      <c r="I421" s="360">
        <v>4</v>
      </c>
      <c r="J421" s="377">
        <v>1</v>
      </c>
      <c r="K421" s="377">
        <v>4</v>
      </c>
      <c r="L421" s="362"/>
      <c r="M421" s="360"/>
      <c r="N421" s="376"/>
      <c r="O421" s="360"/>
      <c r="P421" s="375"/>
      <c r="HY421" s="353"/>
      <c r="HZ421" s="322" t="s">
        <v>1277</v>
      </c>
      <c r="IA421" s="322" t="s">
        <v>78</v>
      </c>
      <c r="IB421" s="322" t="s">
        <v>78</v>
      </c>
      <c r="IC421" s="322" t="s">
        <v>78</v>
      </c>
      <c r="ID421" s="322" t="s">
        <v>78</v>
      </c>
      <c r="IE421" s="220"/>
      <c r="IF421" s="322"/>
      <c r="IG421" s="220"/>
      <c r="IH421" s="322"/>
      <c r="IJ421" s="331"/>
      <c r="IL421" s="331"/>
    </row>
    <row r="422" spans="1:246" s="222" customFormat="1" ht="15" x14ac:dyDescent="0.25">
      <c r="A422" s="374"/>
      <c r="B422" s="369" t="s">
        <v>211</v>
      </c>
      <c r="C422" s="473" t="s">
        <v>210</v>
      </c>
      <c r="D422" s="473"/>
      <c r="E422" s="473"/>
      <c r="F422" s="473"/>
      <c r="G422" s="473"/>
      <c r="H422" s="368" t="s">
        <v>177</v>
      </c>
      <c r="I422" s="373">
        <v>0.97</v>
      </c>
      <c r="J422" s="307"/>
      <c r="K422" s="373">
        <v>3.88</v>
      </c>
      <c r="L422" s="212"/>
      <c r="M422" s="221"/>
      <c r="N422" s="372">
        <v>570.26</v>
      </c>
      <c r="O422" s="307"/>
      <c r="P422" s="366">
        <v>2212.61</v>
      </c>
      <c r="Q422" s="371"/>
      <c r="R422" s="371"/>
      <c r="HY422" s="353"/>
      <c r="HZ422" s="322"/>
      <c r="IA422" s="322"/>
      <c r="IB422" s="322"/>
      <c r="IC422" s="322"/>
      <c r="ID422" s="322"/>
      <c r="IE422" s="220" t="s">
        <v>210</v>
      </c>
      <c r="IF422" s="322"/>
      <c r="IG422" s="220"/>
      <c r="IH422" s="322"/>
      <c r="IJ422" s="331"/>
      <c r="IL422" s="331"/>
    </row>
    <row r="423" spans="1:246" s="222" customFormat="1" ht="15" x14ac:dyDescent="0.25">
      <c r="A423" s="374"/>
      <c r="B423" s="369" t="s">
        <v>1233</v>
      </c>
      <c r="C423" s="473" t="s">
        <v>1232</v>
      </c>
      <c r="D423" s="473"/>
      <c r="E423" s="473"/>
      <c r="F423" s="473"/>
      <c r="G423" s="473"/>
      <c r="H423" s="368" t="s">
        <v>177</v>
      </c>
      <c r="I423" s="373">
        <v>1.46</v>
      </c>
      <c r="J423" s="307"/>
      <c r="K423" s="373">
        <v>5.84</v>
      </c>
      <c r="L423" s="212"/>
      <c r="M423" s="221"/>
      <c r="N423" s="372">
        <v>749</v>
      </c>
      <c r="O423" s="307"/>
      <c r="P423" s="366">
        <v>4374.16</v>
      </c>
      <c r="Q423" s="371"/>
      <c r="R423" s="371"/>
      <c r="HY423" s="353"/>
      <c r="HZ423" s="322"/>
      <c r="IA423" s="322"/>
      <c r="IB423" s="322"/>
      <c r="IC423" s="322"/>
      <c r="ID423" s="322"/>
      <c r="IE423" s="220" t="s">
        <v>1232</v>
      </c>
      <c r="IF423" s="322"/>
      <c r="IG423" s="220"/>
      <c r="IH423" s="322"/>
      <c r="IJ423" s="331"/>
      <c r="IL423" s="331"/>
    </row>
    <row r="424" spans="1:246" s="222" customFormat="1" ht="15" x14ac:dyDescent="0.25">
      <c r="A424" s="341"/>
      <c r="B424" s="340"/>
      <c r="C424" s="553" t="s">
        <v>166</v>
      </c>
      <c r="D424" s="553"/>
      <c r="E424" s="553"/>
      <c r="F424" s="553"/>
      <c r="G424" s="553"/>
      <c r="H424" s="363"/>
      <c r="I424" s="360"/>
      <c r="J424" s="360"/>
      <c r="K424" s="360"/>
      <c r="L424" s="362"/>
      <c r="M424" s="360"/>
      <c r="N424" s="361"/>
      <c r="O424" s="360"/>
      <c r="P424" s="359">
        <v>6586.77</v>
      </c>
      <c r="Q424" s="371"/>
      <c r="R424" s="371"/>
      <c r="HY424" s="353"/>
      <c r="HZ424" s="322"/>
      <c r="IA424" s="322"/>
      <c r="IB424" s="322"/>
      <c r="IC424" s="322"/>
      <c r="ID424" s="322"/>
      <c r="IE424" s="220"/>
      <c r="IF424" s="322" t="s">
        <v>166</v>
      </c>
      <c r="IG424" s="220"/>
      <c r="IH424" s="322"/>
      <c r="IJ424" s="331"/>
      <c r="IL424" s="331"/>
    </row>
    <row r="425" spans="1:246" s="222" customFormat="1" ht="15" x14ac:dyDescent="0.25">
      <c r="A425" s="370"/>
      <c r="B425" s="369"/>
      <c r="C425" s="473" t="s">
        <v>165</v>
      </c>
      <c r="D425" s="473"/>
      <c r="E425" s="473"/>
      <c r="F425" s="473"/>
      <c r="G425" s="473"/>
      <c r="H425" s="368"/>
      <c r="I425" s="307"/>
      <c r="J425" s="307"/>
      <c r="K425" s="307"/>
      <c r="L425" s="219"/>
      <c r="M425" s="307"/>
      <c r="N425" s="219"/>
      <c r="O425" s="307"/>
      <c r="P425" s="366">
        <v>6586.77</v>
      </c>
      <c r="HY425" s="353"/>
      <c r="HZ425" s="322"/>
      <c r="IA425" s="322"/>
      <c r="IB425" s="322"/>
      <c r="IC425" s="322"/>
      <c r="ID425" s="322"/>
      <c r="IE425" s="220"/>
      <c r="IF425" s="322"/>
      <c r="IG425" s="220" t="s">
        <v>165</v>
      </c>
      <c r="IH425" s="322"/>
      <c r="IJ425" s="331"/>
      <c r="IL425" s="331"/>
    </row>
    <row r="426" spans="1:246" s="222" customFormat="1" ht="22.5" x14ac:dyDescent="0.25">
      <c r="A426" s="370"/>
      <c r="B426" s="369" t="s">
        <v>1231</v>
      </c>
      <c r="C426" s="473" t="s">
        <v>1230</v>
      </c>
      <c r="D426" s="473"/>
      <c r="E426" s="473"/>
      <c r="F426" s="473"/>
      <c r="G426" s="473"/>
      <c r="H426" s="368" t="s">
        <v>161</v>
      </c>
      <c r="I426" s="367">
        <v>74</v>
      </c>
      <c r="J426" s="307"/>
      <c r="K426" s="367">
        <v>74</v>
      </c>
      <c r="L426" s="219"/>
      <c r="M426" s="307"/>
      <c r="N426" s="219"/>
      <c r="O426" s="307"/>
      <c r="P426" s="366">
        <v>4874.21</v>
      </c>
      <c r="HY426" s="353"/>
      <c r="HZ426" s="322"/>
      <c r="IA426" s="322"/>
      <c r="IB426" s="322"/>
      <c r="IC426" s="322"/>
      <c r="ID426" s="322"/>
      <c r="IE426" s="220"/>
      <c r="IF426" s="322"/>
      <c r="IG426" s="220" t="s">
        <v>1230</v>
      </c>
      <c r="IH426" s="322"/>
      <c r="IJ426" s="331"/>
      <c r="IL426" s="331"/>
    </row>
    <row r="427" spans="1:246" s="222" customFormat="1" ht="22.5" x14ac:dyDescent="0.25">
      <c r="A427" s="370"/>
      <c r="B427" s="369" t="s">
        <v>1229</v>
      </c>
      <c r="C427" s="473" t="s">
        <v>1228</v>
      </c>
      <c r="D427" s="473"/>
      <c r="E427" s="473"/>
      <c r="F427" s="473"/>
      <c r="G427" s="473"/>
      <c r="H427" s="368" t="s">
        <v>161</v>
      </c>
      <c r="I427" s="367">
        <v>36</v>
      </c>
      <c r="J427" s="307"/>
      <c r="K427" s="367">
        <v>36</v>
      </c>
      <c r="L427" s="219"/>
      <c r="M427" s="307"/>
      <c r="N427" s="219"/>
      <c r="O427" s="307"/>
      <c r="P427" s="366">
        <v>2371.2399999999998</v>
      </c>
      <c r="HY427" s="353"/>
      <c r="HZ427" s="322"/>
      <c r="IA427" s="322"/>
      <c r="IB427" s="322"/>
      <c r="IC427" s="322"/>
      <c r="ID427" s="322"/>
      <c r="IE427" s="220"/>
      <c r="IF427" s="322"/>
      <c r="IG427" s="220" t="s">
        <v>1228</v>
      </c>
      <c r="IH427" s="322"/>
      <c r="IJ427" s="331"/>
      <c r="IL427" s="331"/>
    </row>
    <row r="428" spans="1:246" s="222" customFormat="1" ht="15" x14ac:dyDescent="0.25">
      <c r="A428" s="365"/>
      <c r="B428" s="364"/>
      <c r="C428" s="553" t="s">
        <v>154</v>
      </c>
      <c r="D428" s="553"/>
      <c r="E428" s="553"/>
      <c r="F428" s="553"/>
      <c r="G428" s="553"/>
      <c r="H428" s="363"/>
      <c r="I428" s="360"/>
      <c r="J428" s="360"/>
      <c r="K428" s="360"/>
      <c r="L428" s="362"/>
      <c r="M428" s="360"/>
      <c r="N428" s="361">
        <v>3458.06</v>
      </c>
      <c r="O428" s="360"/>
      <c r="P428" s="359">
        <v>13832.22</v>
      </c>
      <c r="HY428" s="353"/>
      <c r="HZ428" s="322"/>
      <c r="IA428" s="322"/>
      <c r="IB428" s="322"/>
      <c r="IC428" s="322"/>
      <c r="ID428" s="322"/>
      <c r="IE428" s="220"/>
      <c r="IF428" s="322"/>
      <c r="IG428" s="220"/>
      <c r="IH428" s="322" t="s">
        <v>154</v>
      </c>
      <c r="IJ428" s="331"/>
      <c r="IL428" s="331"/>
    </row>
    <row r="429" spans="1:246" s="222" customFormat="1" ht="1.5" customHeight="1" x14ac:dyDescent="0.25">
      <c r="A429" s="358"/>
      <c r="B429" s="328"/>
      <c r="C429" s="328"/>
      <c r="D429" s="328"/>
      <c r="E429" s="328"/>
      <c r="F429" s="357"/>
      <c r="G429" s="357"/>
      <c r="H429" s="357"/>
      <c r="I429" s="357"/>
      <c r="J429" s="329"/>
      <c r="K429" s="357"/>
      <c r="L429" s="329"/>
      <c r="M429" s="356"/>
      <c r="N429" s="329"/>
      <c r="O429" s="355"/>
      <c r="P429" s="354"/>
      <c r="Q429" s="347"/>
      <c r="R429" s="346"/>
      <c r="HY429" s="353"/>
      <c r="HZ429" s="322"/>
      <c r="IA429" s="322"/>
      <c r="IB429" s="322"/>
      <c r="IC429" s="322"/>
      <c r="ID429" s="322"/>
      <c r="IE429" s="220"/>
      <c r="IF429" s="322"/>
      <c r="IG429" s="220"/>
      <c r="IH429" s="322"/>
      <c r="IJ429" s="331"/>
      <c r="IL429" s="331"/>
    </row>
    <row r="430" spans="1:246" s="222" customFormat="1" ht="15" x14ac:dyDescent="0.25">
      <c r="A430" s="341"/>
      <c r="B430" s="345"/>
      <c r="C430" s="559" t="s">
        <v>1270</v>
      </c>
      <c r="D430" s="559"/>
      <c r="E430" s="559"/>
      <c r="F430" s="559"/>
      <c r="G430" s="559"/>
      <c r="H430" s="559"/>
      <c r="I430" s="559"/>
      <c r="J430" s="559"/>
      <c r="K430" s="559"/>
      <c r="L430" s="559"/>
      <c r="M430" s="559"/>
      <c r="N430" s="559"/>
      <c r="O430" s="559"/>
      <c r="P430" s="348"/>
      <c r="Q430" s="347"/>
      <c r="R430" s="346"/>
      <c r="HY430" s="353"/>
      <c r="HZ430" s="322"/>
      <c r="IA430" s="322"/>
      <c r="IB430" s="322"/>
      <c r="IC430" s="322"/>
      <c r="ID430" s="322"/>
      <c r="IE430" s="220"/>
      <c r="IF430" s="322"/>
      <c r="IG430" s="220"/>
      <c r="IH430" s="322"/>
      <c r="IJ430" s="331" t="s">
        <v>1270</v>
      </c>
      <c r="IL430" s="331"/>
    </row>
    <row r="431" spans="1:246" s="222" customFormat="1" ht="15" x14ac:dyDescent="0.25">
      <c r="A431" s="341"/>
      <c r="B431" s="340"/>
      <c r="C431" s="524" t="s">
        <v>149</v>
      </c>
      <c r="D431" s="524"/>
      <c r="E431" s="524"/>
      <c r="F431" s="524"/>
      <c r="G431" s="524"/>
      <c r="H431" s="524"/>
      <c r="I431" s="524"/>
      <c r="J431" s="524"/>
      <c r="K431" s="524"/>
      <c r="L431" s="524"/>
      <c r="M431" s="524"/>
      <c r="N431" s="524"/>
      <c r="O431" s="524"/>
      <c r="P431" s="334">
        <v>202550.49</v>
      </c>
      <c r="Q431" s="347"/>
      <c r="R431" s="346"/>
      <c r="HY431" s="353"/>
      <c r="HZ431" s="322"/>
      <c r="IA431" s="322"/>
      <c r="IB431" s="322"/>
      <c r="IC431" s="322"/>
      <c r="ID431" s="322"/>
      <c r="IE431" s="220"/>
      <c r="IF431" s="322"/>
      <c r="IG431" s="220"/>
      <c r="IH431" s="322"/>
      <c r="IJ431" s="331"/>
      <c r="IK431" s="226" t="s">
        <v>149</v>
      </c>
      <c r="IL431" s="331"/>
    </row>
    <row r="432" spans="1:246" s="222" customFormat="1" ht="15" x14ac:dyDescent="0.25">
      <c r="A432" s="341"/>
      <c r="B432" s="340"/>
      <c r="C432" s="524" t="s">
        <v>143</v>
      </c>
      <c r="D432" s="524"/>
      <c r="E432" s="524"/>
      <c r="F432" s="524"/>
      <c r="G432" s="524"/>
      <c r="H432" s="524"/>
      <c r="I432" s="524"/>
      <c r="J432" s="524"/>
      <c r="K432" s="524"/>
      <c r="L432" s="524"/>
      <c r="M432" s="524"/>
      <c r="N432" s="524"/>
      <c r="O432" s="524"/>
      <c r="P432" s="342"/>
      <c r="Q432" s="347"/>
      <c r="R432" s="346"/>
      <c r="HY432" s="353"/>
      <c r="HZ432" s="322"/>
      <c r="IA432" s="322"/>
      <c r="IB432" s="322"/>
      <c r="IC432" s="322"/>
      <c r="ID432" s="322"/>
      <c r="IE432" s="220"/>
      <c r="IF432" s="322"/>
      <c r="IG432" s="220"/>
      <c r="IH432" s="322"/>
      <c r="IJ432" s="331"/>
      <c r="IK432" s="226" t="s">
        <v>143</v>
      </c>
      <c r="IL432" s="331"/>
    </row>
    <row r="433" spans="1:249" s="222" customFormat="1" ht="15" x14ac:dyDescent="0.25">
      <c r="A433" s="341"/>
      <c r="B433" s="340"/>
      <c r="C433" s="524" t="s">
        <v>148</v>
      </c>
      <c r="D433" s="524"/>
      <c r="E433" s="524"/>
      <c r="F433" s="524"/>
      <c r="G433" s="524"/>
      <c r="H433" s="524"/>
      <c r="I433" s="524"/>
      <c r="J433" s="524"/>
      <c r="K433" s="524"/>
      <c r="L433" s="524"/>
      <c r="M433" s="524"/>
      <c r="N433" s="524"/>
      <c r="O433" s="524"/>
      <c r="P433" s="334">
        <v>202550.49</v>
      </c>
      <c r="Q433" s="347"/>
      <c r="R433" s="346"/>
      <c r="HY433" s="353"/>
      <c r="HZ433" s="322"/>
      <c r="IA433" s="322"/>
      <c r="IB433" s="322"/>
      <c r="IC433" s="322"/>
      <c r="ID433" s="322"/>
      <c r="IE433" s="220"/>
      <c r="IF433" s="322"/>
      <c r="IG433" s="220"/>
      <c r="IH433" s="322"/>
      <c r="IJ433" s="331"/>
      <c r="IK433" s="226" t="s">
        <v>148</v>
      </c>
      <c r="IL433" s="331"/>
    </row>
    <row r="434" spans="1:249" s="222" customFormat="1" ht="15" x14ac:dyDescent="0.25">
      <c r="A434" s="341"/>
      <c r="B434" s="340"/>
      <c r="C434" s="524" t="s">
        <v>1224</v>
      </c>
      <c r="D434" s="524"/>
      <c r="E434" s="524"/>
      <c r="F434" s="524"/>
      <c r="G434" s="524"/>
      <c r="H434" s="524"/>
      <c r="I434" s="524"/>
      <c r="J434" s="524"/>
      <c r="K434" s="524"/>
      <c r="L434" s="524"/>
      <c r="M434" s="524"/>
      <c r="N434" s="524"/>
      <c r="O434" s="524"/>
      <c r="P434" s="334">
        <v>425356.06</v>
      </c>
      <c r="Q434" s="347"/>
      <c r="R434" s="346"/>
      <c r="HY434" s="353"/>
      <c r="HZ434" s="322"/>
      <c r="IA434" s="322"/>
      <c r="IB434" s="322"/>
      <c r="IC434" s="322"/>
      <c r="ID434" s="322"/>
      <c r="IE434" s="220"/>
      <c r="IF434" s="322"/>
      <c r="IG434" s="220"/>
      <c r="IH434" s="322"/>
      <c r="IJ434" s="331"/>
      <c r="IK434" s="226" t="s">
        <v>1224</v>
      </c>
      <c r="IL434" s="331"/>
    </row>
    <row r="435" spans="1:249" s="222" customFormat="1" ht="15" x14ac:dyDescent="0.25">
      <c r="A435" s="341"/>
      <c r="B435" s="340"/>
      <c r="C435" s="524" t="s">
        <v>1223</v>
      </c>
      <c r="D435" s="524"/>
      <c r="E435" s="524"/>
      <c r="F435" s="524"/>
      <c r="G435" s="524"/>
      <c r="H435" s="524"/>
      <c r="I435" s="524"/>
      <c r="J435" s="524"/>
      <c r="K435" s="524"/>
      <c r="L435" s="524"/>
      <c r="M435" s="524"/>
      <c r="N435" s="524"/>
      <c r="O435" s="524"/>
      <c r="P435" s="334">
        <v>425356.06</v>
      </c>
      <c r="Q435" s="347"/>
      <c r="R435" s="346"/>
      <c r="HY435" s="353"/>
      <c r="HZ435" s="322"/>
      <c r="IA435" s="322"/>
      <c r="IB435" s="322"/>
      <c r="IC435" s="322"/>
      <c r="ID435" s="322"/>
      <c r="IE435" s="220"/>
      <c r="IF435" s="322"/>
      <c r="IG435" s="220"/>
      <c r="IH435" s="322"/>
      <c r="IJ435" s="331"/>
      <c r="IK435" s="226" t="s">
        <v>1223</v>
      </c>
      <c r="IL435" s="331"/>
    </row>
    <row r="436" spans="1:249" s="222" customFormat="1" ht="15" x14ac:dyDescent="0.25">
      <c r="A436" s="341"/>
      <c r="B436" s="340"/>
      <c r="C436" s="524" t="s">
        <v>659</v>
      </c>
      <c r="D436" s="524"/>
      <c r="E436" s="524"/>
      <c r="F436" s="524"/>
      <c r="G436" s="524"/>
      <c r="H436" s="524"/>
      <c r="I436" s="524"/>
      <c r="J436" s="524"/>
      <c r="K436" s="524"/>
      <c r="L436" s="524"/>
      <c r="M436" s="524"/>
      <c r="N436" s="524"/>
      <c r="O436" s="524"/>
      <c r="P436" s="342"/>
      <c r="Q436" s="347"/>
      <c r="R436" s="346"/>
      <c r="HY436" s="353"/>
      <c r="HZ436" s="322"/>
      <c r="IA436" s="322"/>
      <c r="IB436" s="322"/>
      <c r="IC436" s="322"/>
      <c r="ID436" s="322"/>
      <c r="IE436" s="220"/>
      <c r="IF436" s="322"/>
      <c r="IG436" s="220"/>
      <c r="IH436" s="322"/>
      <c r="IJ436" s="331"/>
      <c r="IK436" s="226" t="s">
        <v>659</v>
      </c>
      <c r="IL436" s="331"/>
    </row>
    <row r="437" spans="1:249" s="222" customFormat="1" ht="15" x14ac:dyDescent="0.25">
      <c r="A437" s="341"/>
      <c r="B437" s="340"/>
      <c r="C437" s="524" t="s">
        <v>658</v>
      </c>
      <c r="D437" s="524"/>
      <c r="E437" s="524"/>
      <c r="F437" s="524"/>
      <c r="G437" s="524"/>
      <c r="H437" s="524"/>
      <c r="I437" s="524"/>
      <c r="J437" s="524"/>
      <c r="K437" s="524"/>
      <c r="L437" s="524"/>
      <c r="M437" s="524"/>
      <c r="N437" s="524"/>
      <c r="O437" s="524"/>
      <c r="P437" s="334">
        <v>202550.49</v>
      </c>
      <c r="Q437" s="347"/>
      <c r="R437" s="346"/>
      <c r="HY437" s="353"/>
      <c r="HZ437" s="322"/>
      <c r="IA437" s="322"/>
      <c r="IB437" s="322"/>
      <c r="IC437" s="322"/>
      <c r="ID437" s="322"/>
      <c r="IE437" s="220"/>
      <c r="IF437" s="322"/>
      <c r="IG437" s="220"/>
      <c r="IH437" s="322"/>
      <c r="IJ437" s="331"/>
      <c r="IK437" s="226" t="s">
        <v>658</v>
      </c>
      <c r="IL437" s="331"/>
    </row>
    <row r="438" spans="1:249" s="222" customFormat="1" ht="15" x14ac:dyDescent="0.25">
      <c r="A438" s="341"/>
      <c r="B438" s="340"/>
      <c r="C438" s="524" t="s">
        <v>654</v>
      </c>
      <c r="D438" s="524"/>
      <c r="E438" s="524"/>
      <c r="F438" s="524"/>
      <c r="G438" s="524"/>
      <c r="H438" s="524"/>
      <c r="I438" s="524"/>
      <c r="J438" s="524"/>
      <c r="K438" s="524"/>
      <c r="L438" s="524"/>
      <c r="M438" s="524"/>
      <c r="N438" s="524"/>
      <c r="O438" s="524"/>
      <c r="P438" s="334">
        <v>149887.38</v>
      </c>
      <c r="Q438" s="347"/>
      <c r="R438" s="346"/>
      <c r="HY438" s="353"/>
      <c r="HZ438" s="322"/>
      <c r="IA438" s="322"/>
      <c r="IB438" s="322"/>
      <c r="IC438" s="322"/>
      <c r="ID438" s="322"/>
      <c r="IE438" s="220"/>
      <c r="IF438" s="322"/>
      <c r="IG438" s="220"/>
      <c r="IH438" s="322"/>
      <c r="IJ438" s="331"/>
      <c r="IK438" s="226" t="s">
        <v>654</v>
      </c>
      <c r="IL438" s="331"/>
    </row>
    <row r="439" spans="1:249" s="222" customFormat="1" ht="15" x14ac:dyDescent="0.25">
      <c r="A439" s="341"/>
      <c r="B439" s="340"/>
      <c r="C439" s="524" t="s">
        <v>653</v>
      </c>
      <c r="D439" s="524"/>
      <c r="E439" s="524"/>
      <c r="F439" s="524"/>
      <c r="G439" s="524"/>
      <c r="H439" s="524"/>
      <c r="I439" s="524"/>
      <c r="J439" s="524"/>
      <c r="K439" s="524"/>
      <c r="L439" s="524"/>
      <c r="M439" s="524"/>
      <c r="N439" s="524"/>
      <c r="O439" s="524"/>
      <c r="P439" s="334">
        <v>72918.19</v>
      </c>
      <c r="Q439" s="347"/>
      <c r="R439" s="346"/>
      <c r="HY439" s="353"/>
      <c r="HZ439" s="322"/>
      <c r="IA439" s="322"/>
      <c r="IB439" s="322"/>
      <c r="IC439" s="322"/>
      <c r="ID439" s="322"/>
      <c r="IE439" s="220"/>
      <c r="IF439" s="322"/>
      <c r="IG439" s="220"/>
      <c r="IH439" s="322"/>
      <c r="IJ439" s="331"/>
      <c r="IK439" s="226" t="s">
        <v>653</v>
      </c>
      <c r="IL439" s="331"/>
    </row>
    <row r="440" spans="1:249" s="222" customFormat="1" ht="15" x14ac:dyDescent="0.25">
      <c r="A440" s="341"/>
      <c r="B440" s="340"/>
      <c r="C440" s="524" t="s">
        <v>134</v>
      </c>
      <c r="D440" s="524"/>
      <c r="E440" s="524"/>
      <c r="F440" s="524"/>
      <c r="G440" s="524"/>
      <c r="H440" s="524"/>
      <c r="I440" s="524"/>
      <c r="J440" s="524"/>
      <c r="K440" s="524"/>
      <c r="L440" s="524"/>
      <c r="M440" s="524"/>
      <c r="N440" s="524"/>
      <c r="O440" s="524"/>
      <c r="P440" s="334">
        <v>202550.49</v>
      </c>
      <c r="Q440" s="347"/>
      <c r="R440" s="346"/>
      <c r="HY440" s="353"/>
      <c r="HZ440" s="322"/>
      <c r="IA440" s="322"/>
      <c r="IB440" s="322"/>
      <c r="IC440" s="322"/>
      <c r="ID440" s="322"/>
      <c r="IE440" s="220"/>
      <c r="IF440" s="322"/>
      <c r="IG440" s="220"/>
      <c r="IH440" s="322"/>
      <c r="IJ440" s="331"/>
      <c r="IK440" s="226" t="s">
        <v>134</v>
      </c>
      <c r="IL440" s="331"/>
    </row>
    <row r="441" spans="1:249" s="222" customFormat="1" ht="15" x14ac:dyDescent="0.25">
      <c r="A441" s="341"/>
      <c r="B441" s="340"/>
      <c r="C441" s="524" t="s">
        <v>133</v>
      </c>
      <c r="D441" s="524"/>
      <c r="E441" s="524"/>
      <c r="F441" s="524"/>
      <c r="G441" s="524"/>
      <c r="H441" s="524"/>
      <c r="I441" s="524"/>
      <c r="J441" s="524"/>
      <c r="K441" s="524"/>
      <c r="L441" s="524"/>
      <c r="M441" s="524"/>
      <c r="N441" s="524"/>
      <c r="O441" s="524"/>
      <c r="P441" s="334">
        <v>149887.38</v>
      </c>
      <c r="Q441" s="347"/>
      <c r="R441" s="346"/>
      <c r="HY441" s="353"/>
      <c r="HZ441" s="322"/>
      <c r="IA441" s="322"/>
      <c r="IB441" s="322"/>
      <c r="IC441" s="322"/>
      <c r="ID441" s="322"/>
      <c r="IE441" s="220"/>
      <c r="IF441" s="322"/>
      <c r="IG441" s="220"/>
      <c r="IH441" s="322"/>
      <c r="IJ441" s="331"/>
      <c r="IK441" s="226" t="s">
        <v>133</v>
      </c>
      <c r="IL441" s="331"/>
    </row>
    <row r="442" spans="1:249" s="222" customFormat="1" ht="15" x14ac:dyDescent="0.25">
      <c r="A442" s="341"/>
      <c r="B442" s="340"/>
      <c r="C442" s="524" t="s">
        <v>132</v>
      </c>
      <c r="D442" s="524"/>
      <c r="E442" s="524"/>
      <c r="F442" s="524"/>
      <c r="G442" s="524"/>
      <c r="H442" s="524"/>
      <c r="I442" s="524"/>
      <c r="J442" s="524"/>
      <c r="K442" s="524"/>
      <c r="L442" s="524"/>
      <c r="M442" s="524"/>
      <c r="N442" s="524"/>
      <c r="O442" s="524"/>
      <c r="P442" s="334">
        <v>72918.19</v>
      </c>
      <c r="Q442" s="347"/>
      <c r="R442" s="346"/>
      <c r="HY442" s="353"/>
      <c r="HZ442" s="322"/>
      <c r="IA442" s="322"/>
      <c r="IB442" s="322"/>
      <c r="IC442" s="322"/>
      <c r="ID442" s="322"/>
      <c r="IE442" s="220"/>
      <c r="IF442" s="322"/>
      <c r="IG442" s="220"/>
      <c r="IH442" s="322"/>
      <c r="IJ442" s="331"/>
      <c r="IK442" s="226" t="s">
        <v>132</v>
      </c>
      <c r="IL442" s="331"/>
    </row>
    <row r="443" spans="1:249" s="222" customFormat="1" ht="15" x14ac:dyDescent="0.25">
      <c r="A443" s="341"/>
      <c r="B443" s="345"/>
      <c r="C443" s="559" t="s">
        <v>1269</v>
      </c>
      <c r="D443" s="559"/>
      <c r="E443" s="559"/>
      <c r="F443" s="559"/>
      <c r="G443" s="559"/>
      <c r="H443" s="559"/>
      <c r="I443" s="559"/>
      <c r="J443" s="559"/>
      <c r="K443" s="559"/>
      <c r="L443" s="559"/>
      <c r="M443" s="559"/>
      <c r="N443" s="559"/>
      <c r="O443" s="559"/>
      <c r="P443" s="344">
        <v>425356.06</v>
      </c>
      <c r="Q443" s="347"/>
      <c r="R443" s="346"/>
      <c r="HY443" s="353"/>
      <c r="HZ443" s="322"/>
      <c r="IA443" s="322"/>
      <c r="IB443" s="322"/>
      <c r="IC443" s="322"/>
      <c r="ID443" s="322"/>
      <c r="IE443" s="220"/>
      <c r="IF443" s="322"/>
      <c r="IG443" s="220"/>
      <c r="IH443" s="322"/>
      <c r="IJ443" s="331"/>
      <c r="IL443" s="331" t="s">
        <v>1269</v>
      </c>
    </row>
    <row r="444" spans="1:249" s="222" customFormat="1" ht="15" x14ac:dyDescent="0.25">
      <c r="A444" s="341"/>
      <c r="B444" s="340"/>
      <c r="C444" s="524" t="s">
        <v>130</v>
      </c>
      <c r="D444" s="524"/>
      <c r="E444" s="524"/>
      <c r="F444" s="524"/>
      <c r="G444" s="524"/>
      <c r="H444" s="524"/>
      <c r="I444" s="524"/>
      <c r="J444" s="524"/>
      <c r="K444" s="524"/>
      <c r="L444" s="524"/>
      <c r="M444" s="524"/>
      <c r="N444" s="524"/>
      <c r="O444" s="524"/>
      <c r="P444" s="342"/>
      <c r="Q444" s="347"/>
      <c r="R444" s="346"/>
      <c r="HY444" s="353"/>
      <c r="HZ444" s="322"/>
      <c r="IA444" s="322"/>
      <c r="IB444" s="322"/>
      <c r="IC444" s="322"/>
      <c r="ID444" s="322"/>
      <c r="IE444" s="220"/>
      <c r="IF444" s="322"/>
      <c r="IG444" s="220"/>
      <c r="IH444" s="322"/>
      <c r="IJ444" s="331"/>
      <c r="IK444" s="226" t="s">
        <v>130</v>
      </c>
      <c r="IL444" s="331"/>
    </row>
    <row r="445" spans="1:249" s="222" customFormat="1" ht="15" x14ac:dyDescent="0.25">
      <c r="A445" s="341"/>
      <c r="B445" s="340"/>
      <c r="C445" s="524" t="s">
        <v>127</v>
      </c>
      <c r="D445" s="524"/>
      <c r="E445" s="524"/>
      <c r="F445" s="524"/>
      <c r="G445" s="524"/>
      <c r="H445" s="524"/>
      <c r="I445" s="524"/>
      <c r="J445" s="524"/>
      <c r="K445" s="337" t="s">
        <v>1274</v>
      </c>
      <c r="L445" s="336"/>
      <c r="M445" s="336"/>
      <c r="O445" s="335"/>
      <c r="P445" s="342"/>
      <c r="Q445" s="347"/>
      <c r="R445" s="346"/>
      <c r="HY445" s="353"/>
      <c r="HZ445" s="322"/>
      <c r="IA445" s="322"/>
      <c r="IB445" s="322"/>
      <c r="IC445" s="322"/>
      <c r="ID445" s="322"/>
      <c r="IE445" s="220"/>
      <c r="IF445" s="322"/>
      <c r="IG445" s="220"/>
      <c r="IH445" s="322"/>
      <c r="IJ445" s="331"/>
      <c r="IL445" s="331"/>
      <c r="IM445" s="226" t="s">
        <v>127</v>
      </c>
    </row>
    <row r="446" spans="1:249" s="222" customFormat="1" ht="15" x14ac:dyDescent="0.25">
      <c r="A446" s="341"/>
      <c r="B446" s="340"/>
      <c r="C446" s="524" t="s">
        <v>1221</v>
      </c>
      <c r="D446" s="524"/>
      <c r="E446" s="524"/>
      <c r="F446" s="524"/>
      <c r="G446" s="524"/>
      <c r="H446" s="524"/>
      <c r="I446" s="524"/>
      <c r="J446" s="524"/>
      <c r="K446" s="524"/>
      <c r="L446" s="524"/>
      <c r="M446" s="524"/>
      <c r="N446" s="524"/>
      <c r="O446" s="524"/>
      <c r="P446" s="334">
        <v>421285.18</v>
      </c>
      <c r="Q446" s="347"/>
      <c r="R446" s="346"/>
      <c r="HY446" s="353"/>
      <c r="HZ446" s="322"/>
      <c r="IA446" s="322"/>
      <c r="IB446" s="322"/>
      <c r="IC446" s="322"/>
      <c r="ID446" s="322"/>
      <c r="IE446" s="220"/>
      <c r="IF446" s="322"/>
      <c r="IG446" s="220"/>
      <c r="IH446" s="322"/>
      <c r="IJ446" s="331"/>
      <c r="IL446" s="331"/>
      <c r="IN446" s="226" t="s">
        <v>1221</v>
      </c>
    </row>
    <row r="447" spans="1:249" s="222" customFormat="1" ht="15" x14ac:dyDescent="0.25">
      <c r="A447" s="341"/>
      <c r="B447" s="340"/>
      <c r="C447" s="524" t="s">
        <v>659</v>
      </c>
      <c r="D447" s="524"/>
      <c r="E447" s="524"/>
      <c r="F447" s="524"/>
      <c r="G447" s="524"/>
      <c r="H447" s="524"/>
      <c r="I447" s="524"/>
      <c r="J447" s="524"/>
      <c r="K447" s="524"/>
      <c r="L447" s="524"/>
      <c r="M447" s="524"/>
      <c r="N447" s="524"/>
      <c r="O447" s="524"/>
      <c r="P447" s="342"/>
      <c r="Q447" s="347"/>
      <c r="R447" s="346"/>
      <c r="HY447" s="353"/>
      <c r="HZ447" s="322"/>
      <c r="IA447" s="322"/>
      <c r="IB447" s="322"/>
      <c r="IC447" s="322"/>
      <c r="ID447" s="322"/>
      <c r="IE447" s="220"/>
      <c r="IF447" s="322"/>
      <c r="IG447" s="220"/>
      <c r="IH447" s="322"/>
      <c r="IJ447" s="331"/>
      <c r="IK447" s="226" t="s">
        <v>659</v>
      </c>
      <c r="IL447" s="331"/>
    </row>
    <row r="448" spans="1:249" s="222" customFormat="1" ht="15" x14ac:dyDescent="0.25">
      <c r="A448" s="341"/>
      <c r="B448" s="340"/>
      <c r="C448" s="524" t="s">
        <v>1268</v>
      </c>
      <c r="D448" s="524"/>
      <c r="E448" s="524"/>
      <c r="F448" s="524"/>
      <c r="G448" s="524"/>
      <c r="H448" s="339" t="s">
        <v>161</v>
      </c>
      <c r="I448" s="338"/>
      <c r="J448" s="338"/>
      <c r="K448" s="337" t="s">
        <v>352</v>
      </c>
      <c r="L448" s="336"/>
      <c r="M448" s="336"/>
      <c r="O448" s="335"/>
      <c r="P448" s="334">
        <v>405001.64</v>
      </c>
      <c r="Q448" s="347"/>
      <c r="R448" s="346"/>
      <c r="HY448" s="353"/>
      <c r="HZ448" s="322"/>
      <c r="IA448" s="322"/>
      <c r="IB448" s="322"/>
      <c r="IC448" s="322"/>
      <c r="ID448" s="322"/>
      <c r="IE448" s="220"/>
      <c r="IF448" s="322"/>
      <c r="IG448" s="220"/>
      <c r="IH448" s="322"/>
      <c r="IJ448" s="331"/>
      <c r="IL448" s="331"/>
      <c r="IO448" s="226" t="s">
        <v>1268</v>
      </c>
    </row>
    <row r="449" spans="1:251" s="222" customFormat="1" ht="22.5" x14ac:dyDescent="0.25">
      <c r="A449" s="341"/>
      <c r="B449" s="340" t="s">
        <v>1220</v>
      </c>
      <c r="C449" s="524" t="s">
        <v>1217</v>
      </c>
      <c r="D449" s="524"/>
      <c r="E449" s="524"/>
      <c r="F449" s="524"/>
      <c r="G449" s="524"/>
      <c r="H449" s="339" t="s">
        <v>161</v>
      </c>
      <c r="I449" s="338"/>
      <c r="J449" s="338"/>
      <c r="K449" s="337" t="s">
        <v>395</v>
      </c>
      <c r="L449" s="336"/>
      <c r="M449" s="336"/>
      <c r="O449" s="335"/>
      <c r="P449" s="334">
        <v>16283.54</v>
      </c>
      <c r="Q449" s="347"/>
      <c r="R449" s="346"/>
      <c r="HY449" s="353"/>
      <c r="HZ449" s="322"/>
      <c r="IA449" s="322"/>
      <c r="IB449" s="322"/>
      <c r="IC449" s="322"/>
      <c r="ID449" s="322"/>
      <c r="IE449" s="220"/>
      <c r="IF449" s="322"/>
      <c r="IG449" s="220"/>
      <c r="IH449" s="322"/>
      <c r="IJ449" s="331"/>
      <c r="IL449" s="331"/>
      <c r="IO449" s="226" t="s">
        <v>1217</v>
      </c>
    </row>
    <row r="450" spans="1:251" s="222" customFormat="1" ht="15" x14ac:dyDescent="0.25">
      <c r="A450" s="341"/>
      <c r="B450" s="340"/>
      <c r="C450" s="524" t="s">
        <v>1219</v>
      </c>
      <c r="D450" s="524"/>
      <c r="E450" s="524"/>
      <c r="F450" s="524"/>
      <c r="G450" s="524"/>
      <c r="H450" s="524"/>
      <c r="I450" s="524"/>
      <c r="J450" s="524"/>
      <c r="K450" s="524"/>
      <c r="L450" s="524"/>
      <c r="M450" s="524"/>
      <c r="N450" s="524"/>
      <c r="O450" s="524"/>
      <c r="P450" s="334">
        <v>4070.88</v>
      </c>
      <c r="Q450" s="347"/>
      <c r="R450" s="346"/>
      <c r="HY450" s="353"/>
      <c r="HZ450" s="322"/>
      <c r="IA450" s="322"/>
      <c r="IB450" s="322"/>
      <c r="IC450" s="322"/>
      <c r="ID450" s="322"/>
      <c r="IE450" s="220"/>
      <c r="IF450" s="322"/>
      <c r="IG450" s="220"/>
      <c r="IH450" s="322"/>
      <c r="IJ450" s="331"/>
      <c r="IL450" s="331"/>
      <c r="IN450" s="226" t="s">
        <v>1219</v>
      </c>
    </row>
    <row r="451" spans="1:251" s="222" customFormat="1" ht="15" x14ac:dyDescent="0.25">
      <c r="A451" s="341"/>
      <c r="B451" s="340"/>
      <c r="C451" s="524" t="s">
        <v>659</v>
      </c>
      <c r="D451" s="524"/>
      <c r="E451" s="524"/>
      <c r="F451" s="524"/>
      <c r="G451" s="524"/>
      <c r="H451" s="524"/>
      <c r="I451" s="524"/>
      <c r="J451" s="524"/>
      <c r="K451" s="524"/>
      <c r="L451" s="524"/>
      <c r="M451" s="524"/>
      <c r="N451" s="524"/>
      <c r="O451" s="524"/>
      <c r="P451" s="342"/>
      <c r="Q451" s="347"/>
      <c r="R451" s="346"/>
      <c r="HY451" s="353"/>
      <c r="HZ451" s="322"/>
      <c r="IA451" s="322"/>
      <c r="IB451" s="322"/>
      <c r="IC451" s="322"/>
      <c r="ID451" s="322"/>
      <c r="IE451" s="220"/>
      <c r="IF451" s="322"/>
      <c r="IG451" s="220"/>
      <c r="IH451" s="322"/>
      <c r="IJ451" s="331"/>
      <c r="IK451" s="226" t="s">
        <v>659</v>
      </c>
      <c r="IL451" s="331"/>
    </row>
    <row r="452" spans="1:251" s="222" customFormat="1" ht="22.5" x14ac:dyDescent="0.25">
      <c r="A452" s="341"/>
      <c r="B452" s="340" t="s">
        <v>1218</v>
      </c>
      <c r="C452" s="524" t="s">
        <v>1217</v>
      </c>
      <c r="D452" s="524"/>
      <c r="E452" s="524"/>
      <c r="F452" s="524"/>
      <c r="G452" s="524"/>
      <c r="H452" s="339" t="s">
        <v>161</v>
      </c>
      <c r="I452" s="338"/>
      <c r="J452" s="338"/>
      <c r="K452" s="337" t="s">
        <v>553</v>
      </c>
      <c r="L452" s="336"/>
      <c r="M452" s="336"/>
      <c r="O452" s="335"/>
      <c r="P452" s="334">
        <v>4070.88</v>
      </c>
      <c r="Q452" s="347"/>
      <c r="R452" s="346"/>
      <c r="HY452" s="353"/>
      <c r="HZ452" s="322"/>
      <c r="IA452" s="322"/>
      <c r="IB452" s="322"/>
      <c r="IC452" s="322"/>
      <c r="ID452" s="322"/>
      <c r="IE452" s="220"/>
      <c r="IF452" s="322"/>
      <c r="IG452" s="220"/>
      <c r="IH452" s="322"/>
      <c r="IJ452" s="331"/>
      <c r="IL452" s="331"/>
      <c r="IO452" s="226" t="s">
        <v>1217</v>
      </c>
    </row>
    <row r="453" spans="1:251" s="222" customFormat="1" ht="1.5" customHeight="1" x14ac:dyDescent="0.25">
      <c r="A453" s="330"/>
      <c r="B453" s="352"/>
      <c r="C453" s="352"/>
      <c r="D453" s="352"/>
      <c r="E453" s="352"/>
      <c r="F453" s="352"/>
      <c r="G453" s="352"/>
      <c r="H453" s="352"/>
      <c r="I453" s="352"/>
      <c r="J453" s="352"/>
      <c r="K453" s="352"/>
      <c r="L453" s="352"/>
      <c r="M453" s="352"/>
      <c r="N453" s="351"/>
      <c r="O453" s="350"/>
      <c r="P453" s="349"/>
      <c r="Q453" s="347"/>
      <c r="R453" s="346"/>
    </row>
    <row r="454" spans="1:251" s="222" customFormat="1" ht="15" x14ac:dyDescent="0.25">
      <c r="A454" s="341"/>
      <c r="B454" s="345"/>
      <c r="C454" s="559" t="s">
        <v>21</v>
      </c>
      <c r="D454" s="559"/>
      <c r="E454" s="559"/>
      <c r="F454" s="559"/>
      <c r="G454" s="559"/>
      <c r="H454" s="559"/>
      <c r="I454" s="559"/>
      <c r="J454" s="559"/>
      <c r="K454" s="559"/>
      <c r="L454" s="559"/>
      <c r="M454" s="559"/>
      <c r="N454" s="559"/>
      <c r="O454" s="559"/>
      <c r="P454" s="348"/>
      <c r="Q454" s="347"/>
      <c r="R454" s="346"/>
      <c r="IP454" s="331" t="s">
        <v>21</v>
      </c>
    </row>
    <row r="455" spans="1:251" s="222" customFormat="1" ht="15" x14ac:dyDescent="0.25">
      <c r="A455" s="341"/>
      <c r="B455" s="340"/>
      <c r="C455" s="524" t="s">
        <v>149</v>
      </c>
      <c r="D455" s="524"/>
      <c r="E455" s="524"/>
      <c r="F455" s="524"/>
      <c r="G455" s="524"/>
      <c r="H455" s="524"/>
      <c r="I455" s="524"/>
      <c r="J455" s="524"/>
      <c r="K455" s="524"/>
      <c r="L455" s="524"/>
      <c r="M455" s="524"/>
      <c r="N455" s="524"/>
      <c r="O455" s="524"/>
      <c r="P455" s="334">
        <v>837783.38</v>
      </c>
      <c r="Q455" s="333"/>
      <c r="R455" s="332"/>
      <c r="IP455" s="331"/>
      <c r="IQ455" s="226" t="s">
        <v>149</v>
      </c>
    </row>
    <row r="456" spans="1:251" s="222" customFormat="1" ht="15" x14ac:dyDescent="0.25">
      <c r="A456" s="341"/>
      <c r="B456" s="340"/>
      <c r="C456" s="524" t="s">
        <v>143</v>
      </c>
      <c r="D456" s="524"/>
      <c r="E456" s="524"/>
      <c r="F456" s="524"/>
      <c r="G456" s="524"/>
      <c r="H456" s="524"/>
      <c r="I456" s="524"/>
      <c r="J456" s="524"/>
      <c r="K456" s="524"/>
      <c r="L456" s="524"/>
      <c r="M456" s="524"/>
      <c r="N456" s="524"/>
      <c r="O456" s="524"/>
      <c r="P456" s="342"/>
      <c r="Q456" s="333"/>
      <c r="R456" s="332"/>
      <c r="IP456" s="331"/>
      <c r="IQ456" s="226" t="s">
        <v>143</v>
      </c>
    </row>
    <row r="457" spans="1:251" s="222" customFormat="1" ht="15" x14ac:dyDescent="0.25">
      <c r="A457" s="341"/>
      <c r="B457" s="340"/>
      <c r="C457" s="524" t="s">
        <v>148</v>
      </c>
      <c r="D457" s="524"/>
      <c r="E457" s="524"/>
      <c r="F457" s="524"/>
      <c r="G457" s="524"/>
      <c r="H457" s="524"/>
      <c r="I457" s="524"/>
      <c r="J457" s="524"/>
      <c r="K457" s="524"/>
      <c r="L457" s="524"/>
      <c r="M457" s="524"/>
      <c r="N457" s="524"/>
      <c r="O457" s="524"/>
      <c r="P457" s="334">
        <v>837783.38</v>
      </c>
      <c r="Q457" s="333"/>
      <c r="R457" s="332"/>
      <c r="IP457" s="331"/>
      <c r="IQ457" s="226" t="s">
        <v>148</v>
      </c>
    </row>
    <row r="458" spans="1:251" s="222" customFormat="1" ht="15" x14ac:dyDescent="0.25">
      <c r="A458" s="341"/>
      <c r="B458" s="340"/>
      <c r="C458" s="524" t="s">
        <v>1224</v>
      </c>
      <c r="D458" s="524"/>
      <c r="E458" s="524"/>
      <c r="F458" s="524"/>
      <c r="G458" s="524"/>
      <c r="H458" s="524"/>
      <c r="I458" s="524"/>
      <c r="J458" s="524"/>
      <c r="K458" s="524"/>
      <c r="L458" s="524"/>
      <c r="M458" s="524"/>
      <c r="N458" s="524"/>
      <c r="O458" s="524"/>
      <c r="P458" s="334">
        <v>1759345.18</v>
      </c>
      <c r="Q458" s="333"/>
      <c r="R458" s="332"/>
      <c r="IP458" s="331"/>
      <c r="IQ458" s="226" t="s">
        <v>1224</v>
      </c>
    </row>
    <row r="459" spans="1:251" s="222" customFormat="1" ht="15" x14ac:dyDescent="0.25">
      <c r="A459" s="341"/>
      <c r="B459" s="340"/>
      <c r="C459" s="524" t="s">
        <v>1223</v>
      </c>
      <c r="D459" s="524"/>
      <c r="E459" s="524"/>
      <c r="F459" s="524"/>
      <c r="G459" s="524"/>
      <c r="H459" s="524"/>
      <c r="I459" s="524"/>
      <c r="J459" s="524"/>
      <c r="K459" s="524"/>
      <c r="L459" s="524"/>
      <c r="M459" s="524"/>
      <c r="N459" s="524"/>
      <c r="O459" s="524"/>
      <c r="P459" s="334">
        <v>1759345.18</v>
      </c>
      <c r="Q459" s="333"/>
      <c r="R459" s="332"/>
      <c r="IP459" s="331"/>
      <c r="IQ459" s="226" t="s">
        <v>1223</v>
      </c>
    </row>
    <row r="460" spans="1:251" s="222" customFormat="1" ht="15" x14ac:dyDescent="0.25">
      <c r="A460" s="341"/>
      <c r="B460" s="340"/>
      <c r="C460" s="524" t="s">
        <v>659</v>
      </c>
      <c r="D460" s="524"/>
      <c r="E460" s="524"/>
      <c r="F460" s="524"/>
      <c r="G460" s="524"/>
      <c r="H460" s="524"/>
      <c r="I460" s="524"/>
      <c r="J460" s="524"/>
      <c r="K460" s="524"/>
      <c r="L460" s="524"/>
      <c r="M460" s="524"/>
      <c r="N460" s="524"/>
      <c r="O460" s="524"/>
      <c r="P460" s="342"/>
      <c r="Q460" s="333"/>
      <c r="R460" s="332"/>
      <c r="IP460" s="331"/>
      <c r="IQ460" s="226" t="s">
        <v>659</v>
      </c>
    </row>
    <row r="461" spans="1:251" s="222" customFormat="1" ht="15" x14ac:dyDescent="0.25">
      <c r="A461" s="341"/>
      <c r="B461" s="340"/>
      <c r="C461" s="524" t="s">
        <v>658</v>
      </c>
      <c r="D461" s="524"/>
      <c r="E461" s="524"/>
      <c r="F461" s="524"/>
      <c r="G461" s="524"/>
      <c r="H461" s="524"/>
      <c r="I461" s="524"/>
      <c r="J461" s="524"/>
      <c r="K461" s="524"/>
      <c r="L461" s="524"/>
      <c r="M461" s="524"/>
      <c r="N461" s="524"/>
      <c r="O461" s="524"/>
      <c r="P461" s="334">
        <v>837783.38</v>
      </c>
      <c r="Q461" s="333"/>
      <c r="R461" s="332"/>
      <c r="IP461" s="331"/>
      <c r="IQ461" s="226" t="s">
        <v>658</v>
      </c>
    </row>
    <row r="462" spans="1:251" s="222" customFormat="1" ht="15" x14ac:dyDescent="0.25">
      <c r="A462" s="341"/>
      <c r="B462" s="340"/>
      <c r="C462" s="524" t="s">
        <v>654</v>
      </c>
      <c r="D462" s="524"/>
      <c r="E462" s="524"/>
      <c r="F462" s="524"/>
      <c r="G462" s="524"/>
      <c r="H462" s="524"/>
      <c r="I462" s="524"/>
      <c r="J462" s="524"/>
      <c r="K462" s="524"/>
      <c r="L462" s="524"/>
      <c r="M462" s="524"/>
      <c r="N462" s="524"/>
      <c r="O462" s="524"/>
      <c r="P462" s="334">
        <v>619959.74</v>
      </c>
      <c r="Q462" s="333"/>
      <c r="R462" s="332"/>
      <c r="IP462" s="331"/>
      <c r="IQ462" s="226" t="s">
        <v>654</v>
      </c>
    </row>
    <row r="463" spans="1:251" s="222" customFormat="1" ht="15" x14ac:dyDescent="0.25">
      <c r="A463" s="341"/>
      <c r="B463" s="340"/>
      <c r="C463" s="524" t="s">
        <v>653</v>
      </c>
      <c r="D463" s="524"/>
      <c r="E463" s="524"/>
      <c r="F463" s="524"/>
      <c r="G463" s="524"/>
      <c r="H463" s="524"/>
      <c r="I463" s="524"/>
      <c r="J463" s="524"/>
      <c r="K463" s="524"/>
      <c r="L463" s="524"/>
      <c r="M463" s="524"/>
      <c r="N463" s="524"/>
      <c r="O463" s="524"/>
      <c r="P463" s="334">
        <v>301602.06</v>
      </c>
      <c r="Q463" s="333"/>
      <c r="R463" s="332"/>
      <c r="IP463" s="331"/>
      <c r="IQ463" s="226" t="s">
        <v>653</v>
      </c>
    </row>
    <row r="464" spans="1:251" s="222" customFormat="1" ht="15" x14ac:dyDescent="0.25">
      <c r="A464" s="341"/>
      <c r="B464" s="340"/>
      <c r="C464" s="524" t="s">
        <v>134</v>
      </c>
      <c r="D464" s="524"/>
      <c r="E464" s="524"/>
      <c r="F464" s="524"/>
      <c r="G464" s="524"/>
      <c r="H464" s="524"/>
      <c r="I464" s="524"/>
      <c r="J464" s="524"/>
      <c r="K464" s="524"/>
      <c r="L464" s="524"/>
      <c r="M464" s="524"/>
      <c r="N464" s="524"/>
      <c r="O464" s="524"/>
      <c r="P464" s="334">
        <v>837783.38</v>
      </c>
      <c r="Q464" s="333"/>
      <c r="R464" s="332"/>
      <c r="IP464" s="331"/>
      <c r="IQ464" s="226" t="s">
        <v>134</v>
      </c>
    </row>
    <row r="465" spans="1:279" s="222" customFormat="1" ht="15" x14ac:dyDescent="0.25">
      <c r="A465" s="341"/>
      <c r="B465" s="340"/>
      <c r="C465" s="524" t="s">
        <v>133</v>
      </c>
      <c r="D465" s="524"/>
      <c r="E465" s="524"/>
      <c r="F465" s="524"/>
      <c r="G465" s="524"/>
      <c r="H465" s="524"/>
      <c r="I465" s="524"/>
      <c r="J465" s="524"/>
      <c r="K465" s="524"/>
      <c r="L465" s="524"/>
      <c r="M465" s="524"/>
      <c r="N465" s="524"/>
      <c r="O465" s="524"/>
      <c r="P465" s="334">
        <v>619959.74</v>
      </c>
      <c r="Q465" s="333"/>
      <c r="R465" s="332"/>
      <c r="IP465" s="331"/>
      <c r="IQ465" s="226" t="s">
        <v>133</v>
      </c>
    </row>
    <row r="466" spans="1:279" s="222" customFormat="1" ht="15" x14ac:dyDescent="0.25">
      <c r="A466" s="341"/>
      <c r="B466" s="340"/>
      <c r="C466" s="524" t="s">
        <v>132</v>
      </c>
      <c r="D466" s="524"/>
      <c r="E466" s="524"/>
      <c r="F466" s="524"/>
      <c r="G466" s="524"/>
      <c r="H466" s="524"/>
      <c r="I466" s="524"/>
      <c r="J466" s="524"/>
      <c r="K466" s="524"/>
      <c r="L466" s="524"/>
      <c r="M466" s="524"/>
      <c r="N466" s="524"/>
      <c r="O466" s="524"/>
      <c r="P466" s="334">
        <v>301602.06</v>
      </c>
      <c r="Q466" s="333"/>
      <c r="R466" s="332"/>
      <c r="IP466" s="331"/>
      <c r="IQ466" s="226" t="s">
        <v>132</v>
      </c>
    </row>
    <row r="467" spans="1:279" s="222" customFormat="1" ht="15" x14ac:dyDescent="0.25">
      <c r="A467" s="341"/>
      <c r="B467" s="345"/>
      <c r="C467" s="559" t="s">
        <v>131</v>
      </c>
      <c r="D467" s="559"/>
      <c r="E467" s="559"/>
      <c r="F467" s="559"/>
      <c r="G467" s="559"/>
      <c r="H467" s="559"/>
      <c r="I467" s="559"/>
      <c r="J467" s="559"/>
      <c r="K467" s="559"/>
      <c r="L467" s="559"/>
      <c r="M467" s="559"/>
      <c r="N467" s="559"/>
      <c r="O467" s="559"/>
      <c r="P467" s="344">
        <v>1759345.18</v>
      </c>
      <c r="Q467" s="333"/>
      <c r="R467" s="343"/>
      <c r="IP467" s="331"/>
      <c r="IR467" s="331" t="s">
        <v>131</v>
      </c>
    </row>
    <row r="468" spans="1:279" s="222" customFormat="1" ht="15" x14ac:dyDescent="0.25">
      <c r="A468" s="341"/>
      <c r="B468" s="340"/>
      <c r="C468" s="524" t="s">
        <v>130</v>
      </c>
      <c r="D468" s="524"/>
      <c r="E468" s="524"/>
      <c r="F468" s="524"/>
      <c r="G468" s="524"/>
      <c r="H468" s="524"/>
      <c r="I468" s="524"/>
      <c r="J468" s="524"/>
      <c r="K468" s="524"/>
      <c r="L468" s="524"/>
      <c r="M468" s="524"/>
      <c r="N468" s="524"/>
      <c r="O468" s="524"/>
      <c r="P468" s="342"/>
      <c r="Q468" s="333"/>
      <c r="R468" s="332"/>
      <c r="IP468" s="331"/>
      <c r="IQ468" s="226" t="s">
        <v>130</v>
      </c>
      <c r="IR468" s="331"/>
    </row>
    <row r="469" spans="1:279" s="222" customFormat="1" ht="15" x14ac:dyDescent="0.25">
      <c r="A469" s="341"/>
      <c r="B469" s="340"/>
      <c r="C469" s="524" t="s">
        <v>127</v>
      </c>
      <c r="D469" s="524"/>
      <c r="E469" s="524"/>
      <c r="F469" s="524"/>
      <c r="G469" s="524"/>
      <c r="H469" s="524"/>
      <c r="I469" s="524"/>
      <c r="J469" s="524"/>
      <c r="K469" s="337" t="s">
        <v>1474</v>
      </c>
      <c r="L469" s="336"/>
      <c r="M469" s="336"/>
      <c r="O469" s="335"/>
      <c r="P469" s="342"/>
      <c r="Q469" s="333"/>
      <c r="R469" s="343"/>
      <c r="IP469" s="331"/>
      <c r="IR469" s="331"/>
      <c r="IS469" s="226" t="s">
        <v>127</v>
      </c>
    </row>
    <row r="470" spans="1:279" s="222" customFormat="1" ht="15" x14ac:dyDescent="0.25">
      <c r="A470" s="341"/>
      <c r="B470" s="340"/>
      <c r="C470" s="524" t="s">
        <v>1221</v>
      </c>
      <c r="D470" s="524"/>
      <c r="E470" s="524"/>
      <c r="F470" s="524"/>
      <c r="G470" s="524"/>
      <c r="H470" s="524"/>
      <c r="I470" s="524"/>
      <c r="J470" s="524"/>
      <c r="K470" s="524"/>
      <c r="L470" s="524"/>
      <c r="M470" s="524"/>
      <c r="N470" s="524"/>
      <c r="O470" s="524"/>
      <c r="P470" s="334">
        <v>1569476.8</v>
      </c>
      <c r="Q470" s="333"/>
      <c r="R470" s="332"/>
      <c r="IP470" s="331"/>
      <c r="IR470" s="331"/>
      <c r="IT470" s="226" t="s">
        <v>1221</v>
      </c>
    </row>
    <row r="471" spans="1:279" s="222" customFormat="1" ht="15" x14ac:dyDescent="0.25">
      <c r="A471" s="341"/>
      <c r="B471" s="340"/>
      <c r="C471" s="524" t="s">
        <v>659</v>
      </c>
      <c r="D471" s="524"/>
      <c r="E471" s="524"/>
      <c r="F471" s="524"/>
      <c r="G471" s="524"/>
      <c r="H471" s="524"/>
      <c r="I471" s="524"/>
      <c r="J471" s="524"/>
      <c r="K471" s="524"/>
      <c r="L471" s="524"/>
      <c r="M471" s="524"/>
      <c r="N471" s="524"/>
      <c r="O471" s="524"/>
      <c r="P471" s="342"/>
      <c r="Q471" s="333"/>
      <c r="R471" s="332"/>
      <c r="IP471" s="331"/>
      <c r="IQ471" s="226" t="s">
        <v>659</v>
      </c>
      <c r="IR471" s="331"/>
    </row>
    <row r="472" spans="1:279" s="222" customFormat="1" ht="15" x14ac:dyDescent="0.25">
      <c r="A472" s="341"/>
      <c r="B472" s="340"/>
      <c r="C472" s="524" t="s">
        <v>1268</v>
      </c>
      <c r="D472" s="524"/>
      <c r="E472" s="524"/>
      <c r="F472" s="524"/>
      <c r="G472" s="524"/>
      <c r="H472" s="339" t="s">
        <v>161</v>
      </c>
      <c r="I472" s="338"/>
      <c r="J472" s="338"/>
      <c r="K472" s="337" t="s">
        <v>352</v>
      </c>
      <c r="L472" s="336"/>
      <c r="M472" s="336"/>
      <c r="O472" s="335"/>
      <c r="P472" s="334">
        <v>810003.28</v>
      </c>
      <c r="Q472" s="333"/>
      <c r="R472" s="332"/>
      <c r="IP472" s="331"/>
      <c r="IR472" s="331"/>
      <c r="IU472" s="226" t="s">
        <v>1268</v>
      </c>
    </row>
    <row r="473" spans="1:279" s="222" customFormat="1" ht="22.5" x14ac:dyDescent="0.25">
      <c r="A473" s="341"/>
      <c r="B473" s="340" t="s">
        <v>1220</v>
      </c>
      <c r="C473" s="524" t="s">
        <v>1217</v>
      </c>
      <c r="D473" s="524"/>
      <c r="E473" s="524"/>
      <c r="F473" s="524"/>
      <c r="G473" s="524"/>
      <c r="H473" s="339" t="s">
        <v>161</v>
      </c>
      <c r="I473" s="338"/>
      <c r="J473" s="338"/>
      <c r="K473" s="337" t="s">
        <v>395</v>
      </c>
      <c r="L473" s="336"/>
      <c r="M473" s="336"/>
      <c r="O473" s="335"/>
      <c r="P473" s="334">
        <v>740600.03</v>
      </c>
      <c r="Q473" s="333"/>
      <c r="R473" s="332"/>
      <c r="IP473" s="331"/>
      <c r="IR473" s="331"/>
      <c r="IU473" s="226" t="s">
        <v>1217</v>
      </c>
    </row>
    <row r="474" spans="1:279" s="222" customFormat="1" ht="22.5" x14ac:dyDescent="0.25">
      <c r="A474" s="341"/>
      <c r="B474" s="340" t="s">
        <v>1267</v>
      </c>
      <c r="C474" s="524" t="s">
        <v>1265</v>
      </c>
      <c r="D474" s="524"/>
      <c r="E474" s="524"/>
      <c r="F474" s="524"/>
      <c r="G474" s="524"/>
      <c r="H474" s="339" t="s">
        <v>161</v>
      </c>
      <c r="I474" s="338"/>
      <c r="J474" s="338"/>
      <c r="K474" s="337" t="s">
        <v>395</v>
      </c>
      <c r="L474" s="336"/>
      <c r="M474" s="336"/>
      <c r="O474" s="335"/>
      <c r="P474" s="334">
        <v>18873.490000000002</v>
      </c>
      <c r="Q474" s="333"/>
      <c r="R474" s="332"/>
      <c r="IP474" s="331"/>
      <c r="IR474" s="331"/>
      <c r="IU474" s="226" t="s">
        <v>1265</v>
      </c>
    </row>
    <row r="475" spans="1:279" s="222" customFormat="1" ht="15" x14ac:dyDescent="0.25">
      <c r="A475" s="341"/>
      <c r="B475" s="340"/>
      <c r="C475" s="524" t="s">
        <v>1219</v>
      </c>
      <c r="D475" s="524"/>
      <c r="E475" s="524"/>
      <c r="F475" s="524"/>
      <c r="G475" s="524"/>
      <c r="H475" s="524"/>
      <c r="I475" s="524"/>
      <c r="J475" s="524"/>
      <c r="K475" s="524"/>
      <c r="L475" s="524"/>
      <c r="M475" s="524"/>
      <c r="N475" s="524"/>
      <c r="O475" s="524"/>
      <c r="P475" s="334">
        <v>189868.38</v>
      </c>
      <c r="Q475" s="333"/>
      <c r="R475" s="332"/>
      <c r="IP475" s="331"/>
      <c r="IR475" s="331"/>
      <c r="IT475" s="226" t="s">
        <v>1219</v>
      </c>
    </row>
    <row r="476" spans="1:279" s="222" customFormat="1" ht="15" x14ac:dyDescent="0.25">
      <c r="A476" s="341"/>
      <c r="B476" s="340"/>
      <c r="C476" s="524" t="s">
        <v>659</v>
      </c>
      <c r="D476" s="524"/>
      <c r="E476" s="524"/>
      <c r="F476" s="524"/>
      <c r="G476" s="524"/>
      <c r="H476" s="524"/>
      <c r="I476" s="524"/>
      <c r="J476" s="524"/>
      <c r="K476" s="524"/>
      <c r="L476" s="524"/>
      <c r="M476" s="524"/>
      <c r="N476" s="524"/>
      <c r="O476" s="524"/>
      <c r="P476" s="342"/>
      <c r="Q476" s="333"/>
      <c r="R476" s="332"/>
      <c r="IP476" s="331"/>
      <c r="IQ476" s="226" t="s">
        <v>659</v>
      </c>
      <c r="IR476" s="331"/>
    </row>
    <row r="477" spans="1:279" s="222" customFormat="1" ht="22.5" x14ac:dyDescent="0.25">
      <c r="A477" s="341"/>
      <c r="B477" s="340" t="s">
        <v>1218</v>
      </c>
      <c r="C477" s="524" t="s">
        <v>1217</v>
      </c>
      <c r="D477" s="524"/>
      <c r="E477" s="524"/>
      <c r="F477" s="524"/>
      <c r="G477" s="524"/>
      <c r="H477" s="339" t="s">
        <v>161</v>
      </c>
      <c r="I477" s="338"/>
      <c r="J477" s="338"/>
      <c r="K477" s="337" t="s">
        <v>553</v>
      </c>
      <c r="L477" s="336"/>
      <c r="M477" s="336"/>
      <c r="O477" s="335"/>
      <c r="P477" s="334">
        <v>185150.01</v>
      </c>
      <c r="Q477" s="333"/>
      <c r="R477" s="332"/>
      <c r="IP477" s="331"/>
      <c r="IR477" s="331"/>
      <c r="IU477" s="226" t="s">
        <v>1217</v>
      </c>
    </row>
    <row r="478" spans="1:279" s="222" customFormat="1" ht="22.5" x14ac:dyDescent="0.25">
      <c r="A478" s="341"/>
      <c r="B478" s="340" t="s">
        <v>1266</v>
      </c>
      <c r="C478" s="524" t="s">
        <v>1265</v>
      </c>
      <c r="D478" s="524"/>
      <c r="E478" s="524"/>
      <c r="F478" s="524"/>
      <c r="G478" s="524"/>
      <c r="H478" s="339" t="s">
        <v>161</v>
      </c>
      <c r="I478" s="338"/>
      <c r="J478" s="338"/>
      <c r="K478" s="337" t="s">
        <v>553</v>
      </c>
      <c r="L478" s="336"/>
      <c r="M478" s="336"/>
      <c r="O478" s="335"/>
      <c r="P478" s="334">
        <v>4718.37</v>
      </c>
      <c r="Q478" s="333"/>
      <c r="R478" s="332"/>
      <c r="IP478" s="331"/>
      <c r="IR478" s="331"/>
      <c r="IU478" s="226" t="s">
        <v>1265</v>
      </c>
    </row>
    <row r="479" spans="1:279" s="267" customFormat="1" ht="1.5" customHeight="1" x14ac:dyDescent="0.2">
      <c r="A479" s="330"/>
      <c r="B479" s="329"/>
      <c r="C479" s="328"/>
      <c r="D479" s="328"/>
      <c r="E479" s="328"/>
      <c r="F479" s="328"/>
      <c r="G479" s="328"/>
      <c r="H479" s="328"/>
      <c r="I479" s="328"/>
      <c r="J479" s="328"/>
      <c r="K479" s="328"/>
      <c r="L479" s="327"/>
      <c r="M479" s="326"/>
      <c r="N479" s="325"/>
      <c r="O479" s="324"/>
      <c r="P479" s="323"/>
      <c r="Q479" s="318"/>
      <c r="R479" s="318"/>
      <c r="AB479" s="213"/>
      <c r="AC479" s="213"/>
      <c r="AD479" s="213"/>
      <c r="AE479" s="213"/>
      <c r="AF479" s="213"/>
      <c r="AG479" s="226"/>
      <c r="AH479" s="226"/>
      <c r="AI479" s="226"/>
      <c r="AJ479" s="226"/>
      <c r="AK479" s="213"/>
      <c r="AL479" s="213"/>
      <c r="AM479" s="213"/>
      <c r="AN479" s="213"/>
      <c r="AO479" s="213"/>
      <c r="AP479" s="226"/>
      <c r="AQ479" s="226"/>
      <c r="AR479" s="226"/>
      <c r="AS479" s="226"/>
      <c r="AT479" s="317"/>
      <c r="AU479" s="317"/>
      <c r="AV479" s="317"/>
      <c r="AW479" s="317"/>
      <c r="AX479" s="317"/>
      <c r="AY479" s="317"/>
      <c r="AZ479" s="317"/>
      <c r="BA479" s="317"/>
      <c r="BB479" s="317"/>
      <c r="BC479" s="315"/>
      <c r="BD479" s="315"/>
      <c r="BE479" s="315"/>
      <c r="BF479" s="315"/>
      <c r="BG479" s="315"/>
      <c r="BH479" s="317"/>
      <c r="BI479" s="317"/>
      <c r="BJ479" s="317"/>
      <c r="BK479" s="317"/>
      <c r="BL479" s="213"/>
      <c r="BM479" s="213"/>
      <c r="BN479" s="213"/>
      <c r="BO479" s="213"/>
      <c r="BP479" s="213"/>
      <c r="BQ479" s="213"/>
      <c r="BR479" s="214"/>
      <c r="BS479" s="214"/>
      <c r="BT479" s="214"/>
      <c r="BU479" s="214"/>
      <c r="BV479" s="214"/>
      <c r="BW479" s="214"/>
      <c r="BX479" s="214"/>
      <c r="BY479" s="214"/>
      <c r="BZ479" s="214"/>
      <c r="CA479" s="214"/>
      <c r="CB479" s="213"/>
      <c r="CC479" s="213"/>
      <c r="CD479" s="213"/>
      <c r="CE479" s="213"/>
      <c r="CF479" s="213"/>
      <c r="CG479" s="213"/>
      <c r="CH479" s="214"/>
      <c r="CI479" s="214"/>
      <c r="CJ479" s="214"/>
      <c r="CK479" s="214"/>
      <c r="CL479" s="214"/>
      <c r="CM479" s="214"/>
      <c r="CN479" s="214"/>
      <c r="CO479" s="214"/>
      <c r="CP479" s="214"/>
      <c r="CQ479" s="214"/>
      <c r="CR479" s="213"/>
      <c r="CS479" s="213"/>
      <c r="CT479" s="213"/>
      <c r="CU479" s="213"/>
      <c r="CV479" s="213"/>
      <c r="CW479" s="213"/>
      <c r="CX479" s="214"/>
      <c r="CY479" s="214"/>
      <c r="CZ479" s="214"/>
      <c r="DA479" s="214"/>
      <c r="DB479" s="214"/>
      <c r="DC479" s="214"/>
      <c r="DD479" s="214"/>
      <c r="DE479" s="214"/>
      <c r="DF479" s="214"/>
      <c r="DG479" s="214"/>
      <c r="DH479" s="213"/>
      <c r="DI479" s="213"/>
      <c r="DJ479" s="213"/>
      <c r="DK479" s="213"/>
      <c r="DL479" s="213"/>
      <c r="DM479" s="213"/>
      <c r="DN479" s="214"/>
      <c r="DO479" s="214"/>
      <c r="DP479" s="214"/>
      <c r="DQ479" s="214"/>
      <c r="DR479" s="214"/>
      <c r="DS479" s="214"/>
      <c r="DT479" s="214"/>
      <c r="DU479" s="214"/>
      <c r="DV479" s="214"/>
      <c r="DW479" s="214"/>
      <c r="DX479" s="213"/>
      <c r="DY479" s="213"/>
      <c r="DZ479" s="213"/>
      <c r="EA479" s="213"/>
      <c r="EB479" s="213"/>
      <c r="EC479" s="213"/>
      <c r="ED479" s="214"/>
      <c r="EE479" s="214"/>
      <c r="EF479" s="214"/>
      <c r="EG479" s="214"/>
      <c r="EH479" s="214"/>
      <c r="EI479" s="214"/>
      <c r="EJ479" s="214"/>
      <c r="EK479" s="214"/>
      <c r="EL479" s="214"/>
      <c r="EM479" s="214"/>
      <c r="EN479" s="213"/>
      <c r="EO479" s="213"/>
      <c r="EP479" s="213"/>
      <c r="EQ479" s="213"/>
      <c r="ER479" s="213"/>
      <c r="ES479" s="213"/>
      <c r="ET479" s="214"/>
      <c r="EU479" s="214"/>
      <c r="EV479" s="214"/>
      <c r="EW479" s="214"/>
      <c r="EX479" s="214"/>
      <c r="EY479" s="214"/>
      <c r="EZ479" s="214"/>
      <c r="FA479" s="214"/>
      <c r="FB479" s="214"/>
      <c r="FC479" s="214"/>
      <c r="FD479" s="213"/>
      <c r="FE479" s="213"/>
      <c r="FF479" s="213"/>
      <c r="FG479" s="213"/>
      <c r="FH479" s="213"/>
      <c r="FI479" s="213"/>
      <c r="FJ479" s="214"/>
      <c r="FK479" s="214"/>
      <c r="FL479" s="214"/>
      <c r="FM479" s="214"/>
      <c r="FN479" s="214"/>
      <c r="FO479" s="214"/>
      <c r="FP479" s="214"/>
      <c r="FQ479" s="214"/>
      <c r="FR479" s="214"/>
      <c r="FS479" s="214"/>
      <c r="FT479" s="316"/>
      <c r="FU479" s="316"/>
      <c r="FV479" s="316"/>
      <c r="FW479" s="316"/>
      <c r="FX479" s="316"/>
      <c r="FY479" s="316"/>
      <c r="FZ479" s="316"/>
      <c r="GA479" s="316"/>
      <c r="GB479" s="316"/>
      <c r="GC479" s="316"/>
      <c r="GD479" s="316"/>
      <c r="GE479" s="316"/>
      <c r="GF479" s="316"/>
      <c r="GG479" s="316"/>
      <c r="GH479" s="316"/>
      <c r="GI479" s="316"/>
      <c r="GJ479" s="316"/>
      <c r="GK479" s="316"/>
      <c r="GL479" s="316"/>
      <c r="GM479" s="316"/>
      <c r="GN479" s="316"/>
      <c r="GO479" s="316"/>
      <c r="GP479" s="316"/>
      <c r="GQ479" s="316"/>
      <c r="GR479" s="316"/>
      <c r="GS479" s="316"/>
      <c r="GT479" s="316"/>
      <c r="GU479" s="316"/>
      <c r="GV479" s="316"/>
      <c r="GW479" s="316"/>
      <c r="GX479" s="316"/>
      <c r="GY479" s="316"/>
      <c r="GZ479" s="316"/>
      <c r="HA479" s="316"/>
      <c r="HB479" s="316"/>
      <c r="HC479" s="316"/>
      <c r="HD479" s="316"/>
      <c r="HE479" s="316"/>
      <c r="HF479" s="316"/>
      <c r="HG479" s="316"/>
      <c r="HH479" s="316"/>
      <c r="HI479" s="316"/>
      <c r="HJ479" s="316"/>
      <c r="HK479" s="316"/>
      <c r="HL479" s="316"/>
      <c r="HM479" s="316"/>
      <c r="HN479" s="316"/>
      <c r="HO479" s="316"/>
      <c r="HP479" s="214"/>
      <c r="HQ479" s="214"/>
      <c r="HR479" s="214"/>
      <c r="HS479" s="214"/>
      <c r="HT479" s="214"/>
      <c r="HU479" s="315"/>
      <c r="HV479" s="315"/>
      <c r="HW479" s="315"/>
      <c r="HX479" s="315"/>
      <c r="HY479" s="214"/>
      <c r="HZ479" s="213"/>
      <c r="IA479" s="213"/>
      <c r="IB479" s="213"/>
      <c r="IC479" s="213"/>
      <c r="ID479" s="213"/>
      <c r="IE479" s="213"/>
      <c r="IF479" s="213"/>
      <c r="IG479" s="213"/>
      <c r="IH479" s="213"/>
      <c r="II479" s="213"/>
      <c r="IJ479" s="226"/>
      <c r="IK479" s="226"/>
      <c r="IL479" s="226"/>
      <c r="IM479" s="226"/>
      <c r="IN479" s="226"/>
      <c r="IO479" s="226"/>
      <c r="IP479" s="226"/>
      <c r="IQ479" s="226"/>
      <c r="IR479" s="226"/>
      <c r="IS479" s="226"/>
      <c r="IT479" s="226"/>
      <c r="IU479" s="226"/>
      <c r="IV479" s="226"/>
      <c r="IW479" s="226"/>
      <c r="IX479" s="226"/>
      <c r="IY479" s="226"/>
      <c r="IZ479" s="226"/>
      <c r="JA479" s="226"/>
      <c r="JB479" s="212"/>
      <c r="JC479" s="212"/>
      <c r="JD479" s="212"/>
      <c r="JE479" s="212"/>
      <c r="JF479" s="212"/>
      <c r="JG479" s="212"/>
      <c r="JH479" s="226"/>
      <c r="JI479" s="226"/>
      <c r="JJ479" s="226"/>
      <c r="JK479" s="226"/>
      <c r="JL479" s="226"/>
      <c r="JM479" s="226"/>
      <c r="JN479" s="212"/>
      <c r="JO479" s="212"/>
      <c r="JP479" s="212"/>
      <c r="JQ479" s="212"/>
      <c r="JR479" s="212"/>
      <c r="JS479" s="212"/>
    </row>
    <row r="480" spans="1:279" s="267" customFormat="1" ht="14.25" customHeight="1" x14ac:dyDescent="0.2">
      <c r="A480" s="304"/>
      <c r="B480" s="236"/>
      <c r="C480" s="322"/>
      <c r="D480" s="322"/>
      <c r="E480" s="322"/>
      <c r="F480" s="322"/>
      <c r="G480" s="322"/>
      <c r="H480" s="322"/>
      <c r="I480" s="322"/>
      <c r="J480" s="322"/>
      <c r="K480" s="322"/>
      <c r="L480" s="321"/>
      <c r="M480" s="320"/>
      <c r="N480" s="319"/>
      <c r="O480" s="304"/>
      <c r="P480" s="304"/>
      <c r="Q480" s="318"/>
      <c r="R480" s="318"/>
      <c r="AB480" s="213"/>
      <c r="AC480" s="213"/>
      <c r="AD480" s="213"/>
      <c r="AE480" s="213"/>
      <c r="AF480" s="213"/>
      <c r="AG480" s="226"/>
      <c r="AH480" s="226"/>
      <c r="AI480" s="226"/>
      <c r="AJ480" s="226"/>
      <c r="AK480" s="213"/>
      <c r="AL480" s="213"/>
      <c r="AM480" s="213"/>
      <c r="AN480" s="213"/>
      <c r="AO480" s="213"/>
      <c r="AP480" s="226"/>
      <c r="AQ480" s="226"/>
      <c r="AR480" s="226"/>
      <c r="AS480" s="226"/>
      <c r="AT480" s="317"/>
      <c r="AU480" s="317"/>
      <c r="AV480" s="317"/>
      <c r="AW480" s="317"/>
      <c r="AX480" s="317"/>
      <c r="AY480" s="317"/>
      <c r="AZ480" s="317"/>
      <c r="BA480" s="317"/>
      <c r="BB480" s="317"/>
      <c r="BC480" s="315"/>
      <c r="BD480" s="315"/>
      <c r="BE480" s="315"/>
      <c r="BF480" s="315"/>
      <c r="BG480" s="315"/>
      <c r="BH480" s="317"/>
      <c r="BI480" s="317"/>
      <c r="BJ480" s="317"/>
      <c r="BK480" s="317"/>
      <c r="BL480" s="213"/>
      <c r="BM480" s="213"/>
      <c r="BN480" s="213"/>
      <c r="BO480" s="213"/>
      <c r="BP480" s="213"/>
      <c r="BQ480" s="213"/>
      <c r="BR480" s="214"/>
      <c r="BS480" s="214"/>
      <c r="BT480" s="214"/>
      <c r="BU480" s="214"/>
      <c r="BV480" s="214"/>
      <c r="BW480" s="214"/>
      <c r="BX480" s="214"/>
      <c r="BY480" s="214"/>
      <c r="BZ480" s="214"/>
      <c r="CA480" s="214"/>
      <c r="CB480" s="213"/>
      <c r="CC480" s="213"/>
      <c r="CD480" s="213"/>
      <c r="CE480" s="213"/>
      <c r="CF480" s="213"/>
      <c r="CG480" s="213"/>
      <c r="CH480" s="214"/>
      <c r="CI480" s="214"/>
      <c r="CJ480" s="214"/>
      <c r="CK480" s="214"/>
      <c r="CL480" s="214"/>
      <c r="CM480" s="214"/>
      <c r="CN480" s="214"/>
      <c r="CO480" s="214"/>
      <c r="CP480" s="214"/>
      <c r="CQ480" s="214"/>
      <c r="CR480" s="213"/>
      <c r="CS480" s="213"/>
      <c r="CT480" s="213"/>
      <c r="CU480" s="213"/>
      <c r="CV480" s="213"/>
      <c r="CW480" s="213"/>
      <c r="CX480" s="214"/>
      <c r="CY480" s="214"/>
      <c r="CZ480" s="214"/>
      <c r="DA480" s="214"/>
      <c r="DB480" s="214"/>
      <c r="DC480" s="214"/>
      <c r="DD480" s="214"/>
      <c r="DE480" s="214"/>
      <c r="DF480" s="214"/>
      <c r="DG480" s="214"/>
      <c r="DH480" s="213"/>
      <c r="DI480" s="213"/>
      <c r="DJ480" s="213"/>
      <c r="DK480" s="213"/>
      <c r="DL480" s="213"/>
      <c r="DM480" s="213"/>
      <c r="DN480" s="214"/>
      <c r="DO480" s="214"/>
      <c r="DP480" s="214"/>
      <c r="DQ480" s="214"/>
      <c r="DR480" s="214"/>
      <c r="DS480" s="214"/>
      <c r="DT480" s="214"/>
      <c r="DU480" s="214"/>
      <c r="DV480" s="214"/>
      <c r="DW480" s="214"/>
      <c r="DX480" s="213"/>
      <c r="DY480" s="213"/>
      <c r="DZ480" s="213"/>
      <c r="EA480" s="213"/>
      <c r="EB480" s="213"/>
      <c r="EC480" s="213"/>
      <c r="ED480" s="214"/>
      <c r="EE480" s="214"/>
      <c r="EF480" s="214"/>
      <c r="EG480" s="214"/>
      <c r="EH480" s="214"/>
      <c r="EI480" s="214"/>
      <c r="EJ480" s="214"/>
      <c r="EK480" s="214"/>
      <c r="EL480" s="214"/>
      <c r="EM480" s="214"/>
      <c r="EN480" s="213"/>
      <c r="EO480" s="213"/>
      <c r="EP480" s="213"/>
      <c r="EQ480" s="213"/>
      <c r="ER480" s="213"/>
      <c r="ES480" s="213"/>
      <c r="ET480" s="214"/>
      <c r="EU480" s="214"/>
      <c r="EV480" s="214"/>
      <c r="EW480" s="214"/>
      <c r="EX480" s="214"/>
      <c r="EY480" s="214"/>
      <c r="EZ480" s="214"/>
      <c r="FA480" s="214"/>
      <c r="FB480" s="214"/>
      <c r="FC480" s="214"/>
      <c r="FD480" s="213"/>
      <c r="FE480" s="213"/>
      <c r="FF480" s="213"/>
      <c r="FG480" s="213"/>
      <c r="FH480" s="213"/>
      <c r="FI480" s="213"/>
      <c r="FJ480" s="214"/>
      <c r="FK480" s="214"/>
      <c r="FL480" s="214"/>
      <c r="FM480" s="214"/>
      <c r="FN480" s="214"/>
      <c r="FO480" s="214"/>
      <c r="FP480" s="214"/>
      <c r="FQ480" s="214"/>
      <c r="FR480" s="214"/>
      <c r="FS480" s="214"/>
      <c r="FT480" s="316"/>
      <c r="FU480" s="316"/>
      <c r="FV480" s="316"/>
      <c r="FW480" s="316"/>
      <c r="FX480" s="316"/>
      <c r="FY480" s="316"/>
      <c r="FZ480" s="316"/>
      <c r="GA480" s="316"/>
      <c r="GB480" s="316"/>
      <c r="GC480" s="316"/>
      <c r="GD480" s="316"/>
      <c r="GE480" s="316"/>
      <c r="GF480" s="316"/>
      <c r="GG480" s="316"/>
      <c r="GH480" s="316"/>
      <c r="GI480" s="316"/>
      <c r="GJ480" s="316"/>
      <c r="GK480" s="316"/>
      <c r="GL480" s="316"/>
      <c r="GM480" s="316"/>
      <c r="GN480" s="316"/>
      <c r="GO480" s="316"/>
      <c r="GP480" s="316"/>
      <c r="GQ480" s="316"/>
      <c r="GR480" s="316"/>
      <c r="GS480" s="316"/>
      <c r="GT480" s="316"/>
      <c r="GU480" s="316"/>
      <c r="GV480" s="316"/>
      <c r="GW480" s="316"/>
      <c r="GX480" s="316"/>
      <c r="GY480" s="316"/>
      <c r="GZ480" s="316"/>
      <c r="HA480" s="316"/>
      <c r="HB480" s="316"/>
      <c r="HC480" s="316"/>
      <c r="HD480" s="316"/>
      <c r="HE480" s="316"/>
      <c r="HF480" s="316"/>
      <c r="HG480" s="316"/>
      <c r="HH480" s="316"/>
      <c r="HI480" s="316"/>
      <c r="HJ480" s="316"/>
      <c r="HK480" s="316"/>
      <c r="HL480" s="316"/>
      <c r="HM480" s="316"/>
      <c r="HN480" s="316"/>
      <c r="HO480" s="316"/>
      <c r="HP480" s="214"/>
      <c r="HQ480" s="214"/>
      <c r="HR480" s="214"/>
      <c r="HS480" s="214"/>
      <c r="HT480" s="214"/>
      <c r="HU480" s="315"/>
      <c r="HV480" s="315"/>
      <c r="HW480" s="315"/>
      <c r="HX480" s="315"/>
      <c r="HY480" s="214"/>
      <c r="HZ480" s="213"/>
      <c r="IA480" s="213"/>
      <c r="IB480" s="213"/>
      <c r="IC480" s="213"/>
      <c r="ID480" s="213"/>
      <c r="IE480" s="213"/>
      <c r="IF480" s="213"/>
      <c r="IG480" s="213"/>
      <c r="IH480" s="213"/>
      <c r="II480" s="213"/>
      <c r="IJ480" s="226"/>
      <c r="IK480" s="226"/>
      <c r="IL480" s="226"/>
      <c r="IM480" s="226"/>
      <c r="IN480" s="226"/>
      <c r="IO480" s="226"/>
      <c r="IP480" s="226"/>
      <c r="IQ480" s="226"/>
      <c r="IR480" s="226"/>
      <c r="IS480" s="226"/>
      <c r="IT480" s="226"/>
      <c r="IU480" s="226"/>
      <c r="IV480" s="226"/>
      <c r="IW480" s="226"/>
      <c r="IX480" s="226"/>
      <c r="IY480" s="226"/>
      <c r="IZ480" s="226"/>
      <c r="JA480" s="226"/>
      <c r="JB480" s="212"/>
      <c r="JC480" s="212"/>
      <c r="JD480" s="212"/>
      <c r="JE480" s="212"/>
      <c r="JF480" s="212"/>
      <c r="JG480" s="212"/>
      <c r="JH480" s="226"/>
      <c r="JI480" s="226"/>
      <c r="JJ480" s="226"/>
      <c r="JK480" s="226"/>
      <c r="JL480" s="226"/>
      <c r="JM480" s="226"/>
      <c r="JN480" s="212"/>
      <c r="JO480" s="212"/>
      <c r="JP480" s="212"/>
      <c r="JQ480" s="212"/>
      <c r="JR480" s="212"/>
      <c r="JS480" s="212"/>
    </row>
    <row r="481" spans="1:279" s="252" customFormat="1" ht="26.25" customHeight="1" x14ac:dyDescent="0.25">
      <c r="A481" s="222"/>
      <c r="B481" s="314" t="s">
        <v>124</v>
      </c>
      <c r="C481" s="313"/>
      <c r="D481" s="222"/>
      <c r="E481" s="304"/>
      <c r="F481" s="304"/>
      <c r="G481" s="304"/>
      <c r="H481" s="304"/>
      <c r="I481" s="304"/>
      <c r="J481" s="304"/>
      <c r="K481" s="304"/>
      <c r="L481" s="304"/>
      <c r="M481" s="304"/>
      <c r="N481" s="304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  <c r="AB481" s="220"/>
      <c r="AC481" s="220"/>
      <c r="AD481" s="220"/>
      <c r="AE481" s="220"/>
      <c r="AF481" s="220"/>
      <c r="AG481" s="305"/>
      <c r="AH481" s="305"/>
      <c r="AI481" s="305"/>
      <c r="AJ481" s="305"/>
      <c r="AK481" s="220"/>
      <c r="AL481" s="220"/>
      <c r="AM481" s="220"/>
      <c r="AN481" s="220"/>
      <c r="AO481" s="220"/>
      <c r="AP481" s="305"/>
      <c r="AQ481" s="305"/>
      <c r="AR481" s="305"/>
      <c r="AS481" s="305"/>
      <c r="AT481" s="310"/>
      <c r="AU481" s="310"/>
      <c r="AV481" s="310"/>
      <c r="AW481" s="310"/>
      <c r="AX481" s="310"/>
      <c r="AY481" s="310"/>
      <c r="AZ481" s="310"/>
      <c r="BA481" s="310"/>
      <c r="BB481" s="310"/>
      <c r="BC481" s="253"/>
      <c r="BD481" s="253"/>
      <c r="BE481" s="253"/>
      <c r="BF481" s="253"/>
      <c r="BG481" s="253"/>
      <c r="BH481" s="310"/>
      <c r="BI481" s="310"/>
      <c r="BJ481" s="310"/>
      <c r="BK481" s="310"/>
      <c r="BL481" s="220"/>
      <c r="BM481" s="220"/>
      <c r="BN481" s="220"/>
      <c r="BO481" s="220"/>
      <c r="BP481" s="220"/>
      <c r="BQ481" s="220"/>
      <c r="BR481" s="261"/>
      <c r="BS481" s="261"/>
      <c r="BT481" s="261"/>
      <c r="BU481" s="261"/>
      <c r="BV481" s="261"/>
      <c r="BW481" s="261"/>
      <c r="BX481" s="261"/>
      <c r="BY481" s="261"/>
      <c r="BZ481" s="261"/>
      <c r="CA481" s="261"/>
      <c r="CB481" s="220"/>
      <c r="CC481" s="220"/>
      <c r="CD481" s="220"/>
      <c r="CE481" s="220"/>
      <c r="CF481" s="220"/>
      <c r="CG481" s="220"/>
      <c r="CH481" s="261"/>
      <c r="CI481" s="261"/>
      <c r="CJ481" s="261"/>
      <c r="CK481" s="261"/>
      <c r="CL481" s="261"/>
      <c r="CM481" s="261"/>
      <c r="CN481" s="261"/>
      <c r="CO481" s="261"/>
      <c r="CP481" s="261"/>
      <c r="CQ481" s="261"/>
      <c r="CR481" s="220"/>
      <c r="CS481" s="220"/>
      <c r="CT481" s="220"/>
      <c r="CU481" s="220"/>
      <c r="CV481" s="220"/>
      <c r="CW481" s="220"/>
      <c r="CX481" s="261"/>
      <c r="CY481" s="261"/>
      <c r="CZ481" s="261"/>
      <c r="DA481" s="261"/>
      <c r="DB481" s="261"/>
      <c r="DC481" s="261"/>
      <c r="DD481" s="261"/>
      <c r="DE481" s="261"/>
      <c r="DF481" s="261"/>
      <c r="DG481" s="261"/>
      <c r="DH481" s="220"/>
      <c r="DI481" s="220"/>
      <c r="DJ481" s="220"/>
      <c r="DK481" s="220"/>
      <c r="DL481" s="220"/>
      <c r="DM481" s="220"/>
      <c r="DN481" s="261"/>
      <c r="DO481" s="261"/>
      <c r="DP481" s="261"/>
      <c r="DQ481" s="261"/>
      <c r="DR481" s="261"/>
      <c r="DS481" s="261"/>
      <c r="DT481" s="261"/>
      <c r="DU481" s="261"/>
      <c r="DV481" s="261"/>
      <c r="DW481" s="261"/>
      <c r="DX481" s="220"/>
      <c r="DY481" s="220"/>
      <c r="DZ481" s="220"/>
      <c r="EA481" s="220"/>
      <c r="EB481" s="220"/>
      <c r="EC481" s="220"/>
      <c r="ED481" s="261"/>
      <c r="EE481" s="261"/>
      <c r="EF481" s="261"/>
      <c r="EG481" s="261"/>
      <c r="EH481" s="261"/>
      <c r="EI481" s="261"/>
      <c r="EJ481" s="261"/>
      <c r="EK481" s="261"/>
      <c r="EL481" s="261"/>
      <c r="EM481" s="261"/>
      <c r="EN481" s="220"/>
      <c r="EO481" s="220"/>
      <c r="EP481" s="220"/>
      <c r="EQ481" s="220"/>
      <c r="ER481" s="220"/>
      <c r="ES481" s="220"/>
      <c r="ET481" s="261"/>
      <c r="EU481" s="261"/>
      <c r="EV481" s="261"/>
      <c r="EW481" s="261"/>
      <c r="EX481" s="261"/>
      <c r="EY481" s="261"/>
      <c r="EZ481" s="261"/>
      <c r="FA481" s="261"/>
      <c r="FB481" s="261"/>
      <c r="FC481" s="261"/>
      <c r="FD481" s="220"/>
      <c r="FE481" s="220"/>
      <c r="FF481" s="220"/>
      <c r="FG481" s="220"/>
      <c r="FH481" s="220"/>
      <c r="FI481" s="220"/>
      <c r="FJ481" s="261"/>
      <c r="FK481" s="261"/>
      <c r="FL481" s="261"/>
      <c r="FM481" s="261"/>
      <c r="FN481" s="261"/>
      <c r="FO481" s="261"/>
      <c r="FP481" s="261"/>
      <c r="FQ481" s="261"/>
      <c r="FR481" s="261"/>
      <c r="FS481" s="261"/>
      <c r="FT481" s="258"/>
      <c r="FU481" s="258"/>
      <c r="FV481" s="258"/>
      <c r="FW481" s="258"/>
      <c r="FX481" s="258"/>
      <c r="FY481" s="258"/>
      <c r="FZ481" s="258"/>
      <c r="GA481" s="258"/>
      <c r="GB481" s="258"/>
      <c r="GC481" s="258"/>
      <c r="GD481" s="258"/>
      <c r="GE481" s="258"/>
      <c r="GF481" s="258"/>
      <c r="GG481" s="258"/>
      <c r="GH481" s="258"/>
      <c r="GI481" s="258"/>
      <c r="GJ481" s="258"/>
      <c r="GK481" s="258"/>
      <c r="GL481" s="258"/>
      <c r="GM481" s="258"/>
      <c r="GN481" s="258"/>
      <c r="GO481" s="258"/>
      <c r="GP481" s="258"/>
      <c r="GQ481" s="258"/>
      <c r="GR481" s="258"/>
      <c r="GS481" s="258"/>
      <c r="GT481" s="258"/>
      <c r="GU481" s="258"/>
      <c r="GV481" s="258"/>
      <c r="GW481" s="258"/>
      <c r="GX481" s="258"/>
      <c r="GY481" s="258"/>
      <c r="GZ481" s="258"/>
      <c r="HA481" s="258"/>
      <c r="HB481" s="258"/>
      <c r="HC481" s="258"/>
      <c r="HD481" s="258"/>
      <c r="HE481" s="258"/>
      <c r="HF481" s="258"/>
      <c r="HG481" s="258"/>
      <c r="HH481" s="258"/>
      <c r="HI481" s="258"/>
      <c r="HJ481" s="258"/>
      <c r="HK481" s="258"/>
      <c r="HL481" s="258"/>
      <c r="HM481" s="258"/>
      <c r="HN481" s="258"/>
      <c r="HO481" s="258"/>
      <c r="HP481" s="261"/>
      <c r="HQ481" s="261"/>
      <c r="HR481" s="261"/>
      <c r="HS481" s="261"/>
      <c r="HT481" s="261"/>
      <c r="HU481" s="253"/>
      <c r="HV481" s="253"/>
      <c r="HW481" s="253"/>
      <c r="HX481" s="253"/>
      <c r="HY481" s="306"/>
      <c r="HZ481" s="220"/>
      <c r="IA481" s="220"/>
      <c r="IB481" s="220"/>
      <c r="IC481" s="220"/>
      <c r="ID481" s="220"/>
      <c r="IE481" s="220"/>
      <c r="IF481" s="220"/>
      <c r="IG481" s="220"/>
      <c r="IH481" s="220"/>
      <c r="II481" s="220"/>
      <c r="IJ481" s="305"/>
      <c r="IK481" s="305"/>
      <c r="IL481" s="305"/>
      <c r="IM481" s="305"/>
      <c r="IN481" s="305"/>
      <c r="IO481" s="305"/>
      <c r="IP481" s="305"/>
      <c r="IQ481" s="305"/>
      <c r="IR481" s="305"/>
      <c r="IS481" s="305"/>
      <c r="IT481" s="305"/>
      <c r="IU481" s="305"/>
      <c r="IV481" s="305"/>
      <c r="IW481" s="305"/>
      <c r="IX481" s="305"/>
      <c r="IY481" s="305"/>
      <c r="IZ481" s="305"/>
      <c r="JA481" s="305"/>
      <c r="JB481" s="219"/>
      <c r="JC481" s="219"/>
      <c r="JD481" s="219"/>
      <c r="JE481" s="219"/>
      <c r="JF481" s="219"/>
      <c r="JG481" s="219"/>
      <c r="JH481" s="305"/>
      <c r="JI481" s="305"/>
      <c r="JJ481" s="305"/>
      <c r="JK481" s="305"/>
      <c r="JL481" s="305"/>
      <c r="JM481" s="305"/>
      <c r="JN481" s="219"/>
      <c r="JO481" s="219"/>
      <c r="JP481" s="219"/>
      <c r="JQ481" s="219"/>
      <c r="JR481" s="219"/>
      <c r="JS481" s="219"/>
    </row>
    <row r="482" spans="1:279" s="252" customFormat="1" ht="12" customHeight="1" x14ac:dyDescent="0.25">
      <c r="A482" s="304"/>
      <c r="B482" s="304"/>
      <c r="C482" s="304"/>
      <c r="D482" s="304"/>
      <c r="E482" s="304"/>
      <c r="F482" s="304"/>
      <c r="G482" s="304"/>
      <c r="H482" s="304"/>
      <c r="I482" s="304"/>
      <c r="J482" s="304"/>
      <c r="K482" s="304"/>
      <c r="L482" s="304"/>
      <c r="M482" s="304"/>
      <c r="N482" s="304"/>
      <c r="O482" s="211"/>
      <c r="P482" s="211"/>
      <c r="Q482" s="303"/>
      <c r="R482" s="303"/>
      <c r="S482" s="222"/>
      <c r="T482" s="222"/>
      <c r="U482" s="222"/>
      <c r="V482" s="222"/>
      <c r="W482" s="222"/>
      <c r="X482" s="222"/>
      <c r="Y482" s="222"/>
      <c r="Z482" s="222"/>
      <c r="AA482" s="222"/>
      <c r="AB482" s="220"/>
      <c r="AC482" s="220"/>
      <c r="AD482" s="220"/>
      <c r="AE482" s="220"/>
      <c r="AF482" s="220"/>
      <c r="AG482" s="305"/>
      <c r="AH482" s="305"/>
      <c r="AI482" s="305"/>
      <c r="AJ482" s="305"/>
      <c r="AK482" s="220"/>
      <c r="AL482" s="220"/>
      <c r="AM482" s="220"/>
      <c r="AN482" s="220"/>
      <c r="AO482" s="220"/>
      <c r="AP482" s="305"/>
      <c r="AQ482" s="305"/>
      <c r="AR482" s="305"/>
      <c r="AS482" s="305"/>
      <c r="AT482" s="310"/>
      <c r="AU482" s="310"/>
      <c r="AV482" s="310"/>
      <c r="AW482" s="310"/>
      <c r="AX482" s="310"/>
      <c r="AY482" s="310"/>
      <c r="AZ482" s="310"/>
      <c r="BA482" s="310"/>
      <c r="BB482" s="310"/>
      <c r="BC482" s="253"/>
      <c r="BD482" s="253"/>
      <c r="BE482" s="253"/>
      <c r="BF482" s="253"/>
      <c r="BG482" s="253"/>
      <c r="BH482" s="310"/>
      <c r="BI482" s="310"/>
      <c r="BJ482" s="310"/>
      <c r="BK482" s="310"/>
      <c r="BL482" s="220"/>
      <c r="BM482" s="220"/>
      <c r="BN482" s="220"/>
      <c r="BO482" s="220"/>
      <c r="BP482" s="220"/>
      <c r="BQ482" s="220"/>
      <c r="BR482" s="261"/>
      <c r="BS482" s="261"/>
      <c r="BT482" s="261"/>
      <c r="BU482" s="261"/>
      <c r="BV482" s="261"/>
      <c r="BW482" s="261"/>
      <c r="BX482" s="261"/>
      <c r="BY482" s="261"/>
      <c r="BZ482" s="261"/>
      <c r="CA482" s="261"/>
      <c r="CB482" s="220"/>
      <c r="CC482" s="220"/>
      <c r="CD482" s="220"/>
      <c r="CE482" s="220"/>
      <c r="CF482" s="220"/>
      <c r="CG482" s="220"/>
      <c r="CH482" s="261"/>
      <c r="CI482" s="261"/>
      <c r="CJ482" s="261"/>
      <c r="CK482" s="261"/>
      <c r="CL482" s="261"/>
      <c r="CM482" s="261"/>
      <c r="CN482" s="261"/>
      <c r="CO482" s="261"/>
      <c r="CP482" s="261"/>
      <c r="CQ482" s="261"/>
      <c r="CR482" s="220"/>
      <c r="CS482" s="220"/>
      <c r="CT482" s="220"/>
      <c r="CU482" s="220"/>
      <c r="CV482" s="220"/>
      <c r="CW482" s="220"/>
      <c r="CX482" s="261"/>
      <c r="CY482" s="261"/>
      <c r="CZ482" s="261"/>
      <c r="DA482" s="261"/>
      <c r="DB482" s="261"/>
      <c r="DC482" s="261"/>
      <c r="DD482" s="261"/>
      <c r="DE482" s="261"/>
      <c r="DF482" s="261"/>
      <c r="DG482" s="261"/>
      <c r="DH482" s="220"/>
      <c r="DI482" s="220"/>
      <c r="DJ482" s="220"/>
      <c r="DK482" s="220"/>
      <c r="DL482" s="220"/>
      <c r="DM482" s="220"/>
      <c r="DN482" s="261"/>
      <c r="DO482" s="261"/>
      <c r="DP482" s="261"/>
      <c r="DQ482" s="261"/>
      <c r="DR482" s="261"/>
      <c r="DS482" s="261"/>
      <c r="DT482" s="261"/>
      <c r="DU482" s="261"/>
      <c r="DV482" s="261"/>
      <c r="DW482" s="261"/>
      <c r="DX482" s="220"/>
      <c r="DY482" s="220"/>
      <c r="DZ482" s="220"/>
      <c r="EA482" s="220"/>
      <c r="EB482" s="220"/>
      <c r="EC482" s="220"/>
      <c r="ED482" s="261"/>
      <c r="EE482" s="261"/>
      <c r="EF482" s="261"/>
      <c r="EG482" s="261"/>
      <c r="EH482" s="261"/>
      <c r="EI482" s="261"/>
      <c r="EJ482" s="261"/>
      <c r="EK482" s="261"/>
      <c r="EL482" s="261"/>
      <c r="EM482" s="261"/>
      <c r="EN482" s="220"/>
      <c r="EO482" s="220"/>
      <c r="EP482" s="220"/>
      <c r="EQ482" s="220"/>
      <c r="ER482" s="220"/>
      <c r="ES482" s="220"/>
      <c r="ET482" s="261"/>
      <c r="EU482" s="261"/>
      <c r="EV482" s="261"/>
      <c r="EW482" s="261"/>
      <c r="EX482" s="261"/>
      <c r="EY482" s="261"/>
      <c r="EZ482" s="261"/>
      <c r="FA482" s="261"/>
      <c r="FB482" s="261"/>
      <c r="FC482" s="261"/>
      <c r="FD482" s="220"/>
      <c r="FE482" s="220"/>
      <c r="FF482" s="220"/>
      <c r="FG482" s="220"/>
      <c r="FH482" s="220"/>
      <c r="FI482" s="220"/>
      <c r="FJ482" s="261"/>
      <c r="FK482" s="261"/>
      <c r="FL482" s="261"/>
      <c r="FM482" s="261"/>
      <c r="FN482" s="261"/>
      <c r="FO482" s="261"/>
      <c r="FP482" s="261"/>
      <c r="FQ482" s="261"/>
      <c r="FR482" s="261"/>
      <c r="FS482" s="261"/>
      <c r="FT482" s="258"/>
      <c r="FU482" s="258"/>
      <c r="FV482" s="258"/>
      <c r="FW482" s="258"/>
      <c r="FX482" s="258"/>
      <c r="FY482" s="258"/>
      <c r="FZ482" s="258"/>
      <c r="GA482" s="258"/>
      <c r="GB482" s="258"/>
      <c r="GC482" s="258"/>
      <c r="GD482" s="258"/>
      <c r="GE482" s="258"/>
      <c r="GF482" s="258"/>
      <c r="GG482" s="258"/>
      <c r="GH482" s="258"/>
      <c r="GI482" s="258"/>
      <c r="GJ482" s="258"/>
      <c r="GK482" s="258"/>
      <c r="GL482" s="258"/>
      <c r="GM482" s="258"/>
      <c r="GN482" s="258"/>
      <c r="GO482" s="258"/>
      <c r="GP482" s="258"/>
      <c r="GQ482" s="258"/>
      <c r="GR482" s="258"/>
      <c r="GS482" s="258"/>
      <c r="GT482" s="258"/>
      <c r="GU482" s="258"/>
      <c r="GV482" s="258"/>
      <c r="GW482" s="258"/>
      <c r="GX482" s="258"/>
      <c r="GY482" s="258"/>
      <c r="GZ482" s="258"/>
      <c r="HA482" s="258"/>
      <c r="HB482" s="258"/>
      <c r="HC482" s="258"/>
      <c r="HD482" s="258"/>
      <c r="HE482" s="258"/>
      <c r="HF482" s="258"/>
      <c r="HG482" s="258"/>
      <c r="HH482" s="258"/>
      <c r="HI482" s="258"/>
      <c r="HJ482" s="258"/>
      <c r="HK482" s="258"/>
      <c r="HL482" s="258"/>
      <c r="HM482" s="258"/>
      <c r="HN482" s="258"/>
      <c r="HO482" s="258"/>
      <c r="HP482" s="261"/>
      <c r="HQ482" s="261"/>
      <c r="HR482" s="261"/>
      <c r="HS482" s="261"/>
      <c r="HT482" s="261"/>
      <c r="HU482" s="253"/>
      <c r="HV482" s="253"/>
      <c r="HW482" s="253"/>
      <c r="HX482" s="253"/>
      <c r="HY482" s="306"/>
      <c r="HZ482" s="220"/>
      <c r="IA482" s="220"/>
      <c r="IB482" s="220"/>
      <c r="IC482" s="220"/>
      <c r="ID482" s="220"/>
      <c r="IE482" s="220"/>
      <c r="IF482" s="220"/>
      <c r="IG482" s="220"/>
      <c r="IH482" s="220"/>
      <c r="II482" s="220"/>
      <c r="IJ482" s="305"/>
      <c r="IK482" s="305"/>
      <c r="IL482" s="305"/>
      <c r="IM482" s="305"/>
      <c r="IN482" s="305"/>
      <c r="IO482" s="305"/>
      <c r="IP482" s="305"/>
      <c r="IQ482" s="305"/>
      <c r="IR482" s="305"/>
      <c r="IS482" s="305"/>
      <c r="IT482" s="305"/>
      <c r="IU482" s="305"/>
      <c r="IV482" s="305"/>
      <c r="IW482" s="305"/>
      <c r="IX482" s="305"/>
      <c r="IY482" s="305"/>
      <c r="IZ482" s="305"/>
      <c r="JA482" s="305"/>
      <c r="JB482" s="219"/>
      <c r="JC482" s="219"/>
      <c r="JD482" s="219"/>
      <c r="JE482" s="219"/>
      <c r="JF482" s="219"/>
      <c r="JG482" s="219"/>
      <c r="JH482" s="305"/>
      <c r="JI482" s="305"/>
      <c r="JJ482" s="305"/>
      <c r="JK482" s="305"/>
      <c r="JL482" s="305"/>
      <c r="JM482" s="305"/>
      <c r="JN482" s="219"/>
      <c r="JO482" s="219"/>
      <c r="JP482" s="219"/>
      <c r="JQ482" s="219"/>
      <c r="JR482" s="219"/>
      <c r="JS482" s="219"/>
    </row>
    <row r="483" spans="1:279" s="252" customFormat="1" ht="15" x14ac:dyDescent="0.25">
      <c r="A483" s="312"/>
      <c r="B483" s="311" t="s">
        <v>123</v>
      </c>
      <c r="C483" s="560"/>
      <c r="D483" s="560"/>
      <c r="E483" s="560"/>
      <c r="F483" s="560"/>
      <c r="G483" s="560"/>
      <c r="H483" s="560"/>
      <c r="I483" s="477" t="s">
        <v>646</v>
      </c>
      <c r="J483" s="477"/>
      <c r="K483" s="477"/>
      <c r="L483" s="477"/>
      <c r="M483" s="477"/>
      <c r="N483" s="477"/>
      <c r="O483" s="222"/>
      <c r="P483" s="222"/>
      <c r="Q483" s="303"/>
      <c r="R483" s="303"/>
      <c r="S483" s="222"/>
      <c r="T483" s="222"/>
      <c r="U483" s="222"/>
      <c r="V483" s="222"/>
      <c r="W483" s="222"/>
      <c r="X483" s="222"/>
      <c r="Y483" s="222"/>
      <c r="Z483" s="222"/>
      <c r="AA483" s="222"/>
      <c r="AB483" s="220"/>
      <c r="AC483" s="220"/>
      <c r="AD483" s="220"/>
      <c r="AE483" s="220"/>
      <c r="AF483" s="220"/>
      <c r="AG483" s="305"/>
      <c r="AH483" s="305"/>
      <c r="AI483" s="305"/>
      <c r="AJ483" s="305"/>
      <c r="AK483" s="220"/>
      <c r="AL483" s="220"/>
      <c r="AM483" s="220"/>
      <c r="AN483" s="220"/>
      <c r="AO483" s="220"/>
      <c r="AP483" s="305"/>
      <c r="AQ483" s="305"/>
      <c r="AR483" s="305"/>
      <c r="AS483" s="305"/>
      <c r="AT483" s="310"/>
      <c r="AU483" s="310"/>
      <c r="AV483" s="310"/>
      <c r="AW483" s="310"/>
      <c r="AX483" s="310"/>
      <c r="AY483" s="310"/>
      <c r="AZ483" s="310"/>
      <c r="BA483" s="310"/>
      <c r="BB483" s="310"/>
      <c r="BC483" s="253"/>
      <c r="BD483" s="253"/>
      <c r="BE483" s="253"/>
      <c r="BF483" s="253"/>
      <c r="BG483" s="253"/>
      <c r="BH483" s="310"/>
      <c r="BI483" s="310"/>
      <c r="BJ483" s="310"/>
      <c r="BK483" s="310"/>
      <c r="BL483" s="220"/>
      <c r="BM483" s="220"/>
      <c r="BN483" s="220"/>
      <c r="BO483" s="220"/>
      <c r="BP483" s="220"/>
      <c r="BQ483" s="220"/>
      <c r="BR483" s="261"/>
      <c r="BS483" s="261"/>
      <c r="BT483" s="261"/>
      <c r="BU483" s="261"/>
      <c r="BV483" s="261"/>
      <c r="BW483" s="261"/>
      <c r="BX483" s="261"/>
      <c r="BY483" s="261"/>
      <c r="BZ483" s="261"/>
      <c r="CA483" s="261"/>
      <c r="CB483" s="220"/>
      <c r="CC483" s="220"/>
      <c r="CD483" s="220"/>
      <c r="CE483" s="220"/>
      <c r="CF483" s="220"/>
      <c r="CG483" s="220"/>
      <c r="CH483" s="261"/>
      <c r="CI483" s="261"/>
      <c r="CJ483" s="261"/>
      <c r="CK483" s="261"/>
      <c r="CL483" s="261"/>
      <c r="CM483" s="261"/>
      <c r="CN483" s="261"/>
      <c r="CO483" s="261"/>
      <c r="CP483" s="261"/>
      <c r="CQ483" s="261"/>
      <c r="CR483" s="220"/>
      <c r="CS483" s="220"/>
      <c r="CT483" s="220"/>
      <c r="CU483" s="220"/>
      <c r="CV483" s="220"/>
      <c r="CW483" s="220"/>
      <c r="CX483" s="261"/>
      <c r="CY483" s="261"/>
      <c r="CZ483" s="261"/>
      <c r="DA483" s="261"/>
      <c r="DB483" s="261"/>
      <c r="DC483" s="261"/>
      <c r="DD483" s="261"/>
      <c r="DE483" s="261"/>
      <c r="DF483" s="261"/>
      <c r="DG483" s="261"/>
      <c r="DH483" s="220"/>
      <c r="DI483" s="220"/>
      <c r="DJ483" s="220"/>
      <c r="DK483" s="220"/>
      <c r="DL483" s="220"/>
      <c r="DM483" s="220"/>
      <c r="DN483" s="261"/>
      <c r="DO483" s="261"/>
      <c r="DP483" s="261"/>
      <c r="DQ483" s="261"/>
      <c r="DR483" s="261"/>
      <c r="DS483" s="261"/>
      <c r="DT483" s="261"/>
      <c r="DU483" s="261"/>
      <c r="DV483" s="261"/>
      <c r="DW483" s="261"/>
      <c r="DX483" s="220"/>
      <c r="DY483" s="220"/>
      <c r="DZ483" s="220"/>
      <c r="EA483" s="220"/>
      <c r="EB483" s="220"/>
      <c r="EC483" s="220"/>
      <c r="ED483" s="261"/>
      <c r="EE483" s="261"/>
      <c r="EF483" s="261"/>
      <c r="EG483" s="261"/>
      <c r="EH483" s="261"/>
      <c r="EI483" s="261"/>
      <c r="EJ483" s="261"/>
      <c r="EK483" s="261"/>
      <c r="EL483" s="261"/>
      <c r="EM483" s="261"/>
      <c r="EN483" s="220"/>
      <c r="EO483" s="220"/>
      <c r="EP483" s="220"/>
      <c r="EQ483" s="220"/>
      <c r="ER483" s="220"/>
      <c r="ES483" s="220"/>
      <c r="ET483" s="261"/>
      <c r="EU483" s="261"/>
      <c r="EV483" s="261"/>
      <c r="EW483" s="261"/>
      <c r="EX483" s="261"/>
      <c r="EY483" s="261"/>
      <c r="EZ483" s="261"/>
      <c r="FA483" s="261"/>
      <c r="FB483" s="261"/>
      <c r="FC483" s="261"/>
      <c r="FD483" s="220"/>
      <c r="FE483" s="220"/>
      <c r="FF483" s="220"/>
      <c r="FG483" s="220"/>
      <c r="FH483" s="220"/>
      <c r="FI483" s="220"/>
      <c r="FJ483" s="261"/>
      <c r="FK483" s="261"/>
      <c r="FL483" s="261"/>
      <c r="FM483" s="261"/>
      <c r="FN483" s="261"/>
      <c r="FO483" s="261"/>
      <c r="FP483" s="261"/>
      <c r="FQ483" s="261"/>
      <c r="FR483" s="261"/>
      <c r="FS483" s="261"/>
      <c r="FT483" s="258"/>
      <c r="FU483" s="258"/>
      <c r="FV483" s="258"/>
      <c r="FW483" s="258"/>
      <c r="FX483" s="258"/>
      <c r="FY483" s="258"/>
      <c r="FZ483" s="258"/>
      <c r="GA483" s="258"/>
      <c r="GB483" s="258"/>
      <c r="GC483" s="258"/>
      <c r="GD483" s="258"/>
      <c r="GE483" s="258"/>
      <c r="GF483" s="258"/>
      <c r="GG483" s="258"/>
      <c r="GH483" s="258"/>
      <c r="GI483" s="258"/>
      <c r="GJ483" s="258"/>
      <c r="GK483" s="258"/>
      <c r="GL483" s="258"/>
      <c r="GM483" s="258"/>
      <c r="GN483" s="258"/>
      <c r="GO483" s="258"/>
      <c r="GP483" s="258"/>
      <c r="GQ483" s="258"/>
      <c r="GR483" s="258"/>
      <c r="GS483" s="258"/>
      <c r="GT483" s="258"/>
      <c r="GU483" s="258"/>
      <c r="GV483" s="258"/>
      <c r="GW483" s="258"/>
      <c r="GX483" s="258"/>
      <c r="GY483" s="258"/>
      <c r="GZ483" s="258"/>
      <c r="HA483" s="258"/>
      <c r="HB483" s="258"/>
      <c r="HC483" s="258"/>
      <c r="HD483" s="258"/>
      <c r="HE483" s="258"/>
      <c r="HF483" s="258"/>
      <c r="HG483" s="258"/>
      <c r="HH483" s="258"/>
      <c r="HI483" s="258"/>
      <c r="HJ483" s="258"/>
      <c r="HK483" s="258"/>
      <c r="HL483" s="258"/>
      <c r="HM483" s="258"/>
      <c r="HN483" s="258"/>
      <c r="HO483" s="258"/>
      <c r="HP483" s="261"/>
      <c r="HQ483" s="261"/>
      <c r="HR483" s="261"/>
      <c r="HS483" s="261"/>
      <c r="HT483" s="261"/>
      <c r="HU483" s="253"/>
      <c r="HV483" s="253"/>
      <c r="HW483" s="253"/>
      <c r="HX483" s="253"/>
      <c r="HY483" s="306"/>
      <c r="HZ483" s="220"/>
      <c r="IA483" s="220"/>
      <c r="IB483" s="220"/>
      <c r="IC483" s="220"/>
      <c r="ID483" s="220"/>
      <c r="IE483" s="220"/>
      <c r="IF483" s="220"/>
      <c r="IG483" s="220"/>
      <c r="IH483" s="220"/>
      <c r="II483" s="220"/>
      <c r="IJ483" s="305"/>
      <c r="IK483" s="305"/>
      <c r="IL483" s="305"/>
      <c r="IM483" s="305"/>
      <c r="IN483" s="305"/>
      <c r="IO483" s="305"/>
      <c r="IP483" s="305"/>
      <c r="IQ483" s="305"/>
      <c r="IR483" s="305"/>
      <c r="IS483" s="305"/>
      <c r="IT483" s="305"/>
      <c r="IU483" s="305"/>
      <c r="IV483" s="305" t="s">
        <v>78</v>
      </c>
      <c r="IW483" s="305" t="s">
        <v>78</v>
      </c>
      <c r="IX483" s="305" t="s">
        <v>78</v>
      </c>
      <c r="IY483" s="305" t="s">
        <v>78</v>
      </c>
      <c r="IZ483" s="305" t="s">
        <v>78</v>
      </c>
      <c r="JA483" s="305" t="s">
        <v>78</v>
      </c>
      <c r="JB483" s="219" t="s">
        <v>646</v>
      </c>
      <c r="JC483" s="219" t="s">
        <v>78</v>
      </c>
      <c r="JD483" s="219" t="s">
        <v>78</v>
      </c>
      <c r="JE483" s="219" t="s">
        <v>78</v>
      </c>
      <c r="JF483" s="219" t="s">
        <v>78</v>
      </c>
      <c r="JG483" s="219" t="s">
        <v>78</v>
      </c>
      <c r="JH483" s="305"/>
      <c r="JI483" s="305"/>
      <c r="JJ483" s="305"/>
      <c r="JK483" s="305"/>
      <c r="JL483" s="305"/>
      <c r="JM483" s="305"/>
      <c r="JN483" s="219"/>
      <c r="JO483" s="219"/>
      <c r="JP483" s="219"/>
      <c r="JQ483" s="219"/>
      <c r="JR483" s="219"/>
      <c r="JS483" s="219"/>
    </row>
    <row r="484" spans="1:279" s="229" customFormat="1" ht="16.5" customHeight="1" x14ac:dyDescent="0.25">
      <c r="A484" s="309"/>
      <c r="B484" s="311"/>
      <c r="C484" s="455" t="s">
        <v>121</v>
      </c>
      <c r="D484" s="455"/>
      <c r="E484" s="455"/>
      <c r="F484" s="455"/>
      <c r="G484" s="455"/>
      <c r="H484" s="455"/>
      <c r="I484" s="455"/>
      <c r="J484" s="455"/>
      <c r="K484" s="455"/>
      <c r="L484" s="455"/>
      <c r="M484" s="455"/>
      <c r="N484" s="455"/>
      <c r="Q484" s="308"/>
      <c r="R484" s="308"/>
      <c r="AB484" s="220"/>
      <c r="AC484" s="220"/>
      <c r="AD484" s="220"/>
      <c r="AE484" s="220"/>
      <c r="AF484" s="220"/>
      <c r="AG484" s="305"/>
      <c r="AH484" s="305"/>
      <c r="AI484" s="305"/>
      <c r="AJ484" s="305"/>
      <c r="AK484" s="220"/>
      <c r="AL484" s="220"/>
      <c r="AM484" s="220"/>
      <c r="AN484" s="220"/>
      <c r="AO484" s="220"/>
      <c r="AP484" s="305"/>
      <c r="AQ484" s="305"/>
      <c r="AR484" s="305"/>
      <c r="AS484" s="305"/>
      <c r="AT484" s="219"/>
      <c r="AU484" s="219"/>
      <c r="AV484" s="219"/>
      <c r="AW484" s="219"/>
      <c r="AX484" s="219"/>
      <c r="AY484" s="219"/>
      <c r="AZ484" s="219"/>
      <c r="BA484" s="219"/>
      <c r="BB484" s="219"/>
      <c r="BC484" s="305"/>
      <c r="BD484" s="305"/>
      <c r="BE484" s="305"/>
      <c r="BF484" s="305"/>
      <c r="BG484" s="305"/>
      <c r="BH484" s="219"/>
      <c r="BI484" s="219"/>
      <c r="BJ484" s="219"/>
      <c r="BK484" s="219"/>
      <c r="BL484" s="220"/>
      <c r="BM484" s="220"/>
      <c r="BN484" s="220"/>
      <c r="BO484" s="220"/>
      <c r="BP484" s="220"/>
      <c r="BQ484" s="220"/>
      <c r="BR484" s="220"/>
      <c r="BS484" s="220"/>
      <c r="BT484" s="220"/>
      <c r="BU484" s="220"/>
      <c r="BV484" s="220"/>
      <c r="BW484" s="220"/>
      <c r="BX484" s="220"/>
      <c r="BY484" s="220"/>
      <c r="BZ484" s="220"/>
      <c r="CA484" s="220"/>
      <c r="CB484" s="220"/>
      <c r="CC484" s="220"/>
      <c r="CD484" s="220"/>
      <c r="CE484" s="220"/>
      <c r="CF484" s="220"/>
      <c r="CG484" s="220"/>
      <c r="CH484" s="220"/>
      <c r="CI484" s="220"/>
      <c r="CJ484" s="220"/>
      <c r="CK484" s="220"/>
      <c r="CL484" s="220"/>
      <c r="CM484" s="220"/>
      <c r="CN484" s="220"/>
      <c r="CO484" s="220"/>
      <c r="CP484" s="220"/>
      <c r="CQ484" s="220"/>
      <c r="CR484" s="220"/>
      <c r="CS484" s="220"/>
      <c r="CT484" s="220"/>
      <c r="CU484" s="220"/>
      <c r="CV484" s="220"/>
      <c r="CW484" s="220"/>
      <c r="CX484" s="220"/>
      <c r="CY484" s="220"/>
      <c r="CZ484" s="220"/>
      <c r="DA484" s="220"/>
      <c r="DB484" s="220"/>
      <c r="DC484" s="220"/>
      <c r="DD484" s="220"/>
      <c r="DE484" s="220"/>
      <c r="DF484" s="220"/>
      <c r="DG484" s="220"/>
      <c r="DH484" s="220"/>
      <c r="DI484" s="220"/>
      <c r="DJ484" s="220"/>
      <c r="DK484" s="220"/>
      <c r="DL484" s="220"/>
      <c r="DM484" s="220"/>
      <c r="DN484" s="220"/>
      <c r="DO484" s="220"/>
      <c r="DP484" s="220"/>
      <c r="DQ484" s="220"/>
      <c r="DR484" s="220"/>
      <c r="DS484" s="220"/>
      <c r="DT484" s="220"/>
      <c r="DU484" s="220"/>
      <c r="DV484" s="220"/>
      <c r="DW484" s="220"/>
      <c r="DX484" s="220"/>
      <c r="DY484" s="220"/>
      <c r="DZ484" s="220"/>
      <c r="EA484" s="220"/>
      <c r="EB484" s="220"/>
      <c r="EC484" s="220"/>
      <c r="ED484" s="220"/>
      <c r="EE484" s="220"/>
      <c r="EF484" s="220"/>
      <c r="EG484" s="220"/>
      <c r="EH484" s="220"/>
      <c r="EI484" s="220"/>
      <c r="EJ484" s="220"/>
      <c r="EK484" s="220"/>
      <c r="EL484" s="220"/>
      <c r="EM484" s="220"/>
      <c r="EN484" s="220"/>
      <c r="EO484" s="220"/>
      <c r="EP484" s="220"/>
      <c r="EQ484" s="220"/>
      <c r="ER484" s="220"/>
      <c r="ES484" s="220"/>
      <c r="ET484" s="220"/>
      <c r="EU484" s="220"/>
      <c r="EV484" s="220"/>
      <c r="EW484" s="220"/>
      <c r="EX484" s="220"/>
      <c r="EY484" s="220"/>
      <c r="EZ484" s="220"/>
      <c r="FA484" s="220"/>
      <c r="FB484" s="220"/>
      <c r="FC484" s="220"/>
      <c r="FD484" s="220"/>
      <c r="FE484" s="220"/>
      <c r="FF484" s="220"/>
      <c r="FG484" s="220"/>
      <c r="FH484" s="220"/>
      <c r="FI484" s="220"/>
      <c r="FJ484" s="220"/>
      <c r="FK484" s="220"/>
      <c r="FL484" s="220"/>
      <c r="FM484" s="220"/>
      <c r="FN484" s="220"/>
      <c r="FO484" s="220"/>
      <c r="FP484" s="220"/>
      <c r="FQ484" s="220"/>
      <c r="FR484" s="220"/>
      <c r="FS484" s="220"/>
      <c r="FT484" s="307"/>
      <c r="FU484" s="307"/>
      <c r="FV484" s="307"/>
      <c r="FW484" s="307"/>
      <c r="FX484" s="307"/>
      <c r="FY484" s="307"/>
      <c r="FZ484" s="307"/>
      <c r="GA484" s="307"/>
      <c r="GB484" s="307"/>
      <c r="GC484" s="307"/>
      <c r="GD484" s="307"/>
      <c r="GE484" s="307"/>
      <c r="GF484" s="307"/>
      <c r="GG484" s="307"/>
      <c r="GH484" s="307"/>
      <c r="GI484" s="307"/>
      <c r="GJ484" s="307"/>
      <c r="GK484" s="307"/>
      <c r="GL484" s="307"/>
      <c r="GM484" s="307"/>
      <c r="GN484" s="307"/>
      <c r="GO484" s="307"/>
      <c r="GP484" s="307"/>
      <c r="GQ484" s="307"/>
      <c r="GR484" s="307"/>
      <c r="GS484" s="307"/>
      <c r="GT484" s="307"/>
      <c r="GU484" s="307"/>
      <c r="GV484" s="307"/>
      <c r="GW484" s="307"/>
      <c r="GX484" s="307"/>
      <c r="GY484" s="307"/>
      <c r="GZ484" s="307"/>
      <c r="HA484" s="307"/>
      <c r="HB484" s="307"/>
      <c r="HC484" s="307"/>
      <c r="HD484" s="307"/>
      <c r="HE484" s="307"/>
      <c r="HF484" s="307"/>
      <c r="HG484" s="307"/>
      <c r="HH484" s="307"/>
      <c r="HI484" s="307"/>
      <c r="HJ484" s="307"/>
      <c r="HK484" s="307"/>
      <c r="HL484" s="307"/>
      <c r="HM484" s="307"/>
      <c r="HN484" s="307"/>
      <c r="HO484" s="307"/>
      <c r="HP484" s="220"/>
      <c r="HQ484" s="220"/>
      <c r="HR484" s="220"/>
      <c r="HS484" s="220"/>
      <c r="HT484" s="220"/>
      <c r="HU484" s="305"/>
      <c r="HV484" s="305"/>
      <c r="HW484" s="305"/>
      <c r="HX484" s="305"/>
      <c r="HY484" s="306"/>
      <c r="HZ484" s="220"/>
      <c r="IA484" s="220"/>
      <c r="IB484" s="220"/>
      <c r="IC484" s="220"/>
      <c r="ID484" s="220"/>
      <c r="IE484" s="220"/>
      <c r="IF484" s="220"/>
      <c r="IG484" s="220"/>
      <c r="IH484" s="220"/>
      <c r="II484" s="220"/>
      <c r="IJ484" s="305"/>
      <c r="IK484" s="305"/>
      <c r="IL484" s="305"/>
      <c r="IM484" s="305"/>
      <c r="IN484" s="305"/>
      <c r="IO484" s="305"/>
      <c r="IP484" s="305"/>
      <c r="IQ484" s="305"/>
      <c r="IR484" s="305"/>
      <c r="IS484" s="305"/>
      <c r="IT484" s="305"/>
      <c r="IU484" s="305"/>
      <c r="IV484" s="305"/>
      <c r="IW484" s="305"/>
      <c r="IX484" s="305"/>
      <c r="IY484" s="305"/>
      <c r="IZ484" s="305"/>
      <c r="JA484" s="305"/>
      <c r="JB484" s="219"/>
      <c r="JC484" s="219"/>
      <c r="JD484" s="219"/>
      <c r="JE484" s="219"/>
      <c r="JF484" s="219"/>
      <c r="JG484" s="219"/>
      <c r="JH484" s="305"/>
      <c r="JI484" s="305"/>
      <c r="JJ484" s="305"/>
      <c r="JK484" s="305"/>
      <c r="JL484" s="305"/>
      <c r="JM484" s="305"/>
      <c r="JN484" s="219"/>
      <c r="JO484" s="219"/>
      <c r="JP484" s="219"/>
      <c r="JQ484" s="219"/>
      <c r="JR484" s="219"/>
      <c r="JS484" s="219"/>
    </row>
    <row r="485" spans="1:279" s="252" customFormat="1" ht="15" x14ac:dyDescent="0.25">
      <c r="A485" s="312"/>
      <c r="B485" s="311" t="s">
        <v>122</v>
      </c>
      <c r="C485" s="560"/>
      <c r="D485" s="560"/>
      <c r="E485" s="560"/>
      <c r="F485" s="560"/>
      <c r="G485" s="560"/>
      <c r="H485" s="560"/>
      <c r="I485" s="477" t="s">
        <v>645</v>
      </c>
      <c r="J485" s="477"/>
      <c r="K485" s="477"/>
      <c r="L485" s="477"/>
      <c r="M485" s="477"/>
      <c r="N485" s="477"/>
      <c r="O485" s="222"/>
      <c r="P485" s="222"/>
      <c r="Q485" s="303"/>
      <c r="R485" s="303"/>
      <c r="S485" s="222"/>
      <c r="T485" s="222"/>
      <c r="U485" s="222"/>
      <c r="V485" s="222"/>
      <c r="W485" s="222"/>
      <c r="X485" s="222"/>
      <c r="Y485" s="222"/>
      <c r="Z485" s="222"/>
      <c r="AA485" s="222"/>
      <c r="AB485" s="220"/>
      <c r="AC485" s="220"/>
      <c r="AD485" s="220"/>
      <c r="AE485" s="220"/>
      <c r="AF485" s="220"/>
      <c r="AG485" s="305"/>
      <c r="AH485" s="305"/>
      <c r="AI485" s="305"/>
      <c r="AJ485" s="305"/>
      <c r="AK485" s="220"/>
      <c r="AL485" s="220"/>
      <c r="AM485" s="220"/>
      <c r="AN485" s="220"/>
      <c r="AO485" s="220"/>
      <c r="AP485" s="305"/>
      <c r="AQ485" s="305"/>
      <c r="AR485" s="305"/>
      <c r="AS485" s="305"/>
      <c r="AT485" s="310"/>
      <c r="AU485" s="310"/>
      <c r="AV485" s="310"/>
      <c r="AW485" s="310"/>
      <c r="AX485" s="310"/>
      <c r="AY485" s="310"/>
      <c r="AZ485" s="310"/>
      <c r="BA485" s="310"/>
      <c r="BB485" s="310"/>
      <c r="BC485" s="253"/>
      <c r="BD485" s="253"/>
      <c r="BE485" s="253"/>
      <c r="BF485" s="253"/>
      <c r="BG485" s="253"/>
      <c r="BH485" s="310"/>
      <c r="BI485" s="310"/>
      <c r="BJ485" s="310"/>
      <c r="BK485" s="310"/>
      <c r="BL485" s="220"/>
      <c r="BM485" s="220"/>
      <c r="BN485" s="220"/>
      <c r="BO485" s="220"/>
      <c r="BP485" s="220"/>
      <c r="BQ485" s="220"/>
      <c r="BR485" s="261"/>
      <c r="BS485" s="261"/>
      <c r="BT485" s="261"/>
      <c r="BU485" s="261"/>
      <c r="BV485" s="261"/>
      <c r="BW485" s="261"/>
      <c r="BX485" s="261"/>
      <c r="BY485" s="261"/>
      <c r="BZ485" s="261"/>
      <c r="CA485" s="261"/>
      <c r="CB485" s="220"/>
      <c r="CC485" s="220"/>
      <c r="CD485" s="220"/>
      <c r="CE485" s="220"/>
      <c r="CF485" s="220"/>
      <c r="CG485" s="220"/>
      <c r="CH485" s="261"/>
      <c r="CI485" s="261"/>
      <c r="CJ485" s="261"/>
      <c r="CK485" s="261"/>
      <c r="CL485" s="261"/>
      <c r="CM485" s="261"/>
      <c r="CN485" s="261"/>
      <c r="CO485" s="261"/>
      <c r="CP485" s="261"/>
      <c r="CQ485" s="261"/>
      <c r="CR485" s="220"/>
      <c r="CS485" s="220"/>
      <c r="CT485" s="220"/>
      <c r="CU485" s="220"/>
      <c r="CV485" s="220"/>
      <c r="CW485" s="220"/>
      <c r="CX485" s="261"/>
      <c r="CY485" s="261"/>
      <c r="CZ485" s="261"/>
      <c r="DA485" s="261"/>
      <c r="DB485" s="261"/>
      <c r="DC485" s="261"/>
      <c r="DD485" s="261"/>
      <c r="DE485" s="261"/>
      <c r="DF485" s="261"/>
      <c r="DG485" s="261"/>
      <c r="DH485" s="220"/>
      <c r="DI485" s="220"/>
      <c r="DJ485" s="220"/>
      <c r="DK485" s="220"/>
      <c r="DL485" s="220"/>
      <c r="DM485" s="220"/>
      <c r="DN485" s="261"/>
      <c r="DO485" s="261"/>
      <c r="DP485" s="261"/>
      <c r="DQ485" s="261"/>
      <c r="DR485" s="261"/>
      <c r="DS485" s="261"/>
      <c r="DT485" s="261"/>
      <c r="DU485" s="261"/>
      <c r="DV485" s="261"/>
      <c r="DW485" s="261"/>
      <c r="DX485" s="220"/>
      <c r="DY485" s="220"/>
      <c r="DZ485" s="220"/>
      <c r="EA485" s="220"/>
      <c r="EB485" s="220"/>
      <c r="EC485" s="220"/>
      <c r="ED485" s="261"/>
      <c r="EE485" s="261"/>
      <c r="EF485" s="261"/>
      <c r="EG485" s="261"/>
      <c r="EH485" s="261"/>
      <c r="EI485" s="261"/>
      <c r="EJ485" s="261"/>
      <c r="EK485" s="261"/>
      <c r="EL485" s="261"/>
      <c r="EM485" s="261"/>
      <c r="EN485" s="220"/>
      <c r="EO485" s="220"/>
      <c r="EP485" s="220"/>
      <c r="EQ485" s="220"/>
      <c r="ER485" s="220"/>
      <c r="ES485" s="220"/>
      <c r="ET485" s="261"/>
      <c r="EU485" s="261"/>
      <c r="EV485" s="261"/>
      <c r="EW485" s="261"/>
      <c r="EX485" s="261"/>
      <c r="EY485" s="261"/>
      <c r="EZ485" s="261"/>
      <c r="FA485" s="261"/>
      <c r="FB485" s="261"/>
      <c r="FC485" s="261"/>
      <c r="FD485" s="220"/>
      <c r="FE485" s="220"/>
      <c r="FF485" s="220"/>
      <c r="FG485" s="220"/>
      <c r="FH485" s="220"/>
      <c r="FI485" s="220"/>
      <c r="FJ485" s="261"/>
      <c r="FK485" s="261"/>
      <c r="FL485" s="261"/>
      <c r="FM485" s="261"/>
      <c r="FN485" s="261"/>
      <c r="FO485" s="261"/>
      <c r="FP485" s="261"/>
      <c r="FQ485" s="261"/>
      <c r="FR485" s="261"/>
      <c r="FS485" s="261"/>
      <c r="FT485" s="258"/>
      <c r="FU485" s="258"/>
      <c r="FV485" s="258"/>
      <c r="FW485" s="258"/>
      <c r="FX485" s="258"/>
      <c r="FY485" s="258"/>
      <c r="FZ485" s="258"/>
      <c r="GA485" s="258"/>
      <c r="GB485" s="258"/>
      <c r="GC485" s="258"/>
      <c r="GD485" s="258"/>
      <c r="GE485" s="258"/>
      <c r="GF485" s="258"/>
      <c r="GG485" s="258"/>
      <c r="GH485" s="258"/>
      <c r="GI485" s="258"/>
      <c r="GJ485" s="258"/>
      <c r="GK485" s="258"/>
      <c r="GL485" s="258"/>
      <c r="GM485" s="258"/>
      <c r="GN485" s="258"/>
      <c r="GO485" s="258"/>
      <c r="GP485" s="258"/>
      <c r="GQ485" s="258"/>
      <c r="GR485" s="258"/>
      <c r="GS485" s="258"/>
      <c r="GT485" s="258"/>
      <c r="GU485" s="258"/>
      <c r="GV485" s="258"/>
      <c r="GW485" s="258"/>
      <c r="GX485" s="258"/>
      <c r="GY485" s="258"/>
      <c r="GZ485" s="258"/>
      <c r="HA485" s="258"/>
      <c r="HB485" s="258"/>
      <c r="HC485" s="258"/>
      <c r="HD485" s="258"/>
      <c r="HE485" s="258"/>
      <c r="HF485" s="258"/>
      <c r="HG485" s="258"/>
      <c r="HH485" s="258"/>
      <c r="HI485" s="258"/>
      <c r="HJ485" s="258"/>
      <c r="HK485" s="258"/>
      <c r="HL485" s="258"/>
      <c r="HM485" s="258"/>
      <c r="HN485" s="258"/>
      <c r="HO485" s="258"/>
      <c r="HP485" s="261"/>
      <c r="HQ485" s="261"/>
      <c r="HR485" s="261"/>
      <c r="HS485" s="261"/>
      <c r="HT485" s="261"/>
      <c r="HU485" s="253"/>
      <c r="HV485" s="253"/>
      <c r="HW485" s="253"/>
      <c r="HX485" s="253"/>
      <c r="HY485" s="306"/>
      <c r="HZ485" s="220"/>
      <c r="IA485" s="220"/>
      <c r="IB485" s="220"/>
      <c r="IC485" s="220"/>
      <c r="ID485" s="220"/>
      <c r="IE485" s="220"/>
      <c r="IF485" s="220"/>
      <c r="IG485" s="220"/>
      <c r="IH485" s="220"/>
      <c r="II485" s="220"/>
      <c r="IJ485" s="305"/>
      <c r="IK485" s="305"/>
      <c r="IL485" s="305"/>
      <c r="IM485" s="305"/>
      <c r="IN485" s="305"/>
      <c r="IO485" s="305"/>
      <c r="IP485" s="305"/>
      <c r="IQ485" s="305"/>
      <c r="IR485" s="305"/>
      <c r="IS485" s="305"/>
      <c r="IT485" s="305"/>
      <c r="IU485" s="305"/>
      <c r="IV485" s="305"/>
      <c r="IW485" s="305"/>
      <c r="IX485" s="305"/>
      <c r="IY485" s="305"/>
      <c r="IZ485" s="305"/>
      <c r="JA485" s="305"/>
      <c r="JB485" s="219"/>
      <c r="JC485" s="219"/>
      <c r="JD485" s="219"/>
      <c r="JE485" s="219"/>
      <c r="JF485" s="219"/>
      <c r="JG485" s="219"/>
      <c r="JH485" s="305" t="s">
        <v>78</v>
      </c>
      <c r="JI485" s="305" t="s">
        <v>78</v>
      </c>
      <c r="JJ485" s="305" t="s">
        <v>78</v>
      </c>
      <c r="JK485" s="305" t="s">
        <v>78</v>
      </c>
      <c r="JL485" s="305" t="s">
        <v>78</v>
      </c>
      <c r="JM485" s="305" t="s">
        <v>78</v>
      </c>
      <c r="JN485" s="219" t="s">
        <v>645</v>
      </c>
      <c r="JO485" s="219" t="s">
        <v>78</v>
      </c>
      <c r="JP485" s="219" t="s">
        <v>78</v>
      </c>
      <c r="JQ485" s="219" t="s">
        <v>78</v>
      </c>
      <c r="JR485" s="219" t="s">
        <v>78</v>
      </c>
      <c r="JS485" s="219" t="s">
        <v>78</v>
      </c>
    </row>
    <row r="486" spans="1:279" s="229" customFormat="1" ht="16.5" customHeight="1" x14ac:dyDescent="0.25">
      <c r="A486" s="309"/>
      <c r="C486" s="455" t="s">
        <v>121</v>
      </c>
      <c r="D486" s="455"/>
      <c r="E486" s="455"/>
      <c r="F486" s="455"/>
      <c r="G486" s="455"/>
      <c r="H486" s="455"/>
      <c r="I486" s="455"/>
      <c r="J486" s="455"/>
      <c r="K486" s="455"/>
      <c r="L486" s="455"/>
      <c r="M486" s="455"/>
      <c r="N486" s="455"/>
      <c r="Q486" s="308"/>
      <c r="R486" s="308"/>
      <c r="AB486" s="220"/>
      <c r="AC486" s="220"/>
      <c r="AD486" s="220"/>
      <c r="AE486" s="220"/>
      <c r="AF486" s="220"/>
      <c r="AG486" s="305"/>
      <c r="AH486" s="305"/>
      <c r="AI486" s="305"/>
      <c r="AJ486" s="305"/>
      <c r="AK486" s="220"/>
      <c r="AL486" s="220"/>
      <c r="AM486" s="220"/>
      <c r="AN486" s="220"/>
      <c r="AO486" s="220"/>
      <c r="AP486" s="305"/>
      <c r="AQ486" s="305"/>
      <c r="AR486" s="305"/>
      <c r="AS486" s="305"/>
      <c r="AT486" s="219"/>
      <c r="AU486" s="219"/>
      <c r="AV486" s="219"/>
      <c r="AW486" s="219"/>
      <c r="AX486" s="219"/>
      <c r="AY486" s="219"/>
      <c r="AZ486" s="219"/>
      <c r="BA486" s="219"/>
      <c r="BB486" s="219"/>
      <c r="BC486" s="305"/>
      <c r="BD486" s="305"/>
      <c r="BE486" s="305"/>
      <c r="BF486" s="305"/>
      <c r="BG486" s="305"/>
      <c r="BH486" s="219"/>
      <c r="BI486" s="219"/>
      <c r="BJ486" s="219"/>
      <c r="BK486" s="219"/>
      <c r="BL486" s="220"/>
      <c r="BM486" s="220"/>
      <c r="BN486" s="220"/>
      <c r="BO486" s="220"/>
      <c r="BP486" s="220"/>
      <c r="BQ486" s="220"/>
      <c r="BR486" s="220"/>
      <c r="BS486" s="220"/>
      <c r="BT486" s="220"/>
      <c r="BU486" s="220"/>
      <c r="BV486" s="220"/>
      <c r="BW486" s="220"/>
      <c r="BX486" s="220"/>
      <c r="BY486" s="220"/>
      <c r="BZ486" s="220"/>
      <c r="CA486" s="220"/>
      <c r="CB486" s="220"/>
      <c r="CC486" s="220"/>
      <c r="CD486" s="220"/>
      <c r="CE486" s="220"/>
      <c r="CF486" s="220"/>
      <c r="CG486" s="220"/>
      <c r="CH486" s="220"/>
      <c r="CI486" s="220"/>
      <c r="CJ486" s="220"/>
      <c r="CK486" s="220"/>
      <c r="CL486" s="220"/>
      <c r="CM486" s="220"/>
      <c r="CN486" s="220"/>
      <c r="CO486" s="220"/>
      <c r="CP486" s="220"/>
      <c r="CQ486" s="220"/>
      <c r="CR486" s="220"/>
      <c r="CS486" s="220"/>
      <c r="CT486" s="220"/>
      <c r="CU486" s="220"/>
      <c r="CV486" s="220"/>
      <c r="CW486" s="220"/>
      <c r="CX486" s="220"/>
      <c r="CY486" s="220"/>
      <c r="CZ486" s="220"/>
      <c r="DA486" s="220"/>
      <c r="DB486" s="220"/>
      <c r="DC486" s="220"/>
      <c r="DD486" s="220"/>
      <c r="DE486" s="220"/>
      <c r="DF486" s="220"/>
      <c r="DG486" s="220"/>
      <c r="DH486" s="220"/>
      <c r="DI486" s="220"/>
      <c r="DJ486" s="220"/>
      <c r="DK486" s="220"/>
      <c r="DL486" s="220"/>
      <c r="DM486" s="220"/>
      <c r="DN486" s="220"/>
      <c r="DO486" s="220"/>
      <c r="DP486" s="220"/>
      <c r="DQ486" s="220"/>
      <c r="DR486" s="220"/>
      <c r="DS486" s="220"/>
      <c r="DT486" s="220"/>
      <c r="DU486" s="220"/>
      <c r="DV486" s="220"/>
      <c r="DW486" s="220"/>
      <c r="DX486" s="220"/>
      <c r="DY486" s="220"/>
      <c r="DZ486" s="220"/>
      <c r="EA486" s="220"/>
      <c r="EB486" s="220"/>
      <c r="EC486" s="220"/>
      <c r="ED486" s="220"/>
      <c r="EE486" s="220"/>
      <c r="EF486" s="220"/>
      <c r="EG486" s="220"/>
      <c r="EH486" s="220"/>
      <c r="EI486" s="220"/>
      <c r="EJ486" s="220"/>
      <c r="EK486" s="220"/>
      <c r="EL486" s="220"/>
      <c r="EM486" s="220"/>
      <c r="EN486" s="220"/>
      <c r="EO486" s="220"/>
      <c r="EP486" s="220"/>
      <c r="EQ486" s="220"/>
      <c r="ER486" s="220"/>
      <c r="ES486" s="220"/>
      <c r="ET486" s="220"/>
      <c r="EU486" s="220"/>
      <c r="EV486" s="220"/>
      <c r="EW486" s="220"/>
      <c r="EX486" s="220"/>
      <c r="EY486" s="220"/>
      <c r="EZ486" s="220"/>
      <c r="FA486" s="220"/>
      <c r="FB486" s="220"/>
      <c r="FC486" s="220"/>
      <c r="FD486" s="220"/>
      <c r="FE486" s="220"/>
      <c r="FF486" s="220"/>
      <c r="FG486" s="220"/>
      <c r="FH486" s="220"/>
      <c r="FI486" s="220"/>
      <c r="FJ486" s="220"/>
      <c r="FK486" s="220"/>
      <c r="FL486" s="220"/>
      <c r="FM486" s="220"/>
      <c r="FN486" s="220"/>
      <c r="FO486" s="220"/>
      <c r="FP486" s="220"/>
      <c r="FQ486" s="220"/>
      <c r="FR486" s="220"/>
      <c r="FS486" s="220"/>
      <c r="FT486" s="307"/>
      <c r="FU486" s="307"/>
      <c r="FV486" s="307"/>
      <c r="FW486" s="307"/>
      <c r="FX486" s="307"/>
      <c r="FY486" s="307"/>
      <c r="FZ486" s="307"/>
      <c r="GA486" s="307"/>
      <c r="GB486" s="307"/>
      <c r="GC486" s="307"/>
      <c r="GD486" s="307"/>
      <c r="GE486" s="307"/>
      <c r="GF486" s="307"/>
      <c r="GG486" s="307"/>
      <c r="GH486" s="307"/>
      <c r="GI486" s="307"/>
      <c r="GJ486" s="307"/>
      <c r="GK486" s="307"/>
      <c r="GL486" s="307"/>
      <c r="GM486" s="307"/>
      <c r="GN486" s="307"/>
      <c r="GO486" s="307"/>
      <c r="GP486" s="307"/>
      <c r="GQ486" s="307"/>
      <c r="GR486" s="307"/>
      <c r="GS486" s="307"/>
      <c r="GT486" s="307"/>
      <c r="GU486" s="307"/>
      <c r="GV486" s="307"/>
      <c r="GW486" s="307"/>
      <c r="GX486" s="307"/>
      <c r="GY486" s="307"/>
      <c r="GZ486" s="307"/>
      <c r="HA486" s="307"/>
      <c r="HB486" s="307"/>
      <c r="HC486" s="307"/>
      <c r="HD486" s="307"/>
      <c r="HE486" s="307"/>
      <c r="HF486" s="307"/>
      <c r="HG486" s="307"/>
      <c r="HH486" s="307"/>
      <c r="HI486" s="307"/>
      <c r="HJ486" s="307"/>
      <c r="HK486" s="307"/>
      <c r="HL486" s="307"/>
      <c r="HM486" s="307"/>
      <c r="HN486" s="307"/>
      <c r="HO486" s="307"/>
      <c r="HP486" s="220"/>
      <c r="HQ486" s="220"/>
      <c r="HR486" s="220"/>
      <c r="HS486" s="220"/>
      <c r="HT486" s="220"/>
      <c r="HU486" s="305"/>
      <c r="HV486" s="305"/>
      <c r="HW486" s="305"/>
      <c r="HX486" s="305"/>
      <c r="HY486" s="306"/>
      <c r="HZ486" s="220"/>
      <c r="IA486" s="220"/>
      <c r="IB486" s="220"/>
      <c r="IC486" s="220"/>
      <c r="ID486" s="220"/>
      <c r="IE486" s="220"/>
      <c r="IF486" s="220"/>
      <c r="IG486" s="220"/>
      <c r="IH486" s="220"/>
      <c r="II486" s="220"/>
      <c r="IJ486" s="305"/>
      <c r="IK486" s="305"/>
      <c r="IL486" s="305"/>
      <c r="IM486" s="305"/>
      <c r="IN486" s="305"/>
      <c r="IO486" s="305"/>
      <c r="IP486" s="305"/>
      <c r="IQ486" s="305"/>
      <c r="IR486" s="305"/>
      <c r="IS486" s="305"/>
      <c r="IT486" s="305"/>
      <c r="IU486" s="305"/>
      <c r="IV486" s="305"/>
      <c r="IW486" s="305"/>
      <c r="IX486" s="305"/>
      <c r="IY486" s="305"/>
      <c r="IZ486" s="305"/>
      <c r="JA486" s="305"/>
      <c r="JB486" s="219"/>
      <c r="JC486" s="219"/>
      <c r="JD486" s="219"/>
      <c r="JE486" s="219"/>
      <c r="JF486" s="219"/>
      <c r="JG486" s="219"/>
      <c r="JH486" s="305"/>
      <c r="JI486" s="305"/>
      <c r="JJ486" s="305"/>
      <c r="JK486" s="305"/>
      <c r="JL486" s="305"/>
      <c r="JM486" s="305"/>
      <c r="JN486" s="219"/>
      <c r="JO486" s="219"/>
      <c r="JP486" s="219"/>
      <c r="JQ486" s="219"/>
      <c r="JR486" s="219"/>
      <c r="JS486" s="219"/>
    </row>
    <row r="488" spans="1:279" s="222" customFormat="1" ht="15" x14ac:dyDescent="0.25">
      <c r="A488" s="304"/>
    </row>
    <row r="489" spans="1:279" s="222" customFormat="1" ht="15" x14ac:dyDescent="0.25">
      <c r="A489" s="304"/>
    </row>
    <row r="490" spans="1:279" s="222" customFormat="1" ht="15" x14ac:dyDescent="0.25">
      <c r="A490" s="304"/>
    </row>
    <row r="491" spans="1:279" s="222" customFormat="1" ht="15" x14ac:dyDescent="0.25">
      <c r="A491" s="304"/>
    </row>
    <row r="492" spans="1:279" s="222" customFormat="1" ht="15" x14ac:dyDescent="0.25">
      <c r="A492" s="304"/>
    </row>
    <row r="493" spans="1:279" s="222" customFormat="1" ht="15" x14ac:dyDescent="0.25">
      <c r="A493" s="304"/>
    </row>
    <row r="494" spans="1:279" s="222" customFormat="1" ht="15" x14ac:dyDescent="0.25">
      <c r="A494" s="304"/>
    </row>
    <row r="495" spans="1:279" s="222" customFormat="1" ht="15" x14ac:dyDescent="0.25">
      <c r="A495" s="304"/>
    </row>
    <row r="496" spans="1:279" s="222" customFormat="1" ht="15" x14ac:dyDescent="0.25">
      <c r="A496" s="304"/>
    </row>
    <row r="497" spans="1:1" s="222" customFormat="1" ht="15" x14ac:dyDescent="0.25">
      <c r="A497" s="304"/>
    </row>
    <row r="498" spans="1:1" s="222" customFormat="1" ht="15" x14ac:dyDescent="0.25">
      <c r="A498" s="304"/>
    </row>
    <row r="499" spans="1:1" s="222" customFormat="1" ht="15" x14ac:dyDescent="0.25">
      <c r="A499" s="304"/>
    </row>
    <row r="500" spans="1:1" s="222" customFormat="1" ht="15" x14ac:dyDescent="0.25">
      <c r="A500" s="304"/>
    </row>
    <row r="501" spans="1:1" s="222" customFormat="1" ht="15" x14ac:dyDescent="0.25">
      <c r="A501" s="304"/>
    </row>
    <row r="502" spans="1:1" s="222" customFormat="1" ht="15" x14ac:dyDescent="0.25">
      <c r="A502" s="304"/>
    </row>
    <row r="503" spans="1:1" s="222" customFormat="1" ht="15" x14ac:dyDescent="0.25">
      <c r="A503" s="304"/>
    </row>
    <row r="504" spans="1:1" s="222" customFormat="1" ht="15" x14ac:dyDescent="0.25">
      <c r="A504" s="304"/>
    </row>
    <row r="505" spans="1:1" s="222" customFormat="1" ht="15" x14ac:dyDescent="0.25">
      <c r="A505" s="304"/>
    </row>
    <row r="506" spans="1:1" s="222" customFormat="1" ht="15" x14ac:dyDescent="0.25">
      <c r="A506" s="304"/>
    </row>
    <row r="507" spans="1:1" s="222" customFormat="1" ht="15" x14ac:dyDescent="0.25">
      <c r="A507" s="304"/>
    </row>
    <row r="508" spans="1:1" s="222" customFormat="1" ht="15" x14ac:dyDescent="0.25">
      <c r="A508" s="304"/>
    </row>
    <row r="509" spans="1:1" s="222" customFormat="1" ht="15" x14ac:dyDescent="0.25">
      <c r="A509" s="304"/>
    </row>
    <row r="510" spans="1:1" s="222" customFormat="1" ht="15" x14ac:dyDescent="0.25">
      <c r="A510" s="304"/>
    </row>
    <row r="511" spans="1:1" s="222" customFormat="1" ht="15" x14ac:dyDescent="0.25">
      <c r="A511" s="304"/>
    </row>
    <row r="512" spans="1:1" s="222" customFormat="1" ht="15" x14ac:dyDescent="0.25">
      <c r="A512" s="304"/>
    </row>
    <row r="513" spans="1:1" s="222" customFormat="1" ht="15" x14ac:dyDescent="0.25">
      <c r="A513" s="304"/>
    </row>
    <row r="514" spans="1:1" s="222" customFormat="1" ht="15" x14ac:dyDescent="0.25">
      <c r="A514" s="304"/>
    </row>
    <row r="515" spans="1:1" s="222" customFormat="1" ht="15" x14ac:dyDescent="0.25">
      <c r="A515" s="304"/>
    </row>
    <row r="516" spans="1:1" s="222" customFormat="1" ht="15" x14ac:dyDescent="0.25">
      <c r="A516" s="304"/>
    </row>
    <row r="517" spans="1:1" s="222" customFormat="1" ht="15" x14ac:dyDescent="0.25">
      <c r="A517" s="304"/>
    </row>
    <row r="518" spans="1:1" s="222" customFormat="1" ht="15" x14ac:dyDescent="0.25">
      <c r="A518" s="304"/>
    </row>
    <row r="519" spans="1:1" s="222" customFormat="1" ht="15" x14ac:dyDescent="0.25">
      <c r="A519" s="304"/>
    </row>
    <row r="520" spans="1:1" s="222" customFormat="1" ht="15" x14ac:dyDescent="0.25">
      <c r="A520" s="304"/>
    </row>
  </sheetData>
  <mergeCells count="479">
    <mergeCell ref="C484:N484"/>
    <mergeCell ref="C485:H485"/>
    <mergeCell ref="I485:N485"/>
    <mergeCell ref="C486:N486"/>
    <mergeCell ref="C475:O475"/>
    <mergeCell ref="C476:O476"/>
    <mergeCell ref="C477:G477"/>
    <mergeCell ref="C478:G478"/>
    <mergeCell ref="C483:H483"/>
    <mergeCell ref="I483:N483"/>
    <mergeCell ref="C470:O470"/>
    <mergeCell ref="C471:O471"/>
    <mergeCell ref="C472:G472"/>
    <mergeCell ref="C473:G473"/>
    <mergeCell ref="C474:G474"/>
    <mergeCell ref="C465:O465"/>
    <mergeCell ref="C466:O466"/>
    <mergeCell ref="C467:O467"/>
    <mergeCell ref="C468:O468"/>
    <mergeCell ref="C469:J469"/>
    <mergeCell ref="C460:O460"/>
    <mergeCell ref="C461:O461"/>
    <mergeCell ref="C462:O462"/>
    <mergeCell ref="C463:O463"/>
    <mergeCell ref="C464:O464"/>
    <mergeCell ref="C455:O455"/>
    <mergeCell ref="C456:O456"/>
    <mergeCell ref="C457:O457"/>
    <mergeCell ref="C458:O458"/>
    <mergeCell ref="C459:O459"/>
    <mergeCell ref="C449:G449"/>
    <mergeCell ref="C450:O450"/>
    <mergeCell ref="C451:O451"/>
    <mergeCell ref="C452:G452"/>
    <mergeCell ref="C454:O454"/>
    <mergeCell ref="C444:O444"/>
    <mergeCell ref="C445:J445"/>
    <mergeCell ref="C446:O446"/>
    <mergeCell ref="C447:O447"/>
    <mergeCell ref="C448:G44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28:G428"/>
    <mergeCell ref="C430:O430"/>
    <mergeCell ref="C431:O431"/>
    <mergeCell ref="C432:O432"/>
    <mergeCell ref="C433:O433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P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A313:P313"/>
    <mergeCell ref="C314:G314"/>
    <mergeCell ref="C315:G315"/>
    <mergeCell ref="C316:G316"/>
    <mergeCell ref="C317:G317"/>
    <mergeCell ref="C308:G308"/>
    <mergeCell ref="C309:G309"/>
    <mergeCell ref="C310:O310"/>
    <mergeCell ref="C311:O311"/>
    <mergeCell ref="C312:G312"/>
    <mergeCell ref="C303:O303"/>
    <mergeCell ref="C304:O304"/>
    <mergeCell ref="C305:J305"/>
    <mergeCell ref="C306:O306"/>
    <mergeCell ref="C307:O307"/>
    <mergeCell ref="C298:O298"/>
    <mergeCell ref="C299:O299"/>
    <mergeCell ref="C300:O300"/>
    <mergeCell ref="C301:O301"/>
    <mergeCell ref="C302:O302"/>
    <mergeCell ref="C293:O293"/>
    <mergeCell ref="C294:O294"/>
    <mergeCell ref="C295:O295"/>
    <mergeCell ref="C296:O296"/>
    <mergeCell ref="C297:O297"/>
    <mergeCell ref="C287:G287"/>
    <mergeCell ref="C288:G288"/>
    <mergeCell ref="C290:O290"/>
    <mergeCell ref="C291:O291"/>
    <mergeCell ref="C292:O292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P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A173:P173"/>
    <mergeCell ref="C174:G174"/>
    <mergeCell ref="C175:G175"/>
    <mergeCell ref="C176:G176"/>
    <mergeCell ref="C167:G167"/>
    <mergeCell ref="C168:G168"/>
    <mergeCell ref="C169:O169"/>
    <mergeCell ref="C170:O170"/>
    <mergeCell ref="C171:G171"/>
    <mergeCell ref="C162:O162"/>
    <mergeCell ref="C163:O163"/>
    <mergeCell ref="C164:J164"/>
    <mergeCell ref="C165:O165"/>
    <mergeCell ref="C166:O166"/>
    <mergeCell ref="C157:O157"/>
    <mergeCell ref="C158:O158"/>
    <mergeCell ref="C159:O159"/>
    <mergeCell ref="C160:O160"/>
    <mergeCell ref="C161:O161"/>
    <mergeCell ref="C152:O152"/>
    <mergeCell ref="C153:O153"/>
    <mergeCell ref="C154:O154"/>
    <mergeCell ref="C155:O155"/>
    <mergeCell ref="C156:O156"/>
    <mergeCell ref="C146:G146"/>
    <mergeCell ref="C147:G147"/>
    <mergeCell ref="C149:O149"/>
    <mergeCell ref="C150:O150"/>
    <mergeCell ref="C151:O151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46:G46"/>
    <mergeCell ref="C47:G47"/>
    <mergeCell ref="C48:G48"/>
    <mergeCell ref="C49:G49"/>
    <mergeCell ref="C50:G50"/>
    <mergeCell ref="H41:H43"/>
    <mergeCell ref="C56:G56"/>
    <mergeCell ref="C57:G57"/>
    <mergeCell ref="C58:G58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15:F15"/>
    <mergeCell ref="G15:P15"/>
    <mergeCell ref="A16:F16"/>
    <mergeCell ref="G16:P16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1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6"/>
  <sheetViews>
    <sheetView topLeftCell="A8" workbookViewId="0">
      <selection activeCell="A16" sqref="A16"/>
    </sheetView>
  </sheetViews>
  <sheetFormatPr defaultColWidth="8.85546875" defaultRowHeight="11.25" customHeight="1" x14ac:dyDescent="0.2"/>
  <cols>
    <col min="1" max="1" width="7" style="9" customWidth="1"/>
    <col min="2" max="2" width="43.140625" style="9" customWidth="1"/>
    <col min="3" max="3" width="47.140625" style="9" customWidth="1"/>
    <col min="4" max="4" width="43.140625" style="9" customWidth="1"/>
    <col min="5" max="5" width="12.140625" style="9" customWidth="1"/>
    <col min="6" max="7" width="8.85546875" style="9"/>
    <col min="8" max="8" width="16" style="9" customWidth="1"/>
    <col min="9" max="12" width="8.85546875" style="9"/>
    <col min="13" max="17" width="152.5703125" style="11" hidden="1" customWidth="1"/>
    <col min="18" max="25" width="145.5703125" style="10" hidden="1" customWidth="1"/>
    <col min="26" max="16384" width="8.85546875" style="9"/>
  </cols>
  <sheetData>
    <row r="1" spans="1:25" s="12" customFormat="1" ht="6" hidden="1" customHeight="1" x14ac:dyDescent="0.25"/>
    <row r="2" spans="1:25" s="12" customFormat="1" ht="15" x14ac:dyDescent="0.25">
      <c r="E2" s="14" t="s">
        <v>85</v>
      </c>
    </row>
    <row r="3" spans="1:25" s="12" customFormat="1" ht="15" x14ac:dyDescent="0.25">
      <c r="E3" s="14" t="s">
        <v>84</v>
      </c>
    </row>
    <row r="4" spans="1:25" s="12" customFormat="1" ht="24.75" customHeight="1" x14ac:dyDescent="0.25">
      <c r="A4" s="569" t="s">
        <v>83</v>
      </c>
      <c r="B4" s="569"/>
      <c r="C4" s="569"/>
      <c r="D4" s="569"/>
      <c r="E4" s="569"/>
    </row>
    <row r="5" spans="1:25" s="12" customFormat="1" ht="18.75" customHeight="1" x14ac:dyDescent="0.25">
      <c r="A5" s="570" t="s">
        <v>82</v>
      </c>
      <c r="B5" s="570"/>
      <c r="C5" s="570"/>
      <c r="D5" s="570"/>
      <c r="E5" s="570"/>
    </row>
    <row r="6" spans="1:25" s="12" customFormat="1" ht="76.5" x14ac:dyDescent="0.25">
      <c r="A6" s="571" t="s">
        <v>81</v>
      </c>
      <c r="B6" s="571"/>
      <c r="C6" s="571"/>
      <c r="D6" s="571"/>
      <c r="E6" s="571"/>
      <c r="M6" s="49" t="s">
        <v>81</v>
      </c>
      <c r="N6" s="49" t="s">
        <v>78</v>
      </c>
      <c r="O6" s="49" t="s">
        <v>78</v>
      </c>
      <c r="P6" s="49" t="s">
        <v>78</v>
      </c>
      <c r="Q6" s="49" t="s">
        <v>78</v>
      </c>
    </row>
    <row r="7" spans="1:25" s="12" customFormat="1" ht="11.25" customHeight="1" x14ac:dyDescent="0.25">
      <c r="A7" s="561" t="s">
        <v>80</v>
      </c>
      <c r="B7" s="561"/>
      <c r="C7" s="561"/>
      <c r="D7" s="561"/>
      <c r="E7" s="561"/>
    </row>
    <row r="9" spans="1:25" s="12" customFormat="1" ht="15" x14ac:dyDescent="0.25">
      <c r="A9" s="48" t="s">
        <v>13</v>
      </c>
      <c r="B9" s="46"/>
      <c r="C9" s="46"/>
      <c r="D9" s="46"/>
      <c r="E9" s="46"/>
    </row>
    <row r="10" spans="1:25" s="12" customFormat="1" ht="15" x14ac:dyDescent="0.25">
      <c r="A10" s="44"/>
      <c r="B10" s="562"/>
      <c r="C10" s="562"/>
      <c r="D10" s="562"/>
      <c r="E10" s="562"/>
      <c r="R10" s="43" t="s">
        <v>78</v>
      </c>
      <c r="S10" s="43" t="s">
        <v>78</v>
      </c>
      <c r="T10" s="43" t="s">
        <v>78</v>
      </c>
      <c r="U10" s="43" t="s">
        <v>78</v>
      </c>
    </row>
    <row r="11" spans="1:25" s="12" customFormat="1" ht="15" x14ac:dyDescent="0.25">
      <c r="A11" s="561" t="s">
        <v>77</v>
      </c>
      <c r="B11" s="561"/>
      <c r="C11" s="561"/>
      <c r="D11" s="561"/>
      <c r="E11" s="561"/>
    </row>
    <row r="12" spans="1:25" s="12" customFormat="1" ht="19.5" customHeight="1" x14ac:dyDescent="0.25">
      <c r="A12" s="47" t="s">
        <v>79</v>
      </c>
      <c r="B12" s="46"/>
      <c r="C12" s="45"/>
      <c r="D12" s="45"/>
      <c r="E12" s="45"/>
    </row>
    <row r="13" spans="1:25" s="12" customFormat="1" ht="15" x14ac:dyDescent="0.25">
      <c r="A13" s="44"/>
      <c r="B13" s="562"/>
      <c r="C13" s="562"/>
      <c r="D13" s="562"/>
      <c r="E13" s="562"/>
      <c r="V13" s="43" t="s">
        <v>78</v>
      </c>
      <c r="W13" s="43" t="s">
        <v>78</v>
      </c>
      <c r="X13" s="43" t="s">
        <v>78</v>
      </c>
      <c r="Y13" s="43" t="s">
        <v>78</v>
      </c>
    </row>
    <row r="14" spans="1:25" s="12" customFormat="1" ht="15" x14ac:dyDescent="0.25">
      <c r="A14" s="561" t="s">
        <v>77</v>
      </c>
      <c r="B14" s="561"/>
      <c r="C14" s="561"/>
      <c r="D14" s="561"/>
      <c r="E14" s="561"/>
    </row>
    <row r="16" spans="1:25" s="12" customFormat="1" ht="15" x14ac:dyDescent="0.25">
      <c r="A16" s="9" t="s">
        <v>1434</v>
      </c>
    </row>
    <row r="18" spans="1:5" s="12" customFormat="1" ht="65.25" customHeight="1" x14ac:dyDescent="0.25">
      <c r="A18" s="42" t="s">
        <v>76</v>
      </c>
      <c r="B18" s="42" t="s">
        <v>75</v>
      </c>
      <c r="C18" s="42" t="s">
        <v>74</v>
      </c>
      <c r="D18" s="42" t="s">
        <v>73</v>
      </c>
      <c r="E18" s="42" t="s">
        <v>72</v>
      </c>
    </row>
    <row r="19" spans="1:5" s="12" customFormat="1" ht="15" x14ac:dyDescent="0.25">
      <c r="A19" s="40">
        <v>1</v>
      </c>
      <c r="B19" s="41">
        <v>2</v>
      </c>
      <c r="C19" s="41">
        <v>3</v>
      </c>
      <c r="D19" s="40">
        <v>4</v>
      </c>
      <c r="E19" s="40">
        <v>5</v>
      </c>
    </row>
    <row r="20" spans="1:5" s="12" customFormat="1" ht="12.75" customHeight="1" x14ac:dyDescent="0.25">
      <c r="A20" s="563" t="s">
        <v>71</v>
      </c>
      <c r="B20" s="564"/>
      <c r="C20" s="564"/>
      <c r="D20" s="564"/>
      <c r="E20" s="565"/>
    </row>
    <row r="21" spans="1:5" s="12" customFormat="1" ht="12.75" customHeight="1" x14ac:dyDescent="0.25">
      <c r="A21" s="566" t="s">
        <v>70</v>
      </c>
      <c r="B21" s="567"/>
      <c r="C21" s="567"/>
      <c r="D21" s="567"/>
      <c r="E21" s="568"/>
    </row>
    <row r="22" spans="1:5" s="12" customFormat="1" ht="45" x14ac:dyDescent="0.25">
      <c r="A22" s="38" t="s">
        <v>69</v>
      </c>
      <c r="B22" s="37" t="s">
        <v>68</v>
      </c>
      <c r="C22" s="37" t="s">
        <v>67</v>
      </c>
      <c r="D22" s="36" t="s">
        <v>66</v>
      </c>
      <c r="E22" s="35">
        <v>13159.56</v>
      </c>
    </row>
    <row r="23" spans="1:5" s="12" customFormat="1" ht="23.25" x14ac:dyDescent="0.25">
      <c r="A23" s="34"/>
      <c r="B23" s="33"/>
      <c r="C23" s="32" t="s">
        <v>22</v>
      </c>
      <c r="D23" s="31"/>
      <c r="E23" s="30"/>
    </row>
    <row r="24" spans="1:5" s="12" customFormat="1" ht="45" x14ac:dyDescent="0.25">
      <c r="A24" s="38" t="s">
        <v>65</v>
      </c>
      <c r="B24" s="37" t="s">
        <v>64</v>
      </c>
      <c r="C24" s="37" t="s">
        <v>63</v>
      </c>
      <c r="D24" s="36" t="s">
        <v>62</v>
      </c>
      <c r="E24" s="35">
        <v>2480.44</v>
      </c>
    </row>
    <row r="25" spans="1:5" s="12" customFormat="1" ht="23.25" x14ac:dyDescent="0.25">
      <c r="A25" s="34"/>
      <c r="B25" s="33"/>
      <c r="C25" s="32" t="s">
        <v>22</v>
      </c>
      <c r="D25" s="31"/>
      <c r="E25" s="30"/>
    </row>
    <row r="26" spans="1:5" s="12" customFormat="1" ht="67.5" x14ac:dyDescent="0.25">
      <c r="A26" s="38" t="s">
        <v>61</v>
      </c>
      <c r="B26" s="37" t="s">
        <v>60</v>
      </c>
      <c r="C26" s="37" t="s">
        <v>59</v>
      </c>
      <c r="D26" s="36" t="s">
        <v>58</v>
      </c>
      <c r="E26" s="35">
        <v>24406.73</v>
      </c>
    </row>
    <row r="27" spans="1:5" s="12" customFormat="1" ht="23.25" x14ac:dyDescent="0.25">
      <c r="A27" s="34"/>
      <c r="B27" s="33"/>
      <c r="C27" s="32" t="s">
        <v>22</v>
      </c>
      <c r="D27" s="31"/>
      <c r="E27" s="30"/>
    </row>
    <row r="28" spans="1:5" s="12" customFormat="1" ht="45" x14ac:dyDescent="0.25">
      <c r="A28" s="38" t="s">
        <v>57</v>
      </c>
      <c r="B28" s="37" t="s">
        <v>56</v>
      </c>
      <c r="C28" s="37" t="s">
        <v>55</v>
      </c>
      <c r="D28" s="36" t="s">
        <v>54</v>
      </c>
      <c r="E28" s="35">
        <v>4014.14</v>
      </c>
    </row>
    <row r="29" spans="1:5" s="12" customFormat="1" ht="23.25" x14ac:dyDescent="0.25">
      <c r="A29" s="34"/>
      <c r="B29" s="33"/>
      <c r="C29" s="32" t="s">
        <v>22</v>
      </c>
      <c r="D29" s="31"/>
      <c r="E29" s="30"/>
    </row>
    <row r="30" spans="1:5" s="12" customFormat="1" ht="33.75" x14ac:dyDescent="0.25">
      <c r="A30" s="38" t="s">
        <v>53</v>
      </c>
      <c r="B30" s="37" t="s">
        <v>52</v>
      </c>
      <c r="C30" s="37" t="s">
        <v>51</v>
      </c>
      <c r="D30" s="36" t="s">
        <v>47</v>
      </c>
      <c r="E30" s="39">
        <v>723.24</v>
      </c>
    </row>
    <row r="31" spans="1:5" s="12" customFormat="1" ht="23.25" x14ac:dyDescent="0.25">
      <c r="A31" s="34"/>
      <c r="B31" s="33"/>
      <c r="C31" s="32" t="s">
        <v>22</v>
      </c>
      <c r="D31" s="31"/>
      <c r="E31" s="30"/>
    </row>
    <row r="32" spans="1:5" s="12" customFormat="1" ht="33.75" x14ac:dyDescent="0.25">
      <c r="A32" s="38" t="s">
        <v>50</v>
      </c>
      <c r="B32" s="37" t="s">
        <v>49</v>
      </c>
      <c r="C32" s="37" t="s">
        <v>48</v>
      </c>
      <c r="D32" s="36" t="s">
        <v>47</v>
      </c>
      <c r="E32" s="39">
        <v>723.24</v>
      </c>
    </row>
    <row r="33" spans="1:5" s="12" customFormat="1" ht="23.25" x14ac:dyDescent="0.25">
      <c r="A33" s="34"/>
      <c r="B33" s="33"/>
      <c r="C33" s="32" t="s">
        <v>22</v>
      </c>
      <c r="D33" s="31"/>
      <c r="E33" s="30"/>
    </row>
    <row r="34" spans="1:5" s="12" customFormat="1" ht="45" x14ac:dyDescent="0.25">
      <c r="A34" s="38" t="s">
        <v>46</v>
      </c>
      <c r="B34" s="37" t="s">
        <v>45</v>
      </c>
      <c r="C34" s="37" t="s">
        <v>44</v>
      </c>
      <c r="D34" s="36" t="s">
        <v>43</v>
      </c>
      <c r="E34" s="39">
        <v>66.42</v>
      </c>
    </row>
    <row r="35" spans="1:5" s="12" customFormat="1" ht="23.25" x14ac:dyDescent="0.25">
      <c r="A35" s="34"/>
      <c r="B35" s="33"/>
      <c r="C35" s="32" t="s">
        <v>22</v>
      </c>
      <c r="D35" s="31"/>
      <c r="E35" s="30"/>
    </row>
    <row r="36" spans="1:5" s="12" customFormat="1" ht="67.5" x14ac:dyDescent="0.25">
      <c r="A36" s="38" t="s">
        <v>42</v>
      </c>
      <c r="B36" s="37" t="s">
        <v>41</v>
      </c>
      <c r="C36" s="37" t="s">
        <v>40</v>
      </c>
      <c r="D36" s="36" t="s">
        <v>39</v>
      </c>
      <c r="E36" s="35">
        <v>26384.73</v>
      </c>
    </row>
    <row r="37" spans="1:5" s="12" customFormat="1" ht="23.25" x14ac:dyDescent="0.25">
      <c r="A37" s="34"/>
      <c r="B37" s="33"/>
      <c r="C37" s="32" t="s">
        <v>22</v>
      </c>
      <c r="D37" s="31"/>
      <c r="E37" s="30"/>
    </row>
    <row r="38" spans="1:5" s="12" customFormat="1" ht="12.75" customHeight="1" x14ac:dyDescent="0.25">
      <c r="A38" s="563" t="s">
        <v>38</v>
      </c>
      <c r="B38" s="564"/>
      <c r="C38" s="564"/>
      <c r="D38" s="564"/>
      <c r="E38" s="565"/>
    </row>
    <row r="39" spans="1:5" s="12" customFormat="1" ht="12.75" customHeight="1" x14ac:dyDescent="0.25">
      <c r="A39" s="566" t="s">
        <v>37</v>
      </c>
      <c r="B39" s="567"/>
      <c r="C39" s="567"/>
      <c r="D39" s="567"/>
      <c r="E39" s="568"/>
    </row>
    <row r="40" spans="1:5" s="12" customFormat="1" ht="45" x14ac:dyDescent="0.25">
      <c r="A40" s="38" t="s">
        <v>36</v>
      </c>
      <c r="B40" s="37" t="s">
        <v>35</v>
      </c>
      <c r="C40" s="37" t="s">
        <v>34</v>
      </c>
      <c r="D40" s="36" t="s">
        <v>33</v>
      </c>
      <c r="E40" s="35">
        <v>405758.03</v>
      </c>
    </row>
    <row r="41" spans="1:5" s="12" customFormat="1" ht="45.75" x14ac:dyDescent="0.25">
      <c r="A41" s="34"/>
      <c r="B41" s="33"/>
      <c r="C41" s="32" t="s">
        <v>24</v>
      </c>
      <c r="D41" s="31"/>
      <c r="E41" s="30"/>
    </row>
    <row r="42" spans="1:5" s="12" customFormat="1" ht="34.5" x14ac:dyDescent="0.25">
      <c r="A42" s="34"/>
      <c r="B42" s="33"/>
      <c r="C42" s="32" t="s">
        <v>23</v>
      </c>
      <c r="D42" s="31"/>
      <c r="E42" s="30"/>
    </row>
    <row r="43" spans="1:5" s="12" customFormat="1" ht="23.25" x14ac:dyDescent="0.25">
      <c r="A43" s="34"/>
      <c r="B43" s="33"/>
      <c r="C43" s="32" t="s">
        <v>22</v>
      </c>
      <c r="D43" s="31"/>
      <c r="E43" s="30"/>
    </row>
    <row r="44" spans="1:5" s="12" customFormat="1" ht="45" x14ac:dyDescent="0.25">
      <c r="A44" s="38" t="s">
        <v>32</v>
      </c>
      <c r="B44" s="37" t="s">
        <v>31</v>
      </c>
      <c r="C44" s="37" t="s">
        <v>30</v>
      </c>
      <c r="D44" s="36" t="s">
        <v>29</v>
      </c>
      <c r="E44" s="35">
        <v>213539.82</v>
      </c>
    </row>
    <row r="45" spans="1:5" s="12" customFormat="1" ht="45.75" x14ac:dyDescent="0.25">
      <c r="A45" s="34"/>
      <c r="B45" s="33"/>
      <c r="C45" s="32" t="s">
        <v>24</v>
      </c>
      <c r="D45" s="31"/>
      <c r="E45" s="30"/>
    </row>
    <row r="46" spans="1:5" s="12" customFormat="1" ht="34.5" x14ac:dyDescent="0.25">
      <c r="A46" s="34"/>
      <c r="B46" s="33"/>
      <c r="C46" s="32" t="s">
        <v>23</v>
      </c>
      <c r="D46" s="31"/>
      <c r="E46" s="30"/>
    </row>
    <row r="47" spans="1:5" s="12" customFormat="1" ht="23.25" x14ac:dyDescent="0.25">
      <c r="A47" s="34"/>
      <c r="B47" s="33"/>
      <c r="C47" s="32" t="s">
        <v>22</v>
      </c>
      <c r="D47" s="31"/>
      <c r="E47" s="30"/>
    </row>
    <row r="48" spans="1:5" s="12" customFormat="1" ht="33.75" x14ac:dyDescent="0.25">
      <c r="A48" s="38" t="s">
        <v>28</v>
      </c>
      <c r="B48" s="37" t="s">
        <v>27</v>
      </c>
      <c r="C48" s="37" t="s">
        <v>26</v>
      </c>
      <c r="D48" s="36" t="s">
        <v>25</v>
      </c>
      <c r="E48" s="35">
        <v>93869.67</v>
      </c>
    </row>
    <row r="49" spans="1:25" s="12" customFormat="1" ht="45.75" x14ac:dyDescent="0.25">
      <c r="A49" s="34"/>
      <c r="B49" s="33"/>
      <c r="C49" s="32" t="s">
        <v>24</v>
      </c>
      <c r="D49" s="31"/>
      <c r="E49" s="30"/>
    </row>
    <row r="50" spans="1:25" s="12" customFormat="1" ht="34.5" x14ac:dyDescent="0.25">
      <c r="A50" s="34"/>
      <c r="B50" s="33"/>
      <c r="C50" s="32" t="s">
        <v>23</v>
      </c>
      <c r="D50" s="31"/>
      <c r="E50" s="30"/>
    </row>
    <row r="51" spans="1:25" s="12" customFormat="1" ht="23.25" x14ac:dyDescent="0.25">
      <c r="A51" s="34"/>
      <c r="B51" s="33"/>
      <c r="C51" s="32" t="s">
        <v>22</v>
      </c>
      <c r="D51" s="31"/>
      <c r="E51" s="30"/>
    </row>
    <row r="52" spans="1:25" s="12" customFormat="1" ht="15" x14ac:dyDescent="0.25">
      <c r="A52" s="28"/>
      <c r="B52" s="573" t="s">
        <v>21</v>
      </c>
      <c r="C52" s="573"/>
      <c r="D52" s="28"/>
      <c r="E52" s="27"/>
    </row>
    <row r="53" spans="1:25" s="12" customFormat="1" ht="11.25" customHeight="1" x14ac:dyDescent="0.25">
      <c r="A53" s="28"/>
      <c r="B53" s="574" t="s">
        <v>20</v>
      </c>
      <c r="C53" s="574"/>
      <c r="D53" s="28"/>
      <c r="E53" s="29" t="s">
        <v>18</v>
      </c>
    </row>
    <row r="54" spans="1:25" s="12" customFormat="1" ht="11.25" customHeight="1" x14ac:dyDescent="0.25">
      <c r="A54" s="28"/>
      <c r="B54" s="573" t="s">
        <v>19</v>
      </c>
      <c r="C54" s="573"/>
      <c r="D54" s="28"/>
      <c r="E54" s="27" t="s">
        <v>18</v>
      </c>
    </row>
    <row r="55" spans="1:25" s="12" customFormat="1" ht="23.25" customHeight="1" x14ac:dyDescent="0.25"/>
    <row r="56" spans="1:25" s="12" customFormat="1" ht="15" x14ac:dyDescent="0.25">
      <c r="B56" s="20" t="s">
        <v>17</v>
      </c>
      <c r="C56" s="26"/>
      <c r="D56" s="18"/>
      <c r="E56" s="17"/>
      <c r="F56" s="17"/>
      <c r="G56" s="17"/>
    </row>
    <row r="57" spans="1:25" s="12" customFormat="1" ht="23.25" customHeight="1" x14ac:dyDescent="0.25">
      <c r="B57" s="20"/>
      <c r="C57" s="572" t="s">
        <v>14</v>
      </c>
      <c r="D57" s="572"/>
      <c r="E57" s="15"/>
      <c r="F57" s="17"/>
      <c r="G57" s="17"/>
    </row>
    <row r="58" spans="1:25" s="12" customFormat="1" ht="15" x14ac:dyDescent="0.25">
      <c r="B58" s="20" t="s">
        <v>16</v>
      </c>
      <c r="C58" s="19"/>
      <c r="D58" s="25"/>
    </row>
    <row r="59" spans="1:25" s="21" customFormat="1" ht="23.25" customHeight="1" x14ac:dyDescent="0.25">
      <c r="B59" s="20"/>
      <c r="C59" s="572" t="s">
        <v>14</v>
      </c>
      <c r="D59" s="572"/>
      <c r="E59" s="15"/>
      <c r="M59" s="11"/>
      <c r="N59" s="11"/>
      <c r="O59" s="11"/>
      <c r="P59" s="11"/>
      <c r="Q59" s="11"/>
      <c r="R59" s="10"/>
      <c r="S59" s="10"/>
      <c r="T59" s="10"/>
      <c r="U59" s="10"/>
      <c r="V59" s="10"/>
      <c r="W59" s="10"/>
      <c r="X59" s="10"/>
      <c r="Y59" s="10"/>
    </row>
    <row r="60" spans="1:25" s="12" customFormat="1" ht="15" x14ac:dyDescent="0.25">
      <c r="B60" s="22" t="s">
        <v>15</v>
      </c>
      <c r="C60" s="24"/>
      <c r="D60" s="23"/>
    </row>
    <row r="61" spans="1:25" s="21" customFormat="1" ht="23.25" customHeight="1" x14ac:dyDescent="0.25">
      <c r="B61" s="22"/>
      <c r="C61" s="572" t="s">
        <v>14</v>
      </c>
      <c r="D61" s="572"/>
      <c r="E61" s="15"/>
      <c r="M61" s="11"/>
      <c r="N61" s="11"/>
      <c r="O61" s="11"/>
      <c r="P61" s="11"/>
      <c r="Q61" s="11"/>
      <c r="R61" s="10"/>
      <c r="S61" s="10"/>
      <c r="T61" s="10"/>
      <c r="U61" s="10"/>
      <c r="V61" s="10"/>
      <c r="W61" s="10"/>
      <c r="X61" s="10"/>
      <c r="Y61" s="10"/>
    </row>
    <row r="62" spans="1:25" s="12" customFormat="1" ht="15" x14ac:dyDescent="0.25">
      <c r="B62" s="20" t="s">
        <v>13</v>
      </c>
      <c r="C62" s="19"/>
      <c r="D62" s="18"/>
      <c r="E62" s="17"/>
      <c r="F62" s="17"/>
      <c r="G62" s="17"/>
    </row>
    <row r="63" spans="1:25" s="12" customFormat="1" ht="23.25" customHeight="1" x14ac:dyDescent="0.25">
      <c r="B63" s="16"/>
      <c r="C63" s="572" t="s">
        <v>12</v>
      </c>
      <c r="D63" s="572"/>
      <c r="E63" s="15"/>
    </row>
    <row r="64" spans="1:25" s="12" customFormat="1" ht="11.25" customHeight="1" x14ac:dyDescent="0.25">
      <c r="D64" s="13"/>
      <c r="E64" s="13"/>
      <c r="F64" s="13"/>
    </row>
    <row r="65" spans="3:6" s="12" customFormat="1" ht="15" x14ac:dyDescent="0.25">
      <c r="C65" s="14"/>
    </row>
    <row r="66" spans="3:6" s="12" customFormat="1" ht="11.25" customHeight="1" x14ac:dyDescent="0.25">
      <c r="D66" s="13"/>
      <c r="E66" s="13"/>
      <c r="F66" s="13"/>
    </row>
  </sheetData>
  <mergeCells count="19">
    <mergeCell ref="C57:D57"/>
    <mergeCell ref="C59:D59"/>
    <mergeCell ref="C61:D61"/>
    <mergeCell ref="C63:D63"/>
    <mergeCell ref="A38:E38"/>
    <mergeCell ref="A39:E39"/>
    <mergeCell ref="B52:C52"/>
    <mergeCell ref="B53:C53"/>
    <mergeCell ref="B54:C54"/>
    <mergeCell ref="A4:E4"/>
    <mergeCell ref="A5:E5"/>
    <mergeCell ref="A6:E6"/>
    <mergeCell ref="A7:E7"/>
    <mergeCell ref="B10:E10"/>
    <mergeCell ref="A11:E11"/>
    <mergeCell ref="B13:E13"/>
    <mergeCell ref="A14:E14"/>
    <mergeCell ref="A20:E20"/>
    <mergeCell ref="A21:E21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3"/>
  <sheetViews>
    <sheetView topLeftCell="A2" workbookViewId="0">
      <selection activeCell="A16" sqref="A16"/>
    </sheetView>
  </sheetViews>
  <sheetFormatPr defaultColWidth="8.85546875" defaultRowHeight="11.25" customHeight="1" x14ac:dyDescent="0.2"/>
  <cols>
    <col min="1" max="1" width="7" style="211" customWidth="1"/>
    <col min="2" max="2" width="43.140625" style="211" customWidth="1"/>
    <col min="3" max="3" width="47.140625" style="211" customWidth="1"/>
    <col min="4" max="4" width="43.140625" style="211" customWidth="1"/>
    <col min="5" max="5" width="12.140625" style="211" customWidth="1"/>
    <col min="6" max="7" width="8.85546875" style="211"/>
    <col min="8" max="8" width="16" style="211" customWidth="1"/>
    <col min="9" max="12" width="8.85546875" style="211"/>
    <col min="13" max="17" width="152.5703125" style="221" hidden="1" customWidth="1"/>
    <col min="18" max="25" width="145.5703125" style="214" hidden="1" customWidth="1"/>
    <col min="26" max="16384" width="8.85546875" style="211"/>
  </cols>
  <sheetData>
    <row r="1" spans="1:25" s="222" customFormat="1" ht="6" hidden="1" customHeight="1" x14ac:dyDescent="0.25"/>
    <row r="2" spans="1:25" s="222" customFormat="1" ht="15" x14ac:dyDescent="0.25">
      <c r="E2" s="265" t="s">
        <v>85</v>
      </c>
    </row>
    <row r="3" spans="1:25" s="222" customFormat="1" ht="15" x14ac:dyDescent="0.25">
      <c r="E3" s="265" t="s">
        <v>84</v>
      </c>
    </row>
    <row r="4" spans="1:25" s="222" customFormat="1" ht="24.75" customHeight="1" x14ac:dyDescent="0.25">
      <c r="A4" s="578" t="s">
        <v>120</v>
      </c>
      <c r="B4" s="578"/>
      <c r="C4" s="578"/>
      <c r="D4" s="578"/>
      <c r="E4" s="578"/>
    </row>
    <row r="5" spans="1:25" s="222" customFormat="1" ht="18.75" customHeight="1" x14ac:dyDescent="0.25">
      <c r="A5" s="579" t="s">
        <v>82</v>
      </c>
      <c r="B5" s="579"/>
      <c r="C5" s="579"/>
      <c r="D5" s="579"/>
      <c r="E5" s="579"/>
    </row>
    <row r="6" spans="1:25" s="222" customFormat="1" ht="76.5" x14ac:dyDescent="0.25">
      <c r="A6" s="580" t="s">
        <v>1435</v>
      </c>
      <c r="B6" s="580"/>
      <c r="C6" s="580"/>
      <c r="D6" s="580"/>
      <c r="E6" s="580"/>
      <c r="M6" s="301" t="s">
        <v>1435</v>
      </c>
      <c r="N6" s="301" t="s">
        <v>78</v>
      </c>
      <c r="O6" s="301" t="s">
        <v>78</v>
      </c>
      <c r="P6" s="301" t="s">
        <v>78</v>
      </c>
      <c r="Q6" s="301" t="s">
        <v>78</v>
      </c>
    </row>
    <row r="7" spans="1:25" s="222" customFormat="1" ht="11.25" customHeight="1" x14ac:dyDescent="0.25">
      <c r="A7" s="581" t="s">
        <v>80</v>
      </c>
      <c r="B7" s="581"/>
      <c r="C7" s="581"/>
      <c r="D7" s="581"/>
      <c r="E7" s="581"/>
    </row>
    <row r="9" spans="1:25" s="222" customFormat="1" ht="15" x14ac:dyDescent="0.25">
      <c r="A9" s="229" t="s">
        <v>13</v>
      </c>
      <c r="B9" s="300"/>
      <c r="C9" s="300"/>
      <c r="D9" s="300"/>
      <c r="E9" s="300"/>
    </row>
    <row r="10" spans="1:25" s="222" customFormat="1" ht="15" x14ac:dyDescent="0.25">
      <c r="A10" s="298"/>
      <c r="B10" s="582"/>
      <c r="C10" s="582"/>
      <c r="D10" s="582"/>
      <c r="E10" s="582"/>
      <c r="R10" s="297" t="s">
        <v>78</v>
      </c>
      <c r="S10" s="297" t="s">
        <v>78</v>
      </c>
      <c r="T10" s="297" t="s">
        <v>78</v>
      </c>
      <c r="U10" s="297" t="s">
        <v>78</v>
      </c>
    </row>
    <row r="11" spans="1:25" s="222" customFormat="1" ht="15" x14ac:dyDescent="0.25">
      <c r="A11" s="581" t="s">
        <v>77</v>
      </c>
      <c r="B11" s="581"/>
      <c r="C11" s="581"/>
      <c r="D11" s="581"/>
      <c r="E11" s="581"/>
    </row>
    <row r="12" spans="1:25" s="222" customFormat="1" ht="19.5" customHeight="1" x14ac:dyDescent="0.25">
      <c r="A12" s="252" t="s">
        <v>79</v>
      </c>
      <c r="B12" s="300"/>
      <c r="C12" s="299"/>
      <c r="D12" s="299"/>
      <c r="E12" s="299"/>
    </row>
    <row r="13" spans="1:25" s="222" customFormat="1" ht="15" x14ac:dyDescent="0.25">
      <c r="A13" s="298"/>
      <c r="B13" s="582"/>
      <c r="C13" s="582"/>
      <c r="D13" s="582"/>
      <c r="E13" s="582"/>
      <c r="V13" s="297" t="s">
        <v>78</v>
      </c>
      <c r="W13" s="297" t="s">
        <v>78</v>
      </c>
      <c r="X13" s="297" t="s">
        <v>78</v>
      </c>
      <c r="Y13" s="297" t="s">
        <v>78</v>
      </c>
    </row>
    <row r="14" spans="1:25" s="222" customFormat="1" ht="15" x14ac:dyDescent="0.25">
      <c r="A14" s="581" t="s">
        <v>77</v>
      </c>
      <c r="B14" s="581"/>
      <c r="C14" s="581"/>
      <c r="D14" s="581"/>
      <c r="E14" s="581"/>
    </row>
    <row r="16" spans="1:25" s="222" customFormat="1" ht="15" x14ac:dyDescent="0.25">
      <c r="A16" s="211" t="s">
        <v>1434</v>
      </c>
    </row>
    <row r="18" spans="1:5" s="222" customFormat="1" ht="65.25" customHeight="1" x14ac:dyDescent="0.25">
      <c r="A18" s="296" t="s">
        <v>76</v>
      </c>
      <c r="B18" s="296" t="s">
        <v>75</v>
      </c>
      <c r="C18" s="296" t="s">
        <v>74</v>
      </c>
      <c r="D18" s="296" t="s">
        <v>73</v>
      </c>
      <c r="E18" s="296" t="s">
        <v>72</v>
      </c>
    </row>
    <row r="19" spans="1:5" s="222" customFormat="1" ht="15" x14ac:dyDescent="0.25">
      <c r="A19" s="294">
        <v>1</v>
      </c>
      <c r="B19" s="295">
        <v>2</v>
      </c>
      <c r="C19" s="295">
        <v>3</v>
      </c>
      <c r="D19" s="294">
        <v>4</v>
      </c>
      <c r="E19" s="294">
        <v>5</v>
      </c>
    </row>
    <row r="20" spans="1:5" s="222" customFormat="1" ht="12.75" customHeight="1" x14ac:dyDescent="0.25">
      <c r="A20" s="465" t="s">
        <v>1433</v>
      </c>
      <c r="B20" s="466"/>
      <c r="C20" s="466"/>
      <c r="D20" s="466"/>
      <c r="E20" s="467"/>
    </row>
    <row r="21" spans="1:5" s="222" customFormat="1" ht="56.25" x14ac:dyDescent="0.25">
      <c r="A21" s="283" t="s">
        <v>69</v>
      </c>
      <c r="B21" s="282" t="s">
        <v>1432</v>
      </c>
      <c r="C21" s="282" t="s">
        <v>1431</v>
      </c>
      <c r="D21" s="281" t="s">
        <v>1430</v>
      </c>
      <c r="E21" s="280">
        <v>323700</v>
      </c>
    </row>
    <row r="22" spans="1:5" s="222" customFormat="1" ht="15" x14ac:dyDescent="0.25">
      <c r="A22" s="279"/>
      <c r="B22" s="278"/>
      <c r="C22" s="277" t="s">
        <v>1395</v>
      </c>
      <c r="D22" s="276"/>
      <c r="E22" s="275"/>
    </row>
    <row r="23" spans="1:5" s="222" customFormat="1" ht="23.25" x14ac:dyDescent="0.25">
      <c r="A23" s="279"/>
      <c r="B23" s="278"/>
      <c r="C23" s="277" t="s">
        <v>1394</v>
      </c>
      <c r="D23" s="276"/>
      <c r="E23" s="275"/>
    </row>
    <row r="24" spans="1:5" s="222" customFormat="1" ht="33.75" x14ac:dyDescent="0.25">
      <c r="A24" s="283" t="s">
        <v>65</v>
      </c>
      <c r="B24" s="282" t="s">
        <v>1429</v>
      </c>
      <c r="C24" s="282" t="s">
        <v>1428</v>
      </c>
      <c r="D24" s="281" t="s">
        <v>1427</v>
      </c>
      <c r="E24" s="280">
        <v>54475</v>
      </c>
    </row>
    <row r="25" spans="1:5" s="222" customFormat="1" ht="15" x14ac:dyDescent="0.25">
      <c r="A25" s="279"/>
      <c r="B25" s="278"/>
      <c r="C25" s="277" t="s">
        <v>1395</v>
      </c>
      <c r="D25" s="276"/>
      <c r="E25" s="275"/>
    </row>
    <row r="26" spans="1:5" s="222" customFormat="1" ht="23.25" x14ac:dyDescent="0.25">
      <c r="A26" s="279"/>
      <c r="B26" s="278"/>
      <c r="C26" s="277" t="s">
        <v>1394</v>
      </c>
      <c r="D26" s="276"/>
      <c r="E26" s="275"/>
    </row>
    <row r="27" spans="1:5" s="222" customFormat="1" ht="33.75" x14ac:dyDescent="0.25">
      <c r="A27" s="292" t="s">
        <v>61</v>
      </c>
      <c r="B27" s="291" t="s">
        <v>1426</v>
      </c>
      <c r="C27" s="291" t="s">
        <v>1425</v>
      </c>
      <c r="D27" s="290" t="s">
        <v>1424</v>
      </c>
      <c r="E27" s="289">
        <v>31280</v>
      </c>
    </row>
    <row r="28" spans="1:5" s="222" customFormat="1" ht="15" x14ac:dyDescent="0.25">
      <c r="A28" s="288"/>
      <c r="B28" s="287"/>
      <c r="C28" s="286" t="s">
        <v>1395</v>
      </c>
      <c r="D28" s="285"/>
      <c r="E28" s="284"/>
    </row>
    <row r="29" spans="1:5" s="222" customFormat="1" ht="23.25" x14ac:dyDescent="0.25">
      <c r="A29" s="288"/>
      <c r="B29" s="287"/>
      <c r="C29" s="286" t="s">
        <v>1394</v>
      </c>
      <c r="D29" s="285"/>
      <c r="E29" s="284"/>
    </row>
    <row r="30" spans="1:5" s="222" customFormat="1" ht="12.75" customHeight="1" x14ac:dyDescent="0.25">
      <c r="A30" s="465" t="s">
        <v>1423</v>
      </c>
      <c r="B30" s="466"/>
      <c r="C30" s="466"/>
      <c r="D30" s="466"/>
      <c r="E30" s="467"/>
    </row>
    <row r="31" spans="1:5" s="222" customFormat="1" ht="33.75" x14ac:dyDescent="0.25">
      <c r="A31" s="283" t="s">
        <v>61</v>
      </c>
      <c r="B31" s="282" t="s">
        <v>1422</v>
      </c>
      <c r="C31" s="282" t="s">
        <v>1421</v>
      </c>
      <c r="D31" s="281" t="s">
        <v>1420</v>
      </c>
      <c r="E31" s="280">
        <v>34200</v>
      </c>
    </row>
    <row r="32" spans="1:5" s="222" customFormat="1" ht="15" x14ac:dyDescent="0.25">
      <c r="A32" s="279"/>
      <c r="B32" s="278"/>
      <c r="C32" s="277" t="s">
        <v>1395</v>
      </c>
      <c r="D32" s="276"/>
      <c r="E32" s="275"/>
    </row>
    <row r="33" spans="1:5" s="222" customFormat="1" ht="23.25" x14ac:dyDescent="0.25">
      <c r="A33" s="279"/>
      <c r="B33" s="278"/>
      <c r="C33" s="277" t="s">
        <v>1394</v>
      </c>
      <c r="D33" s="276"/>
      <c r="E33" s="275"/>
    </row>
    <row r="34" spans="1:5" s="222" customFormat="1" ht="45" x14ac:dyDescent="0.25">
      <c r="A34" s="283" t="s">
        <v>57</v>
      </c>
      <c r="B34" s="282" t="s">
        <v>1419</v>
      </c>
      <c r="C34" s="282" t="s">
        <v>1418</v>
      </c>
      <c r="D34" s="281" t="s">
        <v>1417</v>
      </c>
      <c r="E34" s="280">
        <v>16695</v>
      </c>
    </row>
    <row r="35" spans="1:5" s="222" customFormat="1" ht="15" x14ac:dyDescent="0.25">
      <c r="A35" s="279"/>
      <c r="B35" s="278"/>
      <c r="C35" s="277" t="s">
        <v>1395</v>
      </c>
      <c r="D35" s="276"/>
      <c r="E35" s="275"/>
    </row>
    <row r="36" spans="1:5" s="222" customFormat="1" ht="23.25" x14ac:dyDescent="0.25">
      <c r="A36" s="279"/>
      <c r="B36" s="278"/>
      <c r="C36" s="277" t="s">
        <v>1394</v>
      </c>
      <c r="D36" s="276"/>
      <c r="E36" s="275"/>
    </row>
    <row r="37" spans="1:5" s="222" customFormat="1" ht="33.75" x14ac:dyDescent="0.25">
      <c r="A37" s="292" t="s">
        <v>53</v>
      </c>
      <c r="B37" s="291" t="s">
        <v>1416</v>
      </c>
      <c r="C37" s="291" t="s">
        <v>1415</v>
      </c>
      <c r="D37" s="290" t="s">
        <v>1414</v>
      </c>
      <c r="E37" s="289">
        <v>1580</v>
      </c>
    </row>
    <row r="38" spans="1:5" s="222" customFormat="1" ht="15" x14ac:dyDescent="0.25">
      <c r="A38" s="288"/>
      <c r="B38" s="287"/>
      <c r="C38" s="286" t="s">
        <v>1395</v>
      </c>
      <c r="D38" s="285"/>
      <c r="E38" s="284"/>
    </row>
    <row r="39" spans="1:5" s="222" customFormat="1" ht="23.25" x14ac:dyDescent="0.25">
      <c r="A39" s="288"/>
      <c r="B39" s="287"/>
      <c r="C39" s="286" t="s">
        <v>1394</v>
      </c>
      <c r="D39" s="285"/>
      <c r="E39" s="284"/>
    </row>
    <row r="40" spans="1:5" s="222" customFormat="1" ht="12.75" customHeight="1" x14ac:dyDescent="0.25">
      <c r="A40" s="465" t="s">
        <v>1413</v>
      </c>
      <c r="B40" s="466"/>
      <c r="C40" s="466"/>
      <c r="D40" s="466"/>
      <c r="E40" s="467"/>
    </row>
    <row r="41" spans="1:5" s="222" customFormat="1" ht="33.75" x14ac:dyDescent="0.25">
      <c r="A41" s="283" t="s">
        <v>53</v>
      </c>
      <c r="B41" s="282" t="s">
        <v>1412</v>
      </c>
      <c r="C41" s="282" t="s">
        <v>1411</v>
      </c>
      <c r="D41" s="281" t="s">
        <v>1410</v>
      </c>
      <c r="E41" s="293">
        <v>705</v>
      </c>
    </row>
    <row r="42" spans="1:5" s="222" customFormat="1" ht="15" x14ac:dyDescent="0.25">
      <c r="A42" s="279"/>
      <c r="B42" s="278"/>
      <c r="C42" s="277" t="s">
        <v>1395</v>
      </c>
      <c r="D42" s="276"/>
      <c r="E42" s="275"/>
    </row>
    <row r="43" spans="1:5" s="222" customFormat="1" ht="23.25" x14ac:dyDescent="0.25">
      <c r="A43" s="279"/>
      <c r="B43" s="278"/>
      <c r="C43" s="277" t="s">
        <v>1394</v>
      </c>
      <c r="D43" s="276"/>
      <c r="E43" s="275"/>
    </row>
    <row r="44" spans="1:5" s="222" customFormat="1" ht="123.75" x14ac:dyDescent="0.25">
      <c r="A44" s="283" t="s">
        <v>50</v>
      </c>
      <c r="B44" s="282" t="s">
        <v>1409</v>
      </c>
      <c r="C44" s="282" t="s">
        <v>1408</v>
      </c>
      <c r="D44" s="281" t="s">
        <v>1407</v>
      </c>
      <c r="E44" s="280">
        <v>3350</v>
      </c>
    </row>
    <row r="45" spans="1:5" s="222" customFormat="1" ht="15" x14ac:dyDescent="0.25">
      <c r="A45" s="279"/>
      <c r="B45" s="278"/>
      <c r="C45" s="277" t="s">
        <v>1395</v>
      </c>
      <c r="D45" s="276"/>
      <c r="E45" s="275"/>
    </row>
    <row r="46" spans="1:5" s="222" customFormat="1" ht="23.25" x14ac:dyDescent="0.25">
      <c r="A46" s="279"/>
      <c r="B46" s="278"/>
      <c r="C46" s="277" t="s">
        <v>1394</v>
      </c>
      <c r="D46" s="276"/>
      <c r="E46" s="275"/>
    </row>
    <row r="47" spans="1:5" s="222" customFormat="1" ht="78.75" x14ac:dyDescent="0.25">
      <c r="A47" s="283" t="s">
        <v>46</v>
      </c>
      <c r="B47" s="282" t="s">
        <v>1406</v>
      </c>
      <c r="C47" s="282" t="s">
        <v>1405</v>
      </c>
      <c r="D47" s="281" t="s">
        <v>1404</v>
      </c>
      <c r="E47" s="280">
        <v>45860</v>
      </c>
    </row>
    <row r="48" spans="1:5" s="222" customFormat="1" ht="15" x14ac:dyDescent="0.25">
      <c r="A48" s="279"/>
      <c r="B48" s="278"/>
      <c r="C48" s="277" t="s">
        <v>1395</v>
      </c>
      <c r="D48" s="276"/>
      <c r="E48" s="275"/>
    </row>
    <row r="49" spans="1:7" s="222" customFormat="1" ht="23.25" x14ac:dyDescent="0.25">
      <c r="A49" s="279"/>
      <c r="B49" s="278"/>
      <c r="C49" s="277" t="s">
        <v>1394</v>
      </c>
      <c r="D49" s="276"/>
      <c r="E49" s="275"/>
    </row>
    <row r="50" spans="1:7" s="222" customFormat="1" ht="45" x14ac:dyDescent="0.25">
      <c r="A50" s="292" t="s">
        <v>36</v>
      </c>
      <c r="B50" s="291" t="s">
        <v>1403</v>
      </c>
      <c r="C50" s="291" t="s">
        <v>1402</v>
      </c>
      <c r="D50" s="290" t="s">
        <v>1401</v>
      </c>
      <c r="E50" s="289">
        <v>15145</v>
      </c>
    </row>
    <row r="51" spans="1:7" s="222" customFormat="1" ht="15" x14ac:dyDescent="0.25">
      <c r="A51" s="288"/>
      <c r="B51" s="287"/>
      <c r="C51" s="286" t="s">
        <v>1395</v>
      </c>
      <c r="D51" s="285"/>
      <c r="E51" s="284"/>
    </row>
    <row r="52" spans="1:7" s="222" customFormat="1" ht="23.25" x14ac:dyDescent="0.25">
      <c r="A52" s="288"/>
      <c r="B52" s="287"/>
      <c r="C52" s="286" t="s">
        <v>1394</v>
      </c>
      <c r="D52" s="285"/>
      <c r="E52" s="284"/>
    </row>
    <row r="53" spans="1:7" s="222" customFormat="1" ht="12.75" customHeight="1" x14ac:dyDescent="0.25">
      <c r="A53" s="465" t="s">
        <v>1400</v>
      </c>
      <c r="B53" s="466"/>
      <c r="C53" s="466"/>
      <c r="D53" s="466"/>
      <c r="E53" s="467"/>
    </row>
    <row r="54" spans="1:7" s="222" customFormat="1" ht="90" x14ac:dyDescent="0.25">
      <c r="A54" s="283" t="s">
        <v>42</v>
      </c>
      <c r="B54" s="282" t="s">
        <v>1399</v>
      </c>
      <c r="C54" s="282" t="s">
        <v>1398</v>
      </c>
      <c r="D54" s="281" t="s">
        <v>1397</v>
      </c>
      <c r="E54" s="280">
        <v>224172.3</v>
      </c>
    </row>
    <row r="55" spans="1:7" s="222" customFormat="1" ht="45.75" x14ac:dyDescent="0.25">
      <c r="A55" s="279"/>
      <c r="B55" s="278"/>
      <c r="C55" s="277" t="s">
        <v>1396</v>
      </c>
      <c r="D55" s="276"/>
      <c r="E55" s="275"/>
    </row>
    <row r="56" spans="1:7" s="222" customFormat="1" ht="15" x14ac:dyDescent="0.25">
      <c r="A56" s="279"/>
      <c r="B56" s="278"/>
      <c r="C56" s="277" t="s">
        <v>1395</v>
      </c>
      <c r="D56" s="276"/>
      <c r="E56" s="275"/>
    </row>
    <row r="57" spans="1:7" s="222" customFormat="1" ht="23.25" x14ac:dyDescent="0.25">
      <c r="A57" s="279"/>
      <c r="B57" s="278"/>
      <c r="C57" s="277" t="s">
        <v>1394</v>
      </c>
      <c r="D57" s="276"/>
      <c r="E57" s="275"/>
    </row>
    <row r="58" spans="1:7" s="222" customFormat="1" ht="15" x14ac:dyDescent="0.25">
      <c r="A58" s="273"/>
      <c r="B58" s="575" t="s">
        <v>21</v>
      </c>
      <c r="C58" s="575"/>
      <c r="D58" s="273"/>
      <c r="E58" s="272"/>
    </row>
    <row r="59" spans="1:7" s="222" customFormat="1" ht="11.25" customHeight="1" x14ac:dyDescent="0.25">
      <c r="A59" s="273"/>
      <c r="B59" s="576" t="s">
        <v>1393</v>
      </c>
      <c r="C59" s="576"/>
      <c r="D59" s="273"/>
      <c r="E59" s="274" t="s">
        <v>1392</v>
      </c>
    </row>
    <row r="60" spans="1:7" s="222" customFormat="1" ht="11.25" customHeight="1" x14ac:dyDescent="0.25">
      <c r="A60" s="273"/>
      <c r="B60" s="576" t="s">
        <v>1391</v>
      </c>
      <c r="C60" s="576"/>
      <c r="D60" s="273"/>
      <c r="E60" s="274" t="s">
        <v>1390</v>
      </c>
    </row>
    <row r="61" spans="1:7" s="222" customFormat="1" ht="11.25" customHeight="1" x14ac:dyDescent="0.25">
      <c r="A61" s="273"/>
      <c r="B61" s="575" t="s">
        <v>19</v>
      </c>
      <c r="C61" s="575"/>
      <c r="D61" s="273"/>
      <c r="E61" s="272" t="s">
        <v>1390</v>
      </c>
    </row>
    <row r="62" spans="1:7" s="222" customFormat="1" ht="23.25" customHeight="1" x14ac:dyDescent="0.25"/>
    <row r="63" spans="1:7" s="222" customFormat="1" ht="15" x14ac:dyDescent="0.25">
      <c r="B63" s="223" t="s">
        <v>17</v>
      </c>
      <c r="C63" s="231"/>
      <c r="D63" s="227"/>
      <c r="E63" s="220"/>
      <c r="F63" s="220"/>
      <c r="G63" s="220"/>
    </row>
    <row r="64" spans="1:7" s="222" customFormat="1" ht="23.25" customHeight="1" x14ac:dyDescent="0.25">
      <c r="B64" s="223"/>
      <c r="C64" s="577" t="s">
        <v>14</v>
      </c>
      <c r="D64" s="577"/>
      <c r="E64" s="266"/>
      <c r="F64" s="220"/>
      <c r="G64" s="220"/>
    </row>
    <row r="65" spans="2:25" s="222" customFormat="1" ht="15" x14ac:dyDescent="0.25">
      <c r="B65" s="223" t="s">
        <v>16</v>
      </c>
      <c r="C65" s="228"/>
      <c r="D65" s="271"/>
    </row>
    <row r="66" spans="2:25" s="267" customFormat="1" ht="23.25" customHeight="1" x14ac:dyDescent="0.25">
      <c r="B66" s="223"/>
      <c r="C66" s="577" t="s">
        <v>14</v>
      </c>
      <c r="D66" s="577"/>
      <c r="E66" s="266"/>
      <c r="M66" s="221"/>
      <c r="N66" s="221"/>
      <c r="O66" s="221"/>
      <c r="P66" s="221"/>
      <c r="Q66" s="221"/>
      <c r="R66" s="214"/>
      <c r="S66" s="214"/>
      <c r="T66" s="214"/>
      <c r="U66" s="214"/>
      <c r="V66" s="214"/>
      <c r="W66" s="214"/>
      <c r="X66" s="214"/>
      <c r="Y66" s="214"/>
    </row>
    <row r="67" spans="2:25" s="222" customFormat="1" ht="15" x14ac:dyDescent="0.25">
      <c r="B67" s="268" t="s">
        <v>15</v>
      </c>
      <c r="C67" s="270"/>
      <c r="D67" s="269"/>
    </row>
    <row r="68" spans="2:25" s="267" customFormat="1" ht="23.25" customHeight="1" x14ac:dyDescent="0.25">
      <c r="B68" s="268"/>
      <c r="C68" s="577" t="s">
        <v>14</v>
      </c>
      <c r="D68" s="577"/>
      <c r="E68" s="266"/>
      <c r="M68" s="221"/>
      <c r="N68" s="221"/>
      <c r="O68" s="221"/>
      <c r="P68" s="221"/>
      <c r="Q68" s="221"/>
      <c r="R68" s="214"/>
      <c r="S68" s="214"/>
      <c r="T68" s="214"/>
      <c r="U68" s="214"/>
      <c r="V68" s="214"/>
      <c r="W68" s="214"/>
      <c r="X68" s="214"/>
      <c r="Y68" s="214"/>
    </row>
    <row r="69" spans="2:25" s="222" customFormat="1" ht="15" x14ac:dyDescent="0.25">
      <c r="B69" s="223" t="s">
        <v>13</v>
      </c>
      <c r="C69" s="228"/>
      <c r="D69" s="227"/>
      <c r="E69" s="220"/>
      <c r="F69" s="220"/>
      <c r="G69" s="220"/>
    </row>
    <row r="70" spans="2:25" s="222" customFormat="1" ht="23.25" customHeight="1" x14ac:dyDescent="0.25">
      <c r="B70" s="225"/>
      <c r="C70" s="577" t="s">
        <v>12</v>
      </c>
      <c r="D70" s="577"/>
      <c r="E70" s="266"/>
    </row>
    <row r="71" spans="2:25" s="222" customFormat="1" ht="11.25" customHeight="1" x14ac:dyDescent="0.25">
      <c r="D71" s="264"/>
      <c r="E71" s="264"/>
      <c r="F71" s="264"/>
    </row>
    <row r="72" spans="2:25" s="222" customFormat="1" ht="15" x14ac:dyDescent="0.25">
      <c r="C72" s="265"/>
    </row>
    <row r="73" spans="2:25" s="222" customFormat="1" ht="11.25" customHeight="1" x14ac:dyDescent="0.25">
      <c r="D73" s="264"/>
      <c r="E73" s="264"/>
      <c r="F73" s="264"/>
    </row>
  </sheetData>
  <mergeCells count="20">
    <mergeCell ref="A11:E11"/>
    <mergeCell ref="B13:E13"/>
    <mergeCell ref="A14:E14"/>
    <mergeCell ref="A20:E20"/>
    <mergeCell ref="A30:E30"/>
    <mergeCell ref="A4:E4"/>
    <mergeCell ref="A5:E5"/>
    <mergeCell ref="A6:E6"/>
    <mergeCell ref="A7:E7"/>
    <mergeCell ref="B10:E10"/>
    <mergeCell ref="B61:C61"/>
    <mergeCell ref="C64:D64"/>
    <mergeCell ref="C66:D66"/>
    <mergeCell ref="C68:D68"/>
    <mergeCell ref="C70:D70"/>
    <mergeCell ref="A40:E40"/>
    <mergeCell ref="A53:E53"/>
    <mergeCell ref="B58:C58"/>
    <mergeCell ref="B59:C59"/>
    <mergeCell ref="B60:C6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0"/>
  <sheetViews>
    <sheetView topLeftCell="A2" workbookViewId="0">
      <selection activeCell="C12" sqref="C12"/>
    </sheetView>
  </sheetViews>
  <sheetFormatPr defaultColWidth="8.85546875" defaultRowHeight="11.25" customHeight="1" x14ac:dyDescent="0.2"/>
  <cols>
    <col min="1" max="1" width="7" style="211" customWidth="1"/>
    <col min="2" max="2" width="43.140625" style="211" customWidth="1"/>
    <col min="3" max="3" width="47.140625" style="211" customWidth="1"/>
    <col min="4" max="4" width="43.140625" style="211" customWidth="1"/>
    <col min="5" max="5" width="12.140625" style="211" customWidth="1"/>
    <col min="6" max="7" width="8.85546875" style="211"/>
    <col min="8" max="8" width="16" style="211" customWidth="1"/>
    <col min="9" max="12" width="8.85546875" style="211"/>
    <col min="13" max="17" width="152.5703125" style="221" hidden="1" customWidth="1"/>
    <col min="18" max="25" width="145.5703125" style="214" hidden="1" customWidth="1"/>
    <col min="26" max="16384" width="8.85546875" style="211"/>
  </cols>
  <sheetData>
    <row r="1" spans="1:25" s="222" customFormat="1" ht="6" hidden="1" customHeight="1" x14ac:dyDescent="0.25"/>
    <row r="2" spans="1:25" s="222" customFormat="1" ht="15" x14ac:dyDescent="0.25">
      <c r="E2" s="265" t="s">
        <v>85</v>
      </c>
    </row>
    <row r="3" spans="1:25" s="222" customFormat="1" ht="15" x14ac:dyDescent="0.25">
      <c r="E3" s="265" t="s">
        <v>84</v>
      </c>
    </row>
    <row r="4" spans="1:25" s="222" customFormat="1" ht="24.75" customHeight="1" x14ac:dyDescent="0.25">
      <c r="A4" s="578" t="s">
        <v>1436</v>
      </c>
      <c r="B4" s="578"/>
      <c r="C4" s="578"/>
      <c r="D4" s="578"/>
      <c r="E4" s="578"/>
    </row>
    <row r="5" spans="1:25" s="222" customFormat="1" ht="18.75" customHeight="1" x14ac:dyDescent="0.25">
      <c r="A5" s="579" t="s">
        <v>82</v>
      </c>
      <c r="B5" s="579"/>
      <c r="C5" s="579"/>
      <c r="D5" s="579"/>
      <c r="E5" s="579"/>
    </row>
    <row r="6" spans="1:25" s="222" customFormat="1" ht="76.5" x14ac:dyDescent="0.25">
      <c r="A6" s="580" t="s">
        <v>119</v>
      </c>
      <c r="B6" s="580"/>
      <c r="C6" s="580"/>
      <c r="D6" s="580"/>
      <c r="E6" s="580"/>
      <c r="M6" s="301" t="s">
        <v>119</v>
      </c>
      <c r="N6" s="301" t="s">
        <v>78</v>
      </c>
      <c r="O6" s="301" t="s">
        <v>78</v>
      </c>
      <c r="P6" s="301" t="s">
        <v>78</v>
      </c>
      <c r="Q6" s="301" t="s">
        <v>78</v>
      </c>
    </row>
    <row r="7" spans="1:25" s="222" customFormat="1" ht="11.25" customHeight="1" x14ac:dyDescent="0.25">
      <c r="A7" s="581" t="s">
        <v>80</v>
      </c>
      <c r="B7" s="581"/>
      <c r="C7" s="581"/>
      <c r="D7" s="581"/>
      <c r="E7" s="581"/>
    </row>
    <row r="9" spans="1:25" s="222" customFormat="1" ht="15" x14ac:dyDescent="0.25">
      <c r="A9" s="229" t="s">
        <v>13</v>
      </c>
      <c r="B9" s="300"/>
      <c r="C9" s="300"/>
      <c r="D9" s="300"/>
      <c r="E9" s="300"/>
    </row>
    <row r="10" spans="1:25" s="222" customFormat="1" ht="15" x14ac:dyDescent="0.25">
      <c r="A10" s="298"/>
      <c r="B10" s="582"/>
      <c r="C10" s="582"/>
      <c r="D10" s="582"/>
      <c r="E10" s="582"/>
      <c r="R10" s="297" t="s">
        <v>78</v>
      </c>
      <c r="S10" s="297" t="s">
        <v>78</v>
      </c>
      <c r="T10" s="297" t="s">
        <v>78</v>
      </c>
      <c r="U10" s="297" t="s">
        <v>78</v>
      </c>
    </row>
    <row r="11" spans="1:25" s="222" customFormat="1" ht="15" x14ac:dyDescent="0.25">
      <c r="A11" s="581" t="s">
        <v>77</v>
      </c>
      <c r="B11" s="581"/>
      <c r="C11" s="581"/>
      <c r="D11" s="581"/>
      <c r="E11" s="581"/>
    </row>
    <row r="12" spans="1:25" s="222" customFormat="1" ht="19.5" customHeight="1" x14ac:dyDescent="0.25">
      <c r="A12" s="252" t="s">
        <v>79</v>
      </c>
      <c r="B12" s="300"/>
      <c r="C12" s="299"/>
      <c r="D12" s="299"/>
      <c r="E12" s="299"/>
    </row>
    <row r="13" spans="1:25" s="222" customFormat="1" ht="15" x14ac:dyDescent="0.25">
      <c r="A13" s="298"/>
      <c r="B13" s="582"/>
      <c r="C13" s="582"/>
      <c r="D13" s="582"/>
      <c r="E13" s="582"/>
      <c r="V13" s="297" t="s">
        <v>78</v>
      </c>
      <c r="W13" s="297" t="s">
        <v>78</v>
      </c>
      <c r="X13" s="297" t="s">
        <v>78</v>
      </c>
      <c r="Y13" s="297" t="s">
        <v>78</v>
      </c>
    </row>
    <row r="14" spans="1:25" s="222" customFormat="1" ht="15" x14ac:dyDescent="0.25">
      <c r="A14" s="581" t="s">
        <v>77</v>
      </c>
      <c r="B14" s="581"/>
      <c r="C14" s="581"/>
      <c r="D14" s="581"/>
      <c r="E14" s="581"/>
    </row>
    <row r="16" spans="1:25" s="222" customFormat="1" ht="15" x14ac:dyDescent="0.25">
      <c r="A16" s="211" t="s">
        <v>1434</v>
      </c>
    </row>
    <row r="18" spans="1:5" s="222" customFormat="1" ht="65.25" customHeight="1" x14ac:dyDescent="0.25">
      <c r="A18" s="296" t="s">
        <v>76</v>
      </c>
      <c r="B18" s="296" t="s">
        <v>75</v>
      </c>
      <c r="C18" s="296" t="s">
        <v>74</v>
      </c>
      <c r="D18" s="296" t="s">
        <v>73</v>
      </c>
      <c r="E18" s="296" t="s">
        <v>72</v>
      </c>
    </row>
    <row r="19" spans="1:5" s="222" customFormat="1" ht="15" x14ac:dyDescent="0.25">
      <c r="A19" s="294">
        <v>1</v>
      </c>
      <c r="B19" s="295">
        <v>2</v>
      </c>
      <c r="C19" s="295">
        <v>3</v>
      </c>
      <c r="D19" s="294">
        <v>4</v>
      </c>
      <c r="E19" s="294">
        <v>5</v>
      </c>
    </row>
    <row r="20" spans="1:5" s="222" customFormat="1" ht="12.75" customHeight="1" x14ac:dyDescent="0.25">
      <c r="A20" s="465" t="s">
        <v>118</v>
      </c>
      <c r="B20" s="466"/>
      <c r="C20" s="466"/>
      <c r="D20" s="466"/>
      <c r="E20" s="467"/>
    </row>
    <row r="21" spans="1:5" s="222" customFormat="1" ht="33.75" x14ac:dyDescent="0.25">
      <c r="A21" s="283" t="s">
        <v>50</v>
      </c>
      <c r="B21" s="282" t="s">
        <v>117</v>
      </c>
      <c r="C21" s="282" t="s">
        <v>116</v>
      </c>
      <c r="D21" s="281" t="s">
        <v>1450</v>
      </c>
      <c r="E21" s="280">
        <v>56139.77</v>
      </c>
    </row>
    <row r="22" spans="1:5" s="222" customFormat="1" ht="23.25" x14ac:dyDescent="0.25">
      <c r="A22" s="279"/>
      <c r="B22" s="278"/>
      <c r="C22" s="277" t="s">
        <v>96</v>
      </c>
      <c r="D22" s="276"/>
      <c r="E22" s="275"/>
    </row>
    <row r="23" spans="1:5" s="222" customFormat="1" ht="34.5" x14ac:dyDescent="0.25">
      <c r="A23" s="279"/>
      <c r="B23" s="278"/>
      <c r="C23" s="277" t="s">
        <v>1438</v>
      </c>
      <c r="D23" s="276"/>
      <c r="E23" s="275"/>
    </row>
    <row r="24" spans="1:5" s="222" customFormat="1" ht="23.25" x14ac:dyDescent="0.25">
      <c r="A24" s="279"/>
      <c r="B24" s="278"/>
      <c r="C24" s="277" t="s">
        <v>88</v>
      </c>
      <c r="D24" s="276"/>
      <c r="E24" s="275"/>
    </row>
    <row r="25" spans="1:5" s="222" customFormat="1" ht="15" x14ac:dyDescent="0.25">
      <c r="A25" s="279"/>
      <c r="B25" s="278"/>
      <c r="C25" s="277" t="s">
        <v>87</v>
      </c>
      <c r="D25" s="276"/>
      <c r="E25" s="279"/>
    </row>
    <row r="26" spans="1:5" s="222" customFormat="1" ht="33.75" x14ac:dyDescent="0.25">
      <c r="A26" s="283" t="s">
        <v>69</v>
      </c>
      <c r="B26" s="282" t="s">
        <v>117</v>
      </c>
      <c r="C26" s="282" t="s">
        <v>116</v>
      </c>
      <c r="D26" s="281" t="s">
        <v>1449</v>
      </c>
      <c r="E26" s="280">
        <v>1122795.3899999999</v>
      </c>
    </row>
    <row r="27" spans="1:5" s="222" customFormat="1" ht="34.5" x14ac:dyDescent="0.25">
      <c r="A27" s="279"/>
      <c r="B27" s="278"/>
      <c r="C27" s="277" t="s">
        <v>1438</v>
      </c>
      <c r="D27" s="276"/>
      <c r="E27" s="275"/>
    </row>
    <row r="28" spans="1:5" s="222" customFormat="1" ht="23.25" x14ac:dyDescent="0.25">
      <c r="A28" s="279"/>
      <c r="B28" s="278"/>
      <c r="C28" s="277" t="s">
        <v>88</v>
      </c>
      <c r="D28" s="276"/>
      <c r="E28" s="275"/>
    </row>
    <row r="29" spans="1:5" s="222" customFormat="1" ht="15" x14ac:dyDescent="0.25">
      <c r="A29" s="279"/>
      <c r="B29" s="278"/>
      <c r="C29" s="277" t="s">
        <v>87</v>
      </c>
      <c r="D29" s="276"/>
      <c r="E29" s="279"/>
    </row>
    <row r="30" spans="1:5" s="222" customFormat="1" ht="45" x14ac:dyDescent="0.25">
      <c r="A30" s="283" t="s">
        <v>65</v>
      </c>
      <c r="B30" s="282" t="s">
        <v>115</v>
      </c>
      <c r="C30" s="282" t="s">
        <v>114</v>
      </c>
      <c r="D30" s="281" t="s">
        <v>1448</v>
      </c>
      <c r="E30" s="280">
        <v>75933</v>
      </c>
    </row>
    <row r="31" spans="1:5" s="222" customFormat="1" ht="34.5" x14ac:dyDescent="0.25">
      <c r="A31" s="279"/>
      <c r="B31" s="278"/>
      <c r="C31" s="277" t="s">
        <v>1438</v>
      </c>
      <c r="D31" s="276"/>
      <c r="E31" s="275"/>
    </row>
    <row r="32" spans="1:5" s="222" customFormat="1" ht="23.25" x14ac:dyDescent="0.25">
      <c r="A32" s="279"/>
      <c r="B32" s="278"/>
      <c r="C32" s="277" t="s">
        <v>88</v>
      </c>
      <c r="D32" s="276"/>
      <c r="E32" s="275"/>
    </row>
    <row r="33" spans="1:5" s="222" customFormat="1" ht="56.25" x14ac:dyDescent="0.25">
      <c r="A33" s="283" t="s">
        <v>61</v>
      </c>
      <c r="B33" s="282" t="s">
        <v>113</v>
      </c>
      <c r="C33" s="282" t="s">
        <v>112</v>
      </c>
      <c r="D33" s="281" t="s">
        <v>1447</v>
      </c>
      <c r="E33" s="280">
        <v>52938.6</v>
      </c>
    </row>
    <row r="34" spans="1:5" s="222" customFormat="1" ht="34.5" x14ac:dyDescent="0.25">
      <c r="A34" s="279"/>
      <c r="B34" s="278"/>
      <c r="C34" s="277" t="s">
        <v>1438</v>
      </c>
      <c r="D34" s="276"/>
      <c r="E34" s="275"/>
    </row>
    <row r="35" spans="1:5" s="222" customFormat="1" ht="23.25" x14ac:dyDescent="0.25">
      <c r="A35" s="279"/>
      <c r="B35" s="278"/>
      <c r="C35" s="277" t="s">
        <v>88</v>
      </c>
      <c r="D35" s="276"/>
      <c r="E35" s="275"/>
    </row>
    <row r="36" spans="1:5" s="222" customFormat="1" ht="33.75" x14ac:dyDescent="0.25">
      <c r="A36" s="283" t="s">
        <v>57</v>
      </c>
      <c r="B36" s="282" t="s">
        <v>111</v>
      </c>
      <c r="C36" s="282" t="s">
        <v>110</v>
      </c>
      <c r="D36" s="281" t="s">
        <v>1446</v>
      </c>
      <c r="E36" s="280">
        <v>33462</v>
      </c>
    </row>
    <row r="37" spans="1:5" s="222" customFormat="1" ht="34.5" x14ac:dyDescent="0.25">
      <c r="A37" s="279"/>
      <c r="B37" s="278"/>
      <c r="C37" s="277" t="s">
        <v>1438</v>
      </c>
      <c r="D37" s="276"/>
      <c r="E37" s="275"/>
    </row>
    <row r="38" spans="1:5" s="222" customFormat="1" ht="23.25" x14ac:dyDescent="0.25">
      <c r="A38" s="279"/>
      <c r="B38" s="278"/>
      <c r="C38" s="277" t="s">
        <v>88</v>
      </c>
      <c r="D38" s="276"/>
      <c r="E38" s="275"/>
    </row>
    <row r="39" spans="1:5" s="222" customFormat="1" ht="33.75" x14ac:dyDescent="0.25">
      <c r="A39" s="283" t="s">
        <v>53</v>
      </c>
      <c r="B39" s="282" t="s">
        <v>109</v>
      </c>
      <c r="C39" s="282" t="s">
        <v>108</v>
      </c>
      <c r="D39" s="281" t="s">
        <v>1445</v>
      </c>
      <c r="E39" s="280">
        <v>21879</v>
      </c>
    </row>
    <row r="40" spans="1:5" s="222" customFormat="1" ht="34.5" x14ac:dyDescent="0.25">
      <c r="A40" s="279"/>
      <c r="B40" s="278"/>
      <c r="C40" s="277" t="s">
        <v>1438</v>
      </c>
      <c r="D40" s="276"/>
      <c r="E40" s="275"/>
    </row>
    <row r="41" spans="1:5" s="222" customFormat="1" ht="23.25" x14ac:dyDescent="0.25">
      <c r="A41" s="279"/>
      <c r="B41" s="278"/>
      <c r="C41" s="277" t="s">
        <v>88</v>
      </c>
      <c r="D41" s="276"/>
      <c r="E41" s="275"/>
    </row>
    <row r="42" spans="1:5" s="222" customFormat="1" ht="33.75" x14ac:dyDescent="0.25">
      <c r="A42" s="283" t="s">
        <v>46</v>
      </c>
      <c r="B42" s="282" t="s">
        <v>107</v>
      </c>
      <c r="C42" s="282" t="s">
        <v>106</v>
      </c>
      <c r="D42" s="281" t="s">
        <v>1444</v>
      </c>
      <c r="E42" s="280">
        <v>658493.55000000005</v>
      </c>
    </row>
    <row r="43" spans="1:5" s="222" customFormat="1" ht="34.5" x14ac:dyDescent="0.25">
      <c r="A43" s="279"/>
      <c r="B43" s="278"/>
      <c r="C43" s="277" t="s">
        <v>1438</v>
      </c>
      <c r="D43" s="276"/>
      <c r="E43" s="275"/>
    </row>
    <row r="44" spans="1:5" s="222" customFormat="1" ht="23.25" x14ac:dyDescent="0.25">
      <c r="A44" s="279"/>
      <c r="B44" s="278"/>
      <c r="C44" s="277" t="s">
        <v>88</v>
      </c>
      <c r="D44" s="276"/>
      <c r="E44" s="275"/>
    </row>
    <row r="45" spans="1:5" s="222" customFormat="1" ht="15" x14ac:dyDescent="0.25">
      <c r="A45" s="279"/>
      <c r="B45" s="278"/>
      <c r="C45" s="277" t="s">
        <v>87</v>
      </c>
      <c r="D45" s="276"/>
      <c r="E45" s="279"/>
    </row>
    <row r="46" spans="1:5" s="222" customFormat="1" ht="33.75" x14ac:dyDescent="0.25">
      <c r="A46" s="283" t="s">
        <v>36</v>
      </c>
      <c r="B46" s="282" t="s">
        <v>107</v>
      </c>
      <c r="C46" s="282" t="s">
        <v>106</v>
      </c>
      <c r="D46" s="281" t="s">
        <v>1443</v>
      </c>
      <c r="E46" s="280">
        <v>197548.07</v>
      </c>
    </row>
    <row r="47" spans="1:5" s="222" customFormat="1" ht="57" x14ac:dyDescent="0.25">
      <c r="A47" s="279"/>
      <c r="B47" s="278"/>
      <c r="C47" s="277" t="s">
        <v>105</v>
      </c>
      <c r="D47" s="276"/>
      <c r="E47" s="275"/>
    </row>
    <row r="48" spans="1:5" s="222" customFormat="1" ht="34.5" x14ac:dyDescent="0.25">
      <c r="A48" s="279"/>
      <c r="B48" s="278"/>
      <c r="C48" s="277" t="s">
        <v>1438</v>
      </c>
      <c r="D48" s="276"/>
      <c r="E48" s="275"/>
    </row>
    <row r="49" spans="1:5" s="222" customFormat="1" ht="23.25" x14ac:dyDescent="0.25">
      <c r="A49" s="279"/>
      <c r="B49" s="278"/>
      <c r="C49" s="277" t="s">
        <v>88</v>
      </c>
      <c r="D49" s="276"/>
      <c r="E49" s="275"/>
    </row>
    <row r="50" spans="1:5" s="222" customFormat="1" ht="15" x14ac:dyDescent="0.25">
      <c r="A50" s="279"/>
      <c r="B50" s="278"/>
      <c r="C50" s="277" t="s">
        <v>87</v>
      </c>
      <c r="D50" s="276"/>
      <c r="E50" s="279"/>
    </row>
    <row r="51" spans="1:5" s="222" customFormat="1" ht="56.25" x14ac:dyDescent="0.25">
      <c r="A51" s="283" t="s">
        <v>42</v>
      </c>
      <c r="B51" s="282" t="s">
        <v>104</v>
      </c>
      <c r="C51" s="282" t="s">
        <v>103</v>
      </c>
      <c r="D51" s="281" t="s">
        <v>1442</v>
      </c>
      <c r="E51" s="280">
        <v>373214.56</v>
      </c>
    </row>
    <row r="52" spans="1:5" s="222" customFormat="1" ht="34.5" x14ac:dyDescent="0.25">
      <c r="A52" s="279"/>
      <c r="B52" s="278"/>
      <c r="C52" s="277" t="s">
        <v>1438</v>
      </c>
      <c r="D52" s="276"/>
      <c r="E52" s="275"/>
    </row>
    <row r="53" spans="1:5" s="222" customFormat="1" ht="23.25" x14ac:dyDescent="0.25">
      <c r="A53" s="279"/>
      <c r="B53" s="278"/>
      <c r="C53" s="277" t="s">
        <v>88</v>
      </c>
      <c r="D53" s="276"/>
      <c r="E53" s="275"/>
    </row>
    <row r="54" spans="1:5" s="222" customFormat="1" ht="15" x14ac:dyDescent="0.25">
      <c r="A54" s="279"/>
      <c r="B54" s="278"/>
      <c r="C54" s="277" t="s">
        <v>87</v>
      </c>
      <c r="D54" s="276"/>
      <c r="E54" s="279"/>
    </row>
    <row r="55" spans="1:5" s="222" customFormat="1" ht="33.75" x14ac:dyDescent="0.25">
      <c r="A55" s="283" t="s">
        <v>28</v>
      </c>
      <c r="B55" s="282" t="s">
        <v>102</v>
      </c>
      <c r="C55" s="282" t="s">
        <v>101</v>
      </c>
      <c r="D55" s="281" t="s">
        <v>1441</v>
      </c>
      <c r="E55" s="280">
        <v>72286.5</v>
      </c>
    </row>
    <row r="56" spans="1:5" s="222" customFormat="1" ht="34.5" x14ac:dyDescent="0.25">
      <c r="A56" s="279"/>
      <c r="B56" s="278"/>
      <c r="C56" s="277" t="s">
        <v>1438</v>
      </c>
      <c r="D56" s="276"/>
      <c r="E56" s="275"/>
    </row>
    <row r="57" spans="1:5" s="222" customFormat="1" ht="23.25" x14ac:dyDescent="0.25">
      <c r="A57" s="279"/>
      <c r="B57" s="278"/>
      <c r="C57" s="277" t="s">
        <v>88</v>
      </c>
      <c r="D57" s="276"/>
      <c r="E57" s="275"/>
    </row>
    <row r="58" spans="1:5" s="222" customFormat="1" ht="15" x14ac:dyDescent="0.25">
      <c r="A58" s="279"/>
      <c r="B58" s="278"/>
      <c r="C58" s="277" t="s">
        <v>87</v>
      </c>
      <c r="D58" s="276"/>
      <c r="E58" s="279"/>
    </row>
    <row r="59" spans="1:5" s="222" customFormat="1" ht="33.75" x14ac:dyDescent="0.25">
      <c r="A59" s="283" t="s">
        <v>100</v>
      </c>
      <c r="B59" s="282" t="s">
        <v>99</v>
      </c>
      <c r="C59" s="282" t="s">
        <v>98</v>
      </c>
      <c r="D59" s="281" t="s">
        <v>1440</v>
      </c>
      <c r="E59" s="280">
        <v>24882</v>
      </c>
    </row>
    <row r="60" spans="1:5" s="222" customFormat="1" ht="34.5" x14ac:dyDescent="0.25">
      <c r="A60" s="279"/>
      <c r="B60" s="278"/>
      <c r="C60" s="277" t="s">
        <v>1438</v>
      </c>
      <c r="D60" s="276"/>
      <c r="E60" s="275"/>
    </row>
    <row r="61" spans="1:5" s="222" customFormat="1" ht="23.25" x14ac:dyDescent="0.25">
      <c r="A61" s="279"/>
      <c r="B61" s="278"/>
      <c r="C61" s="277" t="s">
        <v>88</v>
      </c>
      <c r="D61" s="276"/>
      <c r="E61" s="275"/>
    </row>
    <row r="62" spans="1:5" s="222" customFormat="1" ht="15" x14ac:dyDescent="0.25">
      <c r="A62" s="279"/>
      <c r="B62" s="278"/>
      <c r="C62" s="277" t="s">
        <v>87</v>
      </c>
      <c r="D62" s="276"/>
      <c r="E62" s="279"/>
    </row>
    <row r="63" spans="1:5" s="222" customFormat="1" ht="90" x14ac:dyDescent="0.25">
      <c r="A63" s="283" t="s">
        <v>97</v>
      </c>
      <c r="B63" s="282" t="s">
        <v>94</v>
      </c>
      <c r="C63" s="282" t="s">
        <v>93</v>
      </c>
      <c r="D63" s="281" t="s">
        <v>1453</v>
      </c>
      <c r="E63" s="280">
        <v>17331.599999999999</v>
      </c>
    </row>
    <row r="64" spans="1:5" s="222" customFormat="1" ht="23.25" x14ac:dyDescent="0.25">
      <c r="A64" s="279"/>
      <c r="B64" s="278"/>
      <c r="C64" s="277" t="s">
        <v>96</v>
      </c>
      <c r="D64" s="276"/>
      <c r="E64" s="275"/>
    </row>
    <row r="65" spans="1:7" s="222" customFormat="1" ht="34.5" x14ac:dyDescent="0.25">
      <c r="A65" s="279"/>
      <c r="B65" s="278"/>
      <c r="C65" s="277" t="s">
        <v>1438</v>
      </c>
      <c r="D65" s="276"/>
      <c r="E65" s="275"/>
    </row>
    <row r="66" spans="1:7" s="222" customFormat="1" ht="23.25" x14ac:dyDescent="0.25">
      <c r="A66" s="279"/>
      <c r="B66" s="278"/>
      <c r="C66" s="277" t="s">
        <v>88</v>
      </c>
      <c r="D66" s="276"/>
      <c r="E66" s="275"/>
    </row>
    <row r="67" spans="1:7" s="222" customFormat="1" ht="15" x14ac:dyDescent="0.25">
      <c r="A67" s="279"/>
      <c r="B67" s="278"/>
      <c r="C67" s="277" t="s">
        <v>87</v>
      </c>
      <c r="D67" s="276"/>
      <c r="E67" s="279"/>
    </row>
    <row r="68" spans="1:7" s="222" customFormat="1" ht="90" x14ac:dyDescent="0.25">
      <c r="A68" s="283" t="s">
        <v>95</v>
      </c>
      <c r="B68" s="282" t="s">
        <v>94</v>
      </c>
      <c r="C68" s="282" t="s">
        <v>93</v>
      </c>
      <c r="D68" s="281" t="s">
        <v>1439</v>
      </c>
      <c r="E68" s="280">
        <v>346632</v>
      </c>
    </row>
    <row r="69" spans="1:7" s="222" customFormat="1" ht="34.5" x14ac:dyDescent="0.25">
      <c r="A69" s="279"/>
      <c r="B69" s="278"/>
      <c r="C69" s="277" t="s">
        <v>1438</v>
      </c>
      <c r="D69" s="276"/>
      <c r="E69" s="275"/>
    </row>
    <row r="70" spans="1:7" s="222" customFormat="1" ht="23.25" x14ac:dyDescent="0.25">
      <c r="A70" s="279"/>
      <c r="B70" s="278"/>
      <c r="C70" s="277" t="s">
        <v>88</v>
      </c>
      <c r="D70" s="276"/>
      <c r="E70" s="275"/>
    </row>
    <row r="71" spans="1:7" s="222" customFormat="1" ht="15" x14ac:dyDescent="0.25">
      <c r="A71" s="279"/>
      <c r="B71" s="278"/>
      <c r="C71" s="277" t="s">
        <v>87</v>
      </c>
      <c r="D71" s="276"/>
      <c r="E71" s="279"/>
    </row>
    <row r="72" spans="1:7" s="222" customFormat="1" ht="12.75" customHeight="1" x14ac:dyDescent="0.25">
      <c r="A72" s="465" t="s">
        <v>92</v>
      </c>
      <c r="B72" s="466"/>
      <c r="C72" s="466"/>
      <c r="D72" s="466"/>
      <c r="E72" s="467"/>
    </row>
    <row r="73" spans="1:7" s="222" customFormat="1" ht="33.75" x14ac:dyDescent="0.25">
      <c r="A73" s="283" t="s">
        <v>32</v>
      </c>
      <c r="B73" s="282" t="s">
        <v>91</v>
      </c>
      <c r="C73" s="282" t="s">
        <v>90</v>
      </c>
      <c r="D73" s="281" t="s">
        <v>89</v>
      </c>
      <c r="E73" s="280">
        <v>1805100</v>
      </c>
    </row>
    <row r="74" spans="1:7" s="222" customFormat="1" ht="23.25" x14ac:dyDescent="0.25">
      <c r="A74" s="279"/>
      <c r="B74" s="278"/>
      <c r="C74" s="277" t="s">
        <v>88</v>
      </c>
      <c r="D74" s="276"/>
      <c r="E74" s="275"/>
    </row>
    <row r="75" spans="1:7" s="222" customFormat="1" ht="15" x14ac:dyDescent="0.25">
      <c r="A75" s="279"/>
      <c r="B75" s="278"/>
      <c r="C75" s="277" t="s">
        <v>87</v>
      </c>
      <c r="D75" s="276"/>
      <c r="E75" s="279"/>
    </row>
    <row r="76" spans="1:7" s="222" customFormat="1" ht="15" x14ac:dyDescent="0.25">
      <c r="A76" s="273"/>
      <c r="B76" s="575" t="s">
        <v>21</v>
      </c>
      <c r="C76" s="575"/>
      <c r="D76" s="273"/>
      <c r="E76" s="272"/>
    </row>
    <row r="77" spans="1:7" s="222" customFormat="1" ht="11.25" customHeight="1" x14ac:dyDescent="0.25">
      <c r="A77" s="273"/>
      <c r="B77" s="576" t="s">
        <v>1437</v>
      </c>
      <c r="C77" s="576"/>
      <c r="D77" s="273"/>
      <c r="E77" s="274" t="s">
        <v>1452</v>
      </c>
    </row>
    <row r="78" spans="1:7" s="222" customFormat="1" ht="11.25" customHeight="1" x14ac:dyDescent="0.25">
      <c r="A78" s="273"/>
      <c r="B78" s="575" t="s">
        <v>19</v>
      </c>
      <c r="C78" s="575"/>
      <c r="D78" s="273"/>
      <c r="E78" s="272" t="s">
        <v>1452</v>
      </c>
    </row>
    <row r="79" spans="1:7" s="222" customFormat="1" ht="23.25" customHeight="1" x14ac:dyDescent="0.25"/>
    <row r="80" spans="1:7" s="222" customFormat="1" ht="15" x14ac:dyDescent="0.25">
      <c r="B80" s="223" t="s">
        <v>17</v>
      </c>
      <c r="C80" s="231"/>
      <c r="D80" s="227"/>
      <c r="E80" s="220"/>
      <c r="F80" s="220"/>
      <c r="G80" s="220"/>
    </row>
    <row r="81" spans="2:25" s="222" customFormat="1" ht="23.25" customHeight="1" x14ac:dyDescent="0.25">
      <c r="B81" s="223"/>
      <c r="C81" s="577" t="s">
        <v>14</v>
      </c>
      <c r="D81" s="577"/>
      <c r="E81" s="266"/>
      <c r="F81" s="220"/>
      <c r="G81" s="220"/>
    </row>
    <row r="82" spans="2:25" s="222" customFormat="1" ht="15" x14ac:dyDescent="0.25">
      <c r="B82" s="223" t="s">
        <v>16</v>
      </c>
      <c r="C82" s="228"/>
      <c r="D82" s="271"/>
    </row>
    <row r="83" spans="2:25" s="267" customFormat="1" ht="23.25" customHeight="1" x14ac:dyDescent="0.25">
      <c r="B83" s="223"/>
      <c r="C83" s="577" t="s">
        <v>14</v>
      </c>
      <c r="D83" s="577"/>
      <c r="E83" s="266"/>
      <c r="M83" s="221"/>
      <c r="N83" s="221"/>
      <c r="O83" s="221"/>
      <c r="P83" s="221"/>
      <c r="Q83" s="221"/>
      <c r="R83" s="214"/>
      <c r="S83" s="214"/>
      <c r="T83" s="214"/>
      <c r="U83" s="214"/>
      <c r="V83" s="214"/>
      <c r="W83" s="214"/>
      <c r="X83" s="214"/>
      <c r="Y83" s="214"/>
    </row>
    <row r="84" spans="2:25" s="222" customFormat="1" ht="15" x14ac:dyDescent="0.25">
      <c r="B84" s="268" t="s">
        <v>86</v>
      </c>
      <c r="C84" s="270"/>
      <c r="D84" s="269"/>
    </row>
    <row r="85" spans="2:25" s="267" customFormat="1" ht="23.25" customHeight="1" x14ac:dyDescent="0.25">
      <c r="B85" s="268"/>
      <c r="C85" s="577" t="s">
        <v>14</v>
      </c>
      <c r="D85" s="577"/>
      <c r="E85" s="266"/>
      <c r="M85" s="221"/>
      <c r="N85" s="221"/>
      <c r="O85" s="221"/>
      <c r="P85" s="221"/>
      <c r="Q85" s="221"/>
      <c r="R85" s="214"/>
      <c r="S85" s="214"/>
      <c r="T85" s="214"/>
      <c r="U85" s="214"/>
      <c r="V85" s="214"/>
      <c r="W85" s="214"/>
      <c r="X85" s="214"/>
      <c r="Y85" s="214"/>
    </row>
    <row r="86" spans="2:25" s="222" customFormat="1" ht="15" x14ac:dyDescent="0.25">
      <c r="B86" s="223" t="s">
        <v>13</v>
      </c>
      <c r="C86" s="228"/>
      <c r="D86" s="227"/>
      <c r="E86" s="220"/>
      <c r="F86" s="220"/>
      <c r="G86" s="220"/>
    </row>
    <row r="87" spans="2:25" s="222" customFormat="1" ht="23.25" customHeight="1" x14ac:dyDescent="0.25">
      <c r="B87" s="225"/>
      <c r="C87" s="577" t="s">
        <v>12</v>
      </c>
      <c r="D87" s="577"/>
      <c r="E87" s="266"/>
    </row>
    <row r="88" spans="2:25" s="222" customFormat="1" ht="11.25" customHeight="1" x14ac:dyDescent="0.25">
      <c r="D88" s="264"/>
      <c r="E88" s="264"/>
      <c r="F88" s="264"/>
    </row>
    <row r="89" spans="2:25" s="222" customFormat="1" ht="15" x14ac:dyDescent="0.25">
      <c r="C89" s="265"/>
    </row>
    <row r="90" spans="2:25" s="222" customFormat="1" ht="11.25" customHeight="1" x14ac:dyDescent="0.25">
      <c r="D90" s="264"/>
      <c r="E90" s="264"/>
      <c r="F90" s="264"/>
    </row>
  </sheetData>
  <mergeCells count="17">
    <mergeCell ref="C85:D85"/>
    <mergeCell ref="C87:D87"/>
    <mergeCell ref="B76:C76"/>
    <mergeCell ref="B77:C77"/>
    <mergeCell ref="B78:C78"/>
    <mergeCell ref="C81:D81"/>
    <mergeCell ref="C83:D83"/>
    <mergeCell ref="A4:E4"/>
    <mergeCell ref="A5:E5"/>
    <mergeCell ref="A6:E6"/>
    <mergeCell ref="A7:E7"/>
    <mergeCell ref="B10:E10"/>
    <mergeCell ref="A11:E11"/>
    <mergeCell ref="B13:E13"/>
    <mergeCell ref="A14:E14"/>
    <mergeCell ref="A20:E20"/>
    <mergeCell ref="A72:E72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DBB7"/>
  </sheetPr>
  <dimension ref="A2:H19"/>
  <sheetViews>
    <sheetView topLeftCell="A7" workbookViewId="0">
      <selection activeCell="B11" sqref="B11:E11"/>
    </sheetView>
  </sheetViews>
  <sheetFormatPr defaultRowHeight="15" x14ac:dyDescent="0.25"/>
  <cols>
    <col min="1" max="4" width="9.140625" style="1"/>
    <col min="5" max="5" width="22.85546875" style="1" customWidth="1"/>
    <col min="6" max="9" width="9.140625" style="1"/>
    <col min="10" max="10" width="12.7109375" style="1" customWidth="1"/>
    <col min="11" max="16" width="9.140625" style="1"/>
    <col min="17" max="18" width="9.140625" style="1" customWidth="1"/>
    <col min="19" max="16384" width="9.140625" style="1"/>
  </cols>
  <sheetData>
    <row r="2" spans="1:8" ht="152.25" customHeight="1" x14ac:dyDescent="0.25">
      <c r="A2" s="596" t="s">
        <v>624</v>
      </c>
      <c r="B2" s="596"/>
      <c r="C2" s="596"/>
      <c r="D2" s="596"/>
      <c r="E2" s="596"/>
      <c r="F2" s="596"/>
      <c r="G2" s="596"/>
      <c r="H2" s="596"/>
    </row>
    <row r="3" spans="1:8" x14ac:dyDescent="0.25">
      <c r="A3" s="2"/>
      <c r="B3" s="5"/>
      <c r="C3" s="5"/>
      <c r="D3" s="5"/>
      <c r="E3" s="5"/>
      <c r="F3" s="5"/>
      <c r="G3" s="5"/>
      <c r="H3" s="5"/>
    </row>
    <row r="4" spans="1:8" x14ac:dyDescent="0.25">
      <c r="A4" s="2"/>
      <c r="B4" s="597" t="s">
        <v>10</v>
      </c>
      <c r="C4" s="597"/>
      <c r="D4" s="597"/>
      <c r="E4" s="597"/>
      <c r="F4" s="597"/>
      <c r="G4" s="597"/>
      <c r="H4" s="597"/>
    </row>
    <row r="5" spans="1:8" ht="62.25" customHeight="1" x14ac:dyDescent="0.25">
      <c r="A5" s="598" t="s">
        <v>9</v>
      </c>
      <c r="B5" s="598"/>
      <c r="C5" s="598"/>
      <c r="D5" s="598"/>
      <c r="E5" s="598"/>
      <c r="F5" s="598"/>
      <c r="G5" s="598"/>
      <c r="H5" s="598"/>
    </row>
    <row r="6" spans="1:8" ht="15.75" x14ac:dyDescent="0.25">
      <c r="A6" s="7" t="s">
        <v>8</v>
      </c>
      <c r="B6" s="594" t="s">
        <v>7</v>
      </c>
      <c r="C6" s="594"/>
      <c r="D6" s="594"/>
      <c r="E6" s="594"/>
      <c r="F6" s="599" t="s">
        <v>6</v>
      </c>
      <c r="G6" s="599"/>
      <c r="H6" s="599"/>
    </row>
    <row r="7" spans="1:8" ht="15.75" x14ac:dyDescent="0.25">
      <c r="A7" s="8">
        <v>1</v>
      </c>
      <c r="B7" s="592">
        <v>2</v>
      </c>
      <c r="C7" s="592"/>
      <c r="D7" s="592"/>
      <c r="E7" s="592"/>
      <c r="F7" s="593">
        <v>3</v>
      </c>
      <c r="G7" s="593"/>
      <c r="H7" s="593"/>
    </row>
    <row r="8" spans="1:8" ht="38.25" customHeight="1" x14ac:dyDescent="0.25">
      <c r="A8" s="7">
        <v>1</v>
      </c>
      <c r="B8" s="600" t="s">
        <v>5</v>
      </c>
      <c r="C8" s="600"/>
      <c r="D8" s="600"/>
      <c r="E8" s="600"/>
      <c r="F8" s="601">
        <f>4858636.04/6.99</f>
        <v>695083.8397711016</v>
      </c>
      <c r="G8" s="601"/>
      <c r="H8" s="601"/>
    </row>
    <row r="9" spans="1:8" ht="34.5" customHeight="1" x14ac:dyDescent="0.25">
      <c r="A9" s="7">
        <v>2</v>
      </c>
      <c r="B9" s="600" t="s">
        <v>4</v>
      </c>
      <c r="C9" s="600"/>
      <c r="D9" s="600"/>
      <c r="E9" s="600"/>
      <c r="F9" s="602">
        <f>(785126.02+864883.48)/6.97</f>
        <v>236730.20086083215</v>
      </c>
      <c r="G9" s="603"/>
      <c r="H9" s="604"/>
    </row>
    <row r="10" spans="1:8" ht="15.75" x14ac:dyDescent="0.25">
      <c r="A10" s="7">
        <v>3</v>
      </c>
      <c r="B10" s="594" t="s">
        <v>3</v>
      </c>
      <c r="C10" s="594"/>
      <c r="D10" s="594"/>
      <c r="E10" s="594"/>
      <c r="F10" s="595">
        <f>SUM(F8:F9)</f>
        <v>931814.04063193372</v>
      </c>
      <c r="G10" s="595"/>
      <c r="H10" s="595"/>
    </row>
    <row r="11" spans="1:8" ht="103.5" customHeight="1" x14ac:dyDescent="0.25">
      <c r="A11" s="7">
        <v>4</v>
      </c>
      <c r="B11" s="590" t="s">
        <v>1451</v>
      </c>
      <c r="C11" s="590"/>
      <c r="D11" s="590"/>
      <c r="E11" s="590"/>
      <c r="F11" s="591">
        <v>0.16650000000000001</v>
      </c>
      <c r="G11" s="591"/>
      <c r="H11" s="591"/>
    </row>
    <row r="12" spans="1:8" ht="15" customHeight="1" x14ac:dyDescent="0.25">
      <c r="A12" s="7">
        <v>5</v>
      </c>
      <c r="B12" s="584" t="s">
        <v>2</v>
      </c>
      <c r="C12" s="585"/>
      <c r="D12" s="585"/>
      <c r="E12" s="586"/>
      <c r="F12" s="587">
        <f>F10*F11</f>
        <v>155147.03776521698</v>
      </c>
      <c r="G12" s="588"/>
      <c r="H12" s="589"/>
    </row>
    <row r="13" spans="1:8" ht="45" customHeight="1" x14ac:dyDescent="0.25">
      <c r="A13" s="7">
        <v>6</v>
      </c>
      <c r="B13" s="584" t="s">
        <v>11</v>
      </c>
      <c r="C13" s="585"/>
      <c r="D13" s="585"/>
      <c r="E13" s="586"/>
      <c r="F13" s="587">
        <f>F12*8.6</f>
        <v>1334264.524780866</v>
      </c>
      <c r="G13" s="588"/>
      <c r="H13" s="589"/>
    </row>
    <row r="14" spans="1:8" x14ac:dyDescent="0.25">
      <c r="A14" s="6"/>
      <c r="B14" s="5"/>
      <c r="C14" s="5"/>
      <c r="D14" s="5"/>
      <c r="E14" s="5"/>
      <c r="F14" s="4"/>
      <c r="G14" s="4"/>
      <c r="H14" s="4"/>
    </row>
    <row r="15" spans="1:8" x14ac:dyDescent="0.25">
      <c r="A15" s="2"/>
      <c r="B15" s="3"/>
      <c r="C15" s="3"/>
      <c r="D15" s="3"/>
      <c r="E15" s="3"/>
      <c r="F15" s="3"/>
      <c r="G15" s="3"/>
      <c r="H15" s="3"/>
    </row>
    <row r="16" spans="1:8" x14ac:dyDescent="0.25">
      <c r="A16" s="2"/>
      <c r="B16" s="3"/>
      <c r="C16" s="3"/>
      <c r="D16" s="3"/>
      <c r="E16" s="3"/>
      <c r="F16" s="3"/>
      <c r="G16" s="3"/>
      <c r="H16" s="3"/>
    </row>
    <row r="17" spans="1:8" x14ac:dyDescent="0.25">
      <c r="A17" s="2"/>
      <c r="B17" s="2" t="s">
        <v>1</v>
      </c>
      <c r="C17" s="2"/>
      <c r="D17" s="2"/>
      <c r="E17" s="2"/>
      <c r="F17" s="583" t="s">
        <v>0</v>
      </c>
      <c r="G17" s="583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</sheetData>
  <mergeCells count="20">
    <mergeCell ref="B7:E7"/>
    <mergeCell ref="F7:H7"/>
    <mergeCell ref="B10:E10"/>
    <mergeCell ref="F10:H10"/>
    <mergeCell ref="A2:H2"/>
    <mergeCell ref="B4:H4"/>
    <mergeCell ref="A5:H5"/>
    <mergeCell ref="B6:E6"/>
    <mergeCell ref="F6:H6"/>
    <mergeCell ref="B8:E8"/>
    <mergeCell ref="F8:H8"/>
    <mergeCell ref="B9:E9"/>
    <mergeCell ref="F9:H9"/>
    <mergeCell ref="F17:G17"/>
    <mergeCell ref="B13:E13"/>
    <mergeCell ref="F13:H13"/>
    <mergeCell ref="B11:E11"/>
    <mergeCell ref="F11:H11"/>
    <mergeCell ref="B12:E12"/>
    <mergeCell ref="F12:H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22</vt:i4>
      </vt:variant>
    </vt:vector>
  </HeadingPairs>
  <TitlesOfParts>
    <vt:vector size="34" baseType="lpstr">
      <vt:lpstr>Сводный сметный расчет - ССРСС </vt:lpstr>
      <vt:lpstr>Реконструкция КВЛ-6кВ ПС-607 «К</vt:lpstr>
      <vt:lpstr>РП-6 кВ с ячейками КРУ - ЛСР по</vt:lpstr>
      <vt:lpstr>КЛ-6кВ оп.120 до ТП-2406, КЛ-6к</vt:lpstr>
      <vt:lpstr>Реконструкция ТП-11</vt:lpstr>
      <vt:lpstr>Реконструкция ТП-10</vt:lpstr>
      <vt:lpstr>Пуско-наладочные работы КВЛ-6 к</vt:lpstr>
      <vt:lpstr>Пуско-наладочные работы РТП (2)</vt:lpstr>
      <vt:lpstr>Геодезия   КВЛ-6кВ - Форма 2п п</vt:lpstr>
      <vt:lpstr>Геология - Форма 2п по Методике</vt:lpstr>
      <vt:lpstr>Проектная смета - Форма 2п по М</vt:lpstr>
      <vt:lpstr>Экспертиза</vt:lpstr>
      <vt:lpstr>'Геодезия   КВЛ-6кВ - Форма 2п п'!Заголовки_для_печати</vt:lpstr>
      <vt:lpstr>'Геология - Форма 2п по Методике'!Заголовки_для_печати</vt:lpstr>
      <vt:lpstr>'КЛ-6кВ оп.120 до ТП-2406, КЛ-6к'!Заголовки_для_печати</vt:lpstr>
      <vt:lpstr>'Проектная смета - Форма 2п по М'!Заголовки_для_печати</vt:lpstr>
      <vt:lpstr>'Пуско-наладочные работы КВЛ-6 к'!Заголовки_для_печати</vt:lpstr>
      <vt:lpstr>'Пуско-наладочные работы РТП (2)'!Заголовки_для_печати</vt:lpstr>
      <vt:lpstr>'Реконструкция КВЛ-6кВ ПС-607 «К'!Заголовки_для_печати</vt:lpstr>
      <vt:lpstr>'Реконструкция ТП-10'!Заголовки_для_печати</vt:lpstr>
      <vt:lpstr>'Реконструкция ТП-11'!Заголовки_для_печати</vt:lpstr>
      <vt:lpstr>'РП-6 кВ с ячейками КРУ - ЛСР по'!Заголовки_для_печати</vt:lpstr>
      <vt:lpstr>'Сводный сметный расчет - ССРСС '!Заголовки_для_печати</vt:lpstr>
      <vt:lpstr>'Геодезия   КВЛ-6кВ - Форма 2п п'!Область_печати</vt:lpstr>
      <vt:lpstr>'Геология - Форма 2п по Методике'!Область_печати</vt:lpstr>
      <vt:lpstr>'КЛ-6кВ оп.120 до ТП-2406, КЛ-6к'!Область_печати</vt:lpstr>
      <vt:lpstr>'Проектная смета - Форма 2п по М'!Область_печати</vt:lpstr>
      <vt:lpstr>'Пуско-наладочные работы КВЛ-6 к'!Область_печати</vt:lpstr>
      <vt:lpstr>'Пуско-наладочные работы РТП (2)'!Область_печати</vt:lpstr>
      <vt:lpstr>'Реконструкция КВЛ-6кВ ПС-607 «К'!Область_печати</vt:lpstr>
      <vt:lpstr>'Реконструкция ТП-10'!Область_печати</vt:lpstr>
      <vt:lpstr>'Реконструкция ТП-11'!Область_печати</vt:lpstr>
      <vt:lpstr>'РП-6 кВ с ячейками КРУ - ЛСР по'!Область_печати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Сердобинцева Екатерина Александровна</dc:creator>
  <cp:lastModifiedBy>Daria</cp:lastModifiedBy>
  <dcterms:created xsi:type="dcterms:W3CDTF">2026-03-30T07:16:29Z</dcterms:created>
  <dcterms:modified xsi:type="dcterms:W3CDTF">2026-04-27T19:09:46Z</dcterms:modified>
</cp:coreProperties>
</file>